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60" windowHeight="12195" tabRatio="500" firstSheet="4" activeTab="4"/>
  </bookViews>
  <sheets>
    <sheet name="LTE-Download - 5053&amp;Ideal" sheetId="3" r:id="rId1"/>
    <sheet name="LTE-Streaming - 5053&amp;Ideal" sheetId="4" r:id="rId2"/>
    <sheet name="UTRAN-Streaming - 5053&amp;Ideal" sheetId="6" r:id="rId3"/>
    <sheet name="UTRAN-Download Delivery-5053&amp;Id" sheetId="7" r:id="rId4"/>
    <sheet name="Code Performance - 5053" sheetId="5" r:id="rId5"/>
    <sheet name="Device Download - 5053" sheetId="1" r:id="rId6"/>
    <sheet name="Device Streaming - 5053" sheetId="2" r:id="rId7"/>
  </sheets>
  <definedNames>
    <definedName name="RESULTS_excel" localSheetId="0">'LTE-Download - 5053&amp;Ideal'!#REF!</definedName>
  </definedNames>
  <calcPr calcId="145621" iterateDelta="1E-4" concurrentCalc="0"/>
</workbook>
</file>

<file path=xl/calcChain.xml><?xml version="1.0" encoding="utf-8"?>
<calcChain xmlns="http://schemas.openxmlformats.org/spreadsheetml/2006/main">
  <c r="N5" i="4" l="1"/>
  <c r="N6" i="4"/>
  <c r="E7" i="4"/>
  <c r="N7" i="4"/>
  <c r="E8" i="4"/>
  <c r="N8" i="4"/>
  <c r="E9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4" i="4"/>
  <c r="L4" i="3"/>
  <c r="F4" i="3"/>
  <c r="P4" i="3"/>
  <c r="L5" i="3"/>
  <c r="F5" i="3"/>
  <c r="P5" i="3"/>
  <c r="L6" i="3"/>
  <c r="F6" i="3"/>
  <c r="P6" i="3"/>
  <c r="L7" i="3"/>
  <c r="F7" i="3"/>
  <c r="P7" i="3"/>
  <c r="L8" i="3"/>
  <c r="F8" i="3"/>
  <c r="P8" i="3"/>
  <c r="L9" i="3"/>
  <c r="F9" i="3"/>
  <c r="P9" i="3"/>
  <c r="L10" i="3"/>
  <c r="F10" i="3"/>
  <c r="P10" i="3"/>
  <c r="L11" i="3"/>
  <c r="F11" i="3"/>
  <c r="P11" i="3"/>
  <c r="L12" i="3"/>
  <c r="F12" i="3"/>
  <c r="P12" i="3"/>
  <c r="L13" i="3"/>
  <c r="F13" i="3"/>
  <c r="P13" i="3"/>
  <c r="L14" i="3"/>
  <c r="F14" i="3"/>
  <c r="P14" i="3"/>
  <c r="L15" i="3"/>
  <c r="F15" i="3"/>
  <c r="P15" i="3"/>
  <c r="L16" i="3"/>
  <c r="F16" i="3"/>
  <c r="P16" i="3"/>
  <c r="L17" i="3"/>
  <c r="F17" i="3"/>
  <c r="P17" i="3"/>
  <c r="L18" i="3"/>
  <c r="F18" i="3"/>
  <c r="P18" i="3"/>
  <c r="L19" i="3"/>
  <c r="F19" i="3"/>
  <c r="P19" i="3"/>
  <c r="L20" i="3"/>
  <c r="F20" i="3"/>
  <c r="P20" i="3"/>
  <c r="L21" i="3"/>
  <c r="F21" i="3"/>
  <c r="P21" i="3"/>
  <c r="L22" i="3"/>
  <c r="F22" i="3"/>
  <c r="P22" i="3"/>
  <c r="L23" i="3"/>
  <c r="F23" i="3"/>
  <c r="P23" i="3"/>
  <c r="L24" i="3"/>
  <c r="F24" i="3"/>
  <c r="P24" i="3"/>
  <c r="L25" i="3"/>
  <c r="F25" i="3"/>
  <c r="P25" i="3"/>
  <c r="L26" i="3"/>
  <c r="F26" i="3"/>
  <c r="P26" i="3"/>
  <c r="L27" i="3"/>
  <c r="F27" i="3"/>
  <c r="P27" i="3"/>
  <c r="L28" i="3"/>
  <c r="F28" i="3"/>
  <c r="P28" i="3"/>
  <c r="L29" i="3"/>
  <c r="F29" i="3"/>
  <c r="P29" i="3"/>
  <c r="L30" i="3"/>
  <c r="F30" i="3"/>
  <c r="P30" i="3"/>
  <c r="L31" i="3"/>
  <c r="F31" i="3"/>
  <c r="P31" i="3"/>
  <c r="L32" i="3"/>
  <c r="F32" i="3"/>
  <c r="P32" i="3"/>
  <c r="L33" i="3"/>
  <c r="F33" i="3"/>
  <c r="P33" i="3"/>
  <c r="L34" i="3"/>
  <c r="F34" i="3"/>
  <c r="P34" i="3"/>
  <c r="L35" i="3"/>
  <c r="F35" i="3"/>
  <c r="P35" i="3"/>
  <c r="L36" i="3"/>
  <c r="F36" i="3"/>
  <c r="P36" i="3"/>
  <c r="L37" i="3"/>
  <c r="F37" i="3"/>
  <c r="P37" i="3"/>
  <c r="L38" i="3"/>
  <c r="F38" i="3"/>
  <c r="P38" i="3"/>
  <c r="L39" i="3"/>
  <c r="F39" i="3"/>
  <c r="P39" i="3"/>
  <c r="L40" i="3"/>
  <c r="F40" i="3"/>
  <c r="P40" i="3"/>
  <c r="L41" i="3"/>
  <c r="F41" i="3"/>
  <c r="P41" i="3"/>
  <c r="L42" i="3"/>
  <c r="F42" i="3"/>
  <c r="P42" i="3"/>
  <c r="L43" i="3"/>
  <c r="F43" i="3"/>
  <c r="P43" i="3"/>
  <c r="L44" i="3"/>
  <c r="F44" i="3"/>
  <c r="P44" i="3"/>
  <c r="L45" i="3"/>
  <c r="F45" i="3"/>
  <c r="P45" i="3"/>
  <c r="L46" i="3"/>
  <c r="F46" i="3"/>
  <c r="P46" i="3"/>
  <c r="L47" i="3"/>
  <c r="F47" i="3"/>
  <c r="P47" i="3"/>
  <c r="L48" i="3"/>
  <c r="F48" i="3"/>
  <c r="P48" i="3"/>
  <c r="L49" i="3"/>
  <c r="F49" i="3"/>
  <c r="P49" i="3"/>
  <c r="L50" i="3"/>
  <c r="F50" i="3"/>
  <c r="P50" i="3"/>
  <c r="L51" i="3"/>
  <c r="F51" i="3"/>
  <c r="P51" i="3"/>
  <c r="L52" i="3"/>
  <c r="F52" i="3"/>
  <c r="P52" i="3"/>
  <c r="L53" i="3"/>
  <c r="F53" i="3"/>
  <c r="P53" i="3"/>
  <c r="L54" i="3"/>
  <c r="F54" i="3"/>
  <c r="P54" i="3"/>
  <c r="L55" i="3"/>
  <c r="F55" i="3"/>
  <c r="P55" i="3"/>
  <c r="L56" i="3"/>
  <c r="F56" i="3"/>
  <c r="P56" i="3"/>
  <c r="L57" i="3"/>
  <c r="F57" i="3"/>
  <c r="P57" i="3"/>
  <c r="L58" i="3"/>
  <c r="F58" i="3"/>
  <c r="P58" i="3"/>
  <c r="L59" i="3"/>
  <c r="F59" i="3"/>
  <c r="P59" i="3"/>
  <c r="L60" i="3"/>
  <c r="F60" i="3"/>
  <c r="P60" i="3"/>
  <c r="L61" i="3"/>
  <c r="F61" i="3"/>
  <c r="P61" i="3"/>
  <c r="L62" i="3"/>
  <c r="F62" i="3"/>
  <c r="P62" i="3"/>
  <c r="L63" i="3"/>
  <c r="F63" i="3"/>
  <c r="P63" i="3"/>
  <c r="L64" i="3"/>
  <c r="F64" i="3"/>
  <c r="P64" i="3"/>
  <c r="L65" i="3"/>
  <c r="F65" i="3"/>
  <c r="P65" i="3"/>
  <c r="L66" i="3"/>
  <c r="F66" i="3"/>
  <c r="P66" i="3"/>
  <c r="L67" i="3"/>
  <c r="F67" i="3"/>
  <c r="P67" i="3"/>
  <c r="L68" i="3"/>
  <c r="F68" i="3"/>
  <c r="P68" i="3"/>
  <c r="L69" i="3"/>
  <c r="F69" i="3"/>
  <c r="P69" i="3"/>
  <c r="L70" i="3"/>
  <c r="F70" i="3"/>
  <c r="P70" i="3"/>
  <c r="L71" i="3"/>
  <c r="F71" i="3"/>
  <c r="P71" i="3"/>
  <c r="L72" i="3"/>
  <c r="F72" i="3"/>
  <c r="P72" i="3"/>
  <c r="L73" i="3"/>
  <c r="F73" i="3"/>
  <c r="P73" i="3"/>
  <c r="L74" i="3"/>
  <c r="F74" i="3"/>
  <c r="P74" i="3"/>
  <c r="L75" i="3"/>
  <c r="F75" i="3"/>
  <c r="P75" i="3"/>
  <c r="L76" i="3"/>
  <c r="F76" i="3"/>
  <c r="P76" i="3"/>
  <c r="L77" i="3"/>
  <c r="F77" i="3"/>
  <c r="P77" i="3"/>
  <c r="L78" i="3"/>
  <c r="F78" i="3"/>
  <c r="P78" i="3"/>
  <c r="L79" i="3"/>
  <c r="F79" i="3"/>
  <c r="P79" i="3"/>
  <c r="L80" i="3"/>
  <c r="F80" i="3"/>
  <c r="P80" i="3"/>
  <c r="L81" i="3"/>
  <c r="F81" i="3"/>
  <c r="P81" i="3"/>
  <c r="L82" i="3"/>
  <c r="F82" i="3"/>
  <c r="P82" i="3"/>
  <c r="L83" i="3"/>
  <c r="F83" i="3"/>
  <c r="P83" i="3"/>
  <c r="L84" i="3"/>
  <c r="F84" i="3"/>
  <c r="P84" i="3"/>
  <c r="L85" i="3"/>
  <c r="F85" i="3"/>
  <c r="P85" i="3"/>
  <c r="L86" i="3"/>
  <c r="F86" i="3"/>
  <c r="P86" i="3"/>
  <c r="L87" i="3"/>
  <c r="F87" i="3"/>
  <c r="P87" i="3"/>
  <c r="L88" i="3"/>
  <c r="F88" i="3"/>
  <c r="P88" i="3"/>
  <c r="L89" i="3"/>
  <c r="F89" i="3"/>
  <c r="P89" i="3"/>
  <c r="L90" i="3"/>
  <c r="F90" i="3"/>
  <c r="P90" i="3"/>
  <c r="L91" i="3"/>
  <c r="F91" i="3"/>
  <c r="P91" i="3"/>
  <c r="L92" i="3"/>
  <c r="F92" i="3"/>
  <c r="P92" i="3"/>
  <c r="L93" i="3"/>
  <c r="F93" i="3"/>
  <c r="P93" i="3"/>
  <c r="L94" i="3"/>
  <c r="F94" i="3"/>
  <c r="P94" i="3"/>
  <c r="L95" i="3"/>
  <c r="F95" i="3"/>
  <c r="P95" i="3"/>
  <c r="L96" i="3"/>
  <c r="F96" i="3"/>
  <c r="P96" i="3"/>
  <c r="L97" i="3"/>
  <c r="F97" i="3"/>
  <c r="P97" i="3"/>
  <c r="L98" i="3"/>
  <c r="F98" i="3"/>
  <c r="P98" i="3"/>
  <c r="L99" i="3"/>
  <c r="F99" i="3"/>
  <c r="P99" i="3"/>
  <c r="L100" i="3"/>
  <c r="F100" i="3"/>
  <c r="P100" i="3"/>
  <c r="L101" i="3"/>
  <c r="F101" i="3"/>
  <c r="P101" i="3"/>
  <c r="L102" i="3"/>
  <c r="F102" i="3"/>
  <c r="P102" i="3"/>
  <c r="L103" i="3"/>
  <c r="F103" i="3"/>
  <c r="P103" i="3"/>
  <c r="L104" i="3"/>
  <c r="F104" i="3"/>
  <c r="P104" i="3"/>
  <c r="L105" i="3"/>
  <c r="F105" i="3"/>
  <c r="P105" i="3"/>
  <c r="L106" i="3"/>
  <c r="F106" i="3"/>
  <c r="P106" i="3"/>
  <c r="L107" i="3"/>
  <c r="F107" i="3"/>
  <c r="P107" i="3"/>
  <c r="L108" i="3"/>
  <c r="F108" i="3"/>
  <c r="P108" i="3"/>
  <c r="L109" i="3"/>
  <c r="F109" i="3"/>
  <c r="P109" i="3"/>
  <c r="L110" i="3"/>
  <c r="F110" i="3"/>
  <c r="P110" i="3"/>
  <c r="L111" i="3"/>
  <c r="F111" i="3"/>
  <c r="P111" i="3"/>
  <c r="L112" i="3"/>
  <c r="F112" i="3"/>
  <c r="P112" i="3"/>
  <c r="L113" i="3"/>
  <c r="F113" i="3"/>
  <c r="P113" i="3"/>
  <c r="L114" i="3"/>
  <c r="F114" i="3"/>
  <c r="P114" i="3"/>
  <c r="L115" i="3"/>
  <c r="F115" i="3"/>
  <c r="P115" i="3"/>
  <c r="L116" i="3"/>
  <c r="F116" i="3"/>
  <c r="P116" i="3"/>
  <c r="L117" i="3"/>
  <c r="F117" i="3"/>
  <c r="P117" i="3"/>
  <c r="L118" i="3"/>
  <c r="F118" i="3"/>
  <c r="P118" i="3"/>
  <c r="L119" i="3"/>
  <c r="F119" i="3"/>
  <c r="P119" i="3"/>
  <c r="L120" i="3"/>
  <c r="F120" i="3"/>
  <c r="P120" i="3"/>
  <c r="L121" i="3"/>
  <c r="F121" i="3"/>
  <c r="P121" i="3"/>
  <c r="L122" i="3"/>
  <c r="F122" i="3"/>
  <c r="P122" i="3"/>
  <c r="L3" i="3"/>
  <c r="F3" i="3"/>
  <c r="P3" i="3"/>
  <c r="AQ16" i="1"/>
  <c r="AP16" i="1"/>
  <c r="AO16" i="1"/>
  <c r="AN16" i="1"/>
  <c r="AQ15" i="1"/>
  <c r="AP15" i="1"/>
  <c r="AO15" i="1"/>
  <c r="AN15" i="1"/>
  <c r="AQ14" i="1"/>
  <c r="AP14" i="1"/>
  <c r="AO14" i="1"/>
  <c r="AN14" i="1"/>
  <c r="AQ13" i="1"/>
  <c r="AP13" i="1"/>
  <c r="AO13" i="1"/>
  <c r="AN13" i="1"/>
  <c r="AQ12" i="1"/>
  <c r="AP12" i="1"/>
  <c r="AO12" i="1"/>
  <c r="AN12" i="1"/>
  <c r="AQ11" i="1"/>
  <c r="AP11" i="1"/>
  <c r="AO11" i="1"/>
  <c r="AN11" i="1"/>
  <c r="AQ9" i="1"/>
  <c r="AP9" i="1"/>
  <c r="AO9" i="1"/>
  <c r="AN9" i="1"/>
  <c r="AQ8" i="1"/>
  <c r="AP8" i="1"/>
  <c r="AO8" i="1"/>
  <c r="AN8" i="1"/>
  <c r="AQ7" i="1"/>
  <c r="AP7" i="1"/>
  <c r="AO7" i="1"/>
  <c r="AN7" i="1"/>
  <c r="AQ6" i="1"/>
  <c r="AP6" i="1"/>
  <c r="AO6" i="1"/>
  <c r="AN6" i="1"/>
  <c r="AQ5" i="1"/>
  <c r="AP5" i="1"/>
  <c r="AO5" i="1"/>
  <c r="AN5" i="1"/>
  <c r="AQ4" i="1"/>
  <c r="AP4" i="1"/>
  <c r="AO4" i="1"/>
  <c r="AN4" i="1"/>
  <c r="K6" i="2"/>
  <c r="K7" i="2"/>
  <c r="L7" i="2"/>
  <c r="K8" i="2"/>
  <c r="K9" i="2"/>
  <c r="K10" i="2"/>
  <c r="K11" i="2"/>
  <c r="K12" i="2"/>
  <c r="K13" i="2"/>
  <c r="K14" i="2"/>
  <c r="K16" i="1"/>
  <c r="K15" i="1"/>
  <c r="K14" i="1"/>
  <c r="K13" i="1"/>
  <c r="K12" i="1"/>
  <c r="K11" i="1"/>
  <c r="K9" i="1"/>
  <c r="K8" i="1"/>
  <c r="K7" i="1"/>
  <c r="K6" i="1"/>
  <c r="K5" i="1"/>
  <c r="K4" i="1"/>
  <c r="O7" i="2"/>
  <c r="O8" i="2"/>
  <c r="O9" i="2"/>
  <c r="O10" i="2"/>
  <c r="O11" i="2"/>
  <c r="O12" i="2"/>
  <c r="O13" i="2"/>
  <c r="O14" i="2"/>
  <c r="O6" i="2"/>
  <c r="L8" i="2"/>
  <c r="L9" i="2"/>
  <c r="L10" i="2"/>
  <c r="L11" i="2"/>
  <c r="L12" i="2"/>
  <c r="L13" i="2"/>
  <c r="L14" i="2"/>
  <c r="L6" i="2"/>
  <c r="N6" i="2"/>
  <c r="P6" i="2"/>
  <c r="P7" i="2"/>
  <c r="P8" i="2"/>
  <c r="P9" i="2"/>
  <c r="P10" i="2"/>
  <c r="P11" i="2"/>
  <c r="P12" i="2"/>
  <c r="P13" i="2"/>
  <c r="P14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<sst xmlns="http://schemas.openxmlformats.org/spreadsheetml/2006/main" count="882" uniqueCount="409">
  <si>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</si>
  <si>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</si>
  <si>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</si>
  <si>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</si>
  <si>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</si>
  <si>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</si>
  <si>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</si>
  <si>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</si>
  <si>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</si>
  <si>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</si>
  <si>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</si>
  <si>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</si>
  <si>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</si>
  <si>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</si>
  <si>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</si>
  <si>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</si>
  <si>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</si>
  <si>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</si>
  <si>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</si>
  <si>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</si>
  <si>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</si>
  <si>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</si>
  <si>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</si>
  <si>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</si>
  <si>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</si>
  <si>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</si>
  <si>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</si>
  <si>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</si>
  <si>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</si>
  <si>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</si>
  <si>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</si>
  <si>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</si>
  <si>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</si>
  <si>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</si>
  <si>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</si>
  <si>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</si>
  <si>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</si>
  <si>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</si>
  <si>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</si>
  <si>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</si>
  <si>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</si>
  <si>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</si>
  <si>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</si>
  <si>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</si>
  <si>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</si>
  <si>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</si>
  <si>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</si>
  <si>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</si>
  <si>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</si>
  <si>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</si>
  <si>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</si>
  <si>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</si>
  <si>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</si>
  <si>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</si>
  <si>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</si>
  <si>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</si>
  <si>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</si>
  <si>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</si>
  <si>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</si>
  <si>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</si>
  <si>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</si>
  <si>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</si>
  <si>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</si>
  <si>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</si>
  <si>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</si>
  <si>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</si>
  <si>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</si>
  <si>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</si>
  <si>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</si>
  <si>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Bitrate</t>
  </si>
  <si>
    <t>File size</t>
  </si>
  <si>
    <t>kbit/s</t>
  </si>
  <si>
    <t>LD1</t>
  </si>
  <si>
    <t>Markov, 3km/h, 1%</t>
  </si>
  <si>
    <t>50 kB</t>
  </si>
  <si>
    <t>LD2</t>
  </si>
  <si>
    <t>Audio (1 MB)</t>
  </si>
  <si>
    <t>LD3</t>
  </si>
  <si>
    <t>Clip(3 MB)</t>
  </si>
  <si>
    <t>LD4</t>
  </si>
  <si>
    <t>SD (128 MB)</t>
  </si>
  <si>
    <t>LD5</t>
  </si>
  <si>
    <t>HD(1,8 GB)</t>
  </si>
  <si>
    <t>LD6</t>
  </si>
  <si>
    <t>Markov, 3km/h, 5%</t>
  </si>
  <si>
    <t>LD7</t>
  </si>
  <si>
    <t>LD8</t>
  </si>
  <si>
    <t>LD9</t>
  </si>
  <si>
    <t>LD10</t>
  </si>
  <si>
    <t>LD11</t>
  </si>
  <si>
    <t>Markov, 3km/h, 10%</t>
  </si>
  <si>
    <t>LD12</t>
  </si>
  <si>
    <t>LD13</t>
  </si>
  <si>
    <t>LD14</t>
  </si>
  <si>
    <t>LD15</t>
  </si>
  <si>
    <t>LD16</t>
  </si>
  <si>
    <t>LD17</t>
  </si>
  <si>
    <t>LD18</t>
  </si>
  <si>
    <t>LD19</t>
  </si>
  <si>
    <t>LD20</t>
  </si>
  <si>
    <t>LD21</t>
  </si>
  <si>
    <t>LD22</t>
  </si>
  <si>
    <t>LD23</t>
  </si>
  <si>
    <t>LD24</t>
  </si>
  <si>
    <t>LD25</t>
  </si>
  <si>
    <t>LD26</t>
  </si>
  <si>
    <t>LD27</t>
  </si>
  <si>
    <t>LD28</t>
  </si>
  <si>
    <t>LD29</t>
  </si>
  <si>
    <t>LD30</t>
  </si>
  <si>
    <t>LD31</t>
  </si>
  <si>
    <t>LD32</t>
  </si>
  <si>
    <t>LD33</t>
  </si>
  <si>
    <t>LD34</t>
  </si>
  <si>
    <t>LD35</t>
  </si>
  <si>
    <t>LD36</t>
  </si>
  <si>
    <t>LD37</t>
  </si>
  <si>
    <t>LD38</t>
  </si>
  <si>
    <t>LD39</t>
  </si>
  <si>
    <t>LD40</t>
  </si>
  <si>
    <t>LD41</t>
  </si>
  <si>
    <t>LD42</t>
  </si>
  <si>
    <t>LD43</t>
  </si>
  <si>
    <t>LD44</t>
  </si>
  <si>
    <t>LD45</t>
  </si>
  <si>
    <t>LD46</t>
  </si>
  <si>
    <t>LD47</t>
  </si>
  <si>
    <t>LD48</t>
  </si>
  <si>
    <t>LD49</t>
  </si>
  <si>
    <t>LD50</t>
  </si>
  <si>
    <t>LD51</t>
  </si>
  <si>
    <t>LD52</t>
  </si>
  <si>
    <t>LD53</t>
  </si>
  <si>
    <t>LD54</t>
  </si>
  <si>
    <t>LD55</t>
  </si>
  <si>
    <t>LD56</t>
  </si>
  <si>
    <t>LD57</t>
  </si>
  <si>
    <t>LD58</t>
  </si>
  <si>
    <t>LD59</t>
  </si>
  <si>
    <t>LD61</t>
  </si>
  <si>
    <t>Markov, 120km/h, 1%</t>
  </si>
  <si>
    <t>LD62</t>
  </si>
  <si>
    <t>LD63</t>
  </si>
  <si>
    <t>LD64</t>
  </si>
  <si>
    <t>LD65</t>
  </si>
  <si>
    <t>LD66</t>
  </si>
  <si>
    <t>LD67</t>
  </si>
  <si>
    <t>LD68</t>
  </si>
  <si>
    <t>LD69</t>
  </si>
  <si>
    <t>LD71</t>
  </si>
  <si>
    <t>Markov, 120km/h, 10%</t>
  </si>
  <si>
    <t>LD72</t>
  </si>
  <si>
    <t>LD73</t>
  </si>
  <si>
    <t>LD74</t>
  </si>
  <si>
    <t>LD75</t>
  </si>
  <si>
    <t>LD76</t>
  </si>
  <si>
    <t>LD77</t>
  </si>
  <si>
    <t>LD78</t>
  </si>
  <si>
    <t>LD79</t>
  </si>
  <si>
    <t>LD80</t>
  </si>
  <si>
    <t>LD81</t>
  </si>
  <si>
    <t>LD82</t>
  </si>
  <si>
    <t>LD83</t>
  </si>
  <si>
    <t>LD84</t>
  </si>
  <si>
    <t>LD85</t>
  </si>
  <si>
    <t>LD86</t>
  </si>
  <si>
    <t>LD87</t>
  </si>
  <si>
    <t>LD88</t>
  </si>
  <si>
    <t>LD89</t>
  </si>
  <si>
    <t>LD90</t>
  </si>
  <si>
    <t>LD91</t>
  </si>
  <si>
    <t>LD92</t>
  </si>
  <si>
    <t>LD93</t>
  </si>
  <si>
    <t>LD94</t>
  </si>
  <si>
    <t>LD95</t>
  </si>
  <si>
    <t>LD96</t>
  </si>
  <si>
    <t>LD97</t>
  </si>
  <si>
    <t>LD98</t>
  </si>
  <si>
    <t>LD99</t>
  </si>
  <si>
    <t>LD100</t>
  </si>
  <si>
    <t>LD101</t>
  </si>
  <si>
    <t>LD102</t>
  </si>
  <si>
    <t>LD103</t>
  </si>
  <si>
    <t>LD104</t>
  </si>
  <si>
    <t>LD105</t>
  </si>
  <si>
    <t>LD106</t>
  </si>
  <si>
    <t>LD107</t>
  </si>
  <si>
    <t>LD111</t>
  </si>
  <si>
    <t>LD112</t>
  </si>
  <si>
    <t>LD113</t>
  </si>
  <si>
    <t>LD114</t>
  </si>
  <si>
    <t>LD115</t>
  </si>
  <si>
    <t>LD116</t>
  </si>
  <si>
    <t>LD117</t>
  </si>
  <si>
    <t>LD120</t>
  </si>
  <si>
    <t>Bearer</t>
  </si>
  <si>
    <t>Supported</t>
  </si>
  <si>
    <t>N</t>
  </si>
  <si>
    <t>Duration</t>
  </si>
  <si>
    <t>Media Bitrate</t>
  </si>
  <si>
    <t>in seconds</t>
  </si>
  <si>
    <t>Ideal</t>
  </si>
  <si>
    <t>LS1</t>
  </si>
  <si>
    <t>LS2</t>
  </si>
  <si>
    <t>LS3</t>
  </si>
  <si>
    <t>LS4</t>
  </si>
  <si>
    <t>LS5</t>
  </si>
  <si>
    <t>LS6</t>
  </si>
  <si>
    <t>LS7</t>
  </si>
  <si>
    <t>LS8</t>
  </si>
  <si>
    <t>LS9</t>
  </si>
  <si>
    <t>LS10</t>
  </si>
  <si>
    <t>LS11</t>
  </si>
  <si>
    <t>LS12</t>
  </si>
  <si>
    <t>LS13</t>
  </si>
  <si>
    <t>LS14</t>
  </si>
  <si>
    <t>LS15</t>
  </si>
  <si>
    <t>LS16</t>
  </si>
  <si>
    <t>LS17</t>
  </si>
  <si>
    <t>LS18</t>
  </si>
  <si>
    <t>LS19</t>
  </si>
  <si>
    <t>LS20</t>
  </si>
  <si>
    <t>LS22</t>
  </si>
  <si>
    <t>LS23</t>
  </si>
  <si>
    <t>LS25</t>
  </si>
  <si>
    <t>LS26</t>
  </si>
  <si>
    <t>LS27</t>
  </si>
  <si>
    <t>LS28</t>
  </si>
  <si>
    <t>LS29</t>
  </si>
  <si>
    <t>LS30</t>
  </si>
  <si>
    <t>LS31</t>
  </si>
  <si>
    <t>LS32</t>
  </si>
  <si>
    <t>LS34</t>
  </si>
  <si>
    <t>LS35</t>
  </si>
  <si>
    <t>LS37</t>
  </si>
  <si>
    <t>LS38</t>
  </si>
  <si>
    <t>LS39</t>
  </si>
  <si>
    <t>LS40</t>
  </si>
  <si>
    <t>LS41</t>
  </si>
  <si>
    <t>LS42</t>
  </si>
  <si>
    <t>LS43</t>
  </si>
  <si>
    <t>LS44</t>
  </si>
  <si>
    <t>LS46</t>
  </si>
  <si>
    <t>LS47</t>
  </si>
  <si>
    <t>Method 1:</t>
  </si>
  <si>
    <t>Case</t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</si>
  <si>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=0)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</si>
  <si>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=1)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</si>
  <si>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=2)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</si>
  <si>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=3)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</si>
  <si>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=4)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</si>
  <si>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=5)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</si>
  <si>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=6)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</si>
  <si>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=7)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</si>
  <si>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=8)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</si>
  <si>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=9)</t>
    </r>
  </si>
  <si>
    <r>
      <t>P</t>
    </r>
    <r>
      <rPr>
        <vertAlign val="subscript"/>
        <sz val="10"/>
        <color indexed="8"/>
        <rFont val="Times New Roman"/>
        <family val="1"/>
      </rPr>
      <t>f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=0)</t>
    </r>
  </si>
  <si>
    <r>
      <t>O (P</t>
    </r>
    <r>
      <rPr>
        <vertAlign val="subscript"/>
        <sz val="10"/>
        <color indexed="8"/>
        <rFont val="Times New Roman"/>
        <family val="1"/>
      </rPr>
      <t>f</t>
    </r>
    <r>
      <rPr>
        <sz val="10"/>
        <color indexed="8"/>
        <rFont val="Times New Roman"/>
        <family val="1"/>
      </rPr>
      <t>=0.5)</t>
    </r>
  </si>
  <si>
    <t>O (Pf=1e-1)</t>
  </si>
  <si>
    <t>O (Pf=1e-2)</t>
  </si>
  <si>
    <t>O(Pf=1e-3)</t>
  </si>
  <si>
    <t>O(Pf=1e-4)</t>
  </si>
  <si>
    <t>O (Pf=1e-5)</t>
  </si>
  <si>
    <r>
      <t>E{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}</t>
    </r>
  </si>
  <si>
    <t>CP1</t>
  </si>
  <si>
    <t>CP2</t>
  </si>
  <si>
    <t>CP3</t>
  </si>
  <si>
    <t>CP4</t>
  </si>
  <si>
    <t>CP5</t>
  </si>
  <si>
    <t>CP6</t>
  </si>
  <si>
    <t>CP7</t>
  </si>
  <si>
    <t>CP8</t>
  </si>
  <si>
    <t>CP9</t>
  </si>
  <si>
    <t>CP10</t>
  </si>
  <si>
    <t>Method 2:</t>
  </si>
  <si>
    <t>CP11</t>
  </si>
  <si>
    <t>CP12</t>
  </si>
  <si>
    <t>CP13</t>
  </si>
  <si>
    <t>CP14</t>
  </si>
  <si>
    <t>CP15</t>
  </si>
  <si>
    <t>CP16</t>
  </si>
  <si>
    <t>CP17</t>
  </si>
  <si>
    <t>CP18</t>
  </si>
  <si>
    <t>CP19</t>
  </si>
  <si>
    <t>CP20</t>
  </si>
  <si>
    <t>CP21</t>
  </si>
  <si>
    <t>CP22</t>
  </si>
  <si>
    <t>Error rates</t>
  </si>
  <si>
    <t>Bearer rate</t>
  </si>
  <si>
    <t>Protection Period</t>
  </si>
  <si>
    <t>US1</t>
  </si>
  <si>
    <t>Low (1% BLER)</t>
  </si>
  <si>
    <t>Low (64kbit/s)</t>
  </si>
  <si>
    <t>5 sec</t>
  </si>
  <si>
    <t>US2</t>
  </si>
  <si>
    <t>20 sec</t>
  </si>
  <si>
    <t>US3</t>
  </si>
  <si>
    <t>Medium (128kbit/s)</t>
  </si>
  <si>
    <t>US4</t>
  </si>
  <si>
    <t>US5</t>
  </si>
  <si>
    <t>High (256kbit/s)</t>
  </si>
  <si>
    <t>US6</t>
  </si>
  <si>
    <t>US7</t>
  </si>
  <si>
    <t>Medium (5% BLER)</t>
  </si>
  <si>
    <t>US8</t>
  </si>
  <si>
    <t>US9</t>
  </si>
  <si>
    <t>US10</t>
  </si>
  <si>
    <t>US11</t>
  </si>
  <si>
    <t>US12</t>
  </si>
  <si>
    <t>US13</t>
  </si>
  <si>
    <t>High (10% BLER)</t>
  </si>
  <si>
    <t>US14</t>
  </si>
  <si>
    <t>US15</t>
  </si>
  <si>
    <t>US16</t>
  </si>
  <si>
    <t>US17</t>
  </si>
  <si>
    <t>US18</t>
  </si>
  <si>
    <t>NS</t>
  </si>
  <si>
    <t>UD1</t>
  </si>
  <si>
    <t>Small (50KB)</t>
  </si>
  <si>
    <t>UD2</t>
  </si>
  <si>
    <t>Medium (512KB)</t>
  </si>
  <si>
    <t>UD3</t>
  </si>
  <si>
    <t>Large (3072KB)</t>
  </si>
  <si>
    <t>UD4</t>
  </si>
  <si>
    <t>UD5</t>
  </si>
  <si>
    <t>UD6</t>
  </si>
  <si>
    <t>UD7</t>
  </si>
  <si>
    <t>UD8</t>
  </si>
  <si>
    <t>UD9</t>
  </si>
  <si>
    <t>UD10</t>
  </si>
  <si>
    <t>15% BLER</t>
  </si>
  <si>
    <t>UD11</t>
  </si>
  <si>
    <t>UD12</t>
  </si>
  <si>
    <t>UD13</t>
  </si>
  <si>
    <t>20% BLER</t>
  </si>
  <si>
    <t>UD14</t>
  </si>
  <si>
    <t>UD15</t>
  </si>
  <si>
    <t>UD16</t>
  </si>
  <si>
    <t>30% BLER</t>
  </si>
  <si>
    <t>UD17</t>
  </si>
  <si>
    <t>UD18</t>
  </si>
  <si>
    <t>UD19</t>
  </si>
  <si>
    <t>128/256</t>
  </si>
  <si>
    <t>UD20</t>
  </si>
  <si>
    <t>UD21</t>
  </si>
  <si>
    <t>UD22</t>
  </si>
  <si>
    <t>UD23</t>
  </si>
  <si>
    <t>UD24</t>
  </si>
  <si>
    <t>UD25</t>
  </si>
  <si>
    <t>UD26</t>
  </si>
  <si>
    <t>UD27</t>
  </si>
  <si>
    <t>UD28</t>
  </si>
  <si>
    <t>UD29</t>
  </si>
  <si>
    <t>UD30</t>
  </si>
  <si>
    <t>UD31</t>
  </si>
  <si>
    <t>UD32</t>
  </si>
  <si>
    <t>UD33</t>
  </si>
  <si>
    <t>UD34</t>
  </si>
  <si>
    <t>UD35</t>
  </si>
  <si>
    <t>UD36</t>
  </si>
  <si>
    <t>LS52</t>
  </si>
  <si>
    <t>LS53</t>
  </si>
  <si>
    <t>LS54</t>
  </si>
  <si>
    <t>LS55</t>
  </si>
  <si>
    <t>LS56</t>
  </si>
  <si>
    <t>LS57</t>
  </si>
  <si>
    <t>LS58</t>
  </si>
  <si>
    <t>LS59</t>
  </si>
  <si>
    <t>LS60</t>
  </si>
  <si>
    <t>LS61</t>
  </si>
  <si>
    <t>LS62</t>
  </si>
  <si>
    <t>LS63</t>
  </si>
  <si>
    <t>LS64</t>
  </si>
  <si>
    <t>LS65</t>
  </si>
  <si>
    <t>LS66</t>
  </si>
  <si>
    <t>LS67</t>
  </si>
  <si>
    <t>LS68</t>
  </si>
  <si>
    <t>LS69</t>
  </si>
  <si>
    <t>LS70</t>
  </si>
  <si>
    <t>LS71</t>
  </si>
  <si>
    <t>LS72</t>
  </si>
  <si>
    <t>K
(ideal)</t>
  </si>
  <si>
    <t xml:space="preserve">Performance
</t>
  </si>
  <si>
    <t xml:space="preserve">Performance Ideal </t>
  </si>
  <si>
    <t xml:space="preserve">Fec Overhead
</t>
  </si>
  <si>
    <t xml:space="preserve"> Overhead
Ideal</t>
  </si>
  <si>
    <t>Nt
ideal
(single SB)</t>
  </si>
  <si>
    <t>FEC Overhead
ideal
(single SB)</t>
  </si>
  <si>
    <t>Sending
Strategy</t>
  </si>
  <si>
    <t>FEC-OTI information</t>
  </si>
  <si>
    <t>P</t>
  </si>
  <si>
    <t>Wall clock</t>
  </si>
  <si>
    <t>AvCPU</t>
  </si>
  <si>
    <t>IL</t>
  </si>
  <si>
    <t>n/a</t>
  </si>
  <si>
    <t>#2 Alternative Parameters (Low Decoding Complexity)</t>
  </si>
  <si>
    <t>Kt with G=1</t>
  </si>
  <si>
    <t>FEC Overhead
5053</t>
  </si>
  <si>
    <t>T
(ideal)</t>
  </si>
  <si>
    <t>N
(ideal)</t>
  </si>
  <si>
    <t>G
(ideal)</t>
  </si>
  <si>
    <t xml:space="preserve">               </t>
  </si>
  <si>
    <t xml:space="preserve">         Z</t>
  </si>
  <si>
    <t>5053 Initial Parameters</t>
  </si>
  <si>
    <t>#1 5053 Submission Parameters (Small Memory)</t>
  </si>
  <si>
    <t>AvSpeedInv</t>
  </si>
  <si>
    <t>AvMem</t>
  </si>
  <si>
    <t>Difference</t>
  </si>
  <si>
    <t>Difference
% media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</si>
</sst>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_(* #,##0.00_);_(* \(#,##0.00\);_(* &quot;-&quot;??_);_(@_)"/>
    <numFmt numFmtId="172" formatCode="0.0"/>
    <numFmt numFmtId="173" formatCode="_(* #,##0.0_);_(* \(#,##0.0\);_(* &quot;-&quot;??_);_(@_)"/>
    <numFmt numFmtId="174" formatCode="_(* #,##0_);_(* \(#,##0\);_(* &quot;-&quot;??_);_(@_)"/>
  </numFmts>
  <fonts count="17" x14ac:knownFonts="1">
    <font>
      <sz val="12"/>
      <color theme="1"/>
      <name val="Calibri"/>
      <family val="2"/>
      <scheme val="minor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vertAlign val="subscript"/>
      <sz val="10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/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double">
        <color indexed="64"/>
      </left>
      <right style="medium">
        <color rgb="FF000000"/>
      </right>
      <top/>
      <bottom style="double">
        <color indexed="64"/>
      </bottom>
      <diagonal/>
    </border>
  </borders>
  <cellStyleXfs count="3">
    <xf numFmtId="0" fontId="0" fillId="0" borderId="0"/>
    <xf numFmtId="171" fontId="4" fillId="0" borderId="0" applyFont="0" applyFill="0" applyBorder="0" applyAlignment="0" applyProtection="0"/>
    <xf numFmtId="0" fontId="6" fillId="0" borderId="0"/>
  </cellStyleXfs>
  <cellXfs count="201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top" wrapText="1"/>
    </xf>
    <xf numFmtId="0" fontId="6" fillId="0" borderId="0" xfId="2"/>
    <xf numFmtId="0" fontId="7" fillId="0" borderId="2" xfId="2" applyFont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8" fillId="0" borderId="2" xfId="2" applyFont="1" applyBorder="1" applyAlignment="1">
      <alignment vertical="top" wrapText="1"/>
    </xf>
    <xf numFmtId="0" fontId="10" fillId="0" borderId="27" xfId="2" applyFont="1" applyBorder="1" applyAlignment="1">
      <alignment horizontal="center" vertical="top" wrapText="1"/>
    </xf>
    <xf numFmtId="0" fontId="11" fillId="0" borderId="28" xfId="2" applyFont="1" applyBorder="1" applyAlignment="1">
      <alignment horizontal="center" vertical="top" wrapText="1"/>
    </xf>
    <xf numFmtId="0" fontId="6" fillId="0" borderId="0" xfId="2" applyAlignment="1">
      <alignment vertical="top"/>
    </xf>
    <xf numFmtId="0" fontId="10" fillId="0" borderId="29" xfId="2" applyFont="1" applyBorder="1" applyAlignment="1">
      <alignment horizontal="center" vertical="top" wrapText="1"/>
    </xf>
    <xf numFmtId="0" fontId="7" fillId="0" borderId="18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2" fontId="8" fillId="3" borderId="8" xfId="0" applyNumberFormat="1" applyFont="1" applyFill="1" applyBorder="1" applyAlignment="1">
      <alignment horizontal="center" vertical="center" wrapText="1"/>
    </xf>
    <xf numFmtId="1" fontId="8" fillId="3" borderId="8" xfId="0" applyNumberFormat="1" applyFont="1" applyFill="1" applyBorder="1" applyAlignment="1">
      <alignment horizontal="center" vertical="center" wrapText="1"/>
    </xf>
    <xf numFmtId="2" fontId="8" fillId="3" borderId="5" xfId="0" applyNumberFormat="1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2" fontId="8" fillId="3" borderId="13" xfId="0" applyNumberFormat="1" applyFont="1" applyFill="1" applyBorder="1" applyAlignment="1">
      <alignment horizontal="center" vertical="center" wrapText="1"/>
    </xf>
    <xf numFmtId="1" fontId="8" fillId="3" borderId="13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/>
    </xf>
    <xf numFmtId="2" fontId="8" fillId="3" borderId="1" xfId="0" applyNumberFormat="1" applyFont="1" applyFill="1" applyBorder="1" applyAlignment="1">
      <alignment horizontal="right"/>
    </xf>
    <xf numFmtId="0" fontId="8" fillId="3" borderId="19" xfId="0" applyFont="1" applyFill="1" applyBorder="1" applyAlignment="1">
      <alignment horizontal="right"/>
    </xf>
    <xf numFmtId="2" fontId="8" fillId="3" borderId="19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2" fontId="8" fillId="3" borderId="19" xfId="0" applyNumberFormat="1" applyFont="1" applyFill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0" fontId="10" fillId="0" borderId="30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1" fontId="8" fillId="3" borderId="2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0" fillId="0" borderId="0" xfId="0" applyNumberFormat="1"/>
    <xf numFmtId="0" fontId="10" fillId="0" borderId="29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7" fillId="4" borderId="19" xfId="2" applyFont="1" applyFill="1" applyBorder="1" applyAlignment="1">
      <alignment horizontal="center" vertical="top" wrapText="1"/>
    </xf>
    <xf numFmtId="0" fontId="12" fillId="0" borderId="4" xfId="2" applyFont="1" applyBorder="1" applyAlignment="1">
      <alignment horizontal="center" vertical="top" wrapText="1"/>
    </xf>
    <xf numFmtId="0" fontId="6" fillId="0" borderId="0" xfId="2" applyFont="1"/>
    <xf numFmtId="0" fontId="12" fillId="0" borderId="3" xfId="2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top" wrapText="1"/>
    </xf>
    <xf numFmtId="0" fontId="13" fillId="0" borderId="1" xfId="2" applyFont="1" applyBorder="1" applyAlignment="1">
      <alignment vertical="top" wrapText="1"/>
    </xf>
    <xf numFmtId="0" fontId="13" fillId="0" borderId="2" xfId="2" applyFont="1" applyBorder="1" applyAlignment="1">
      <alignment horizontal="center" vertical="top" wrapText="1"/>
    </xf>
    <xf numFmtId="172" fontId="13" fillId="0" borderId="2" xfId="0" applyNumberFormat="1" applyFont="1" applyBorder="1" applyAlignment="1">
      <alignment horizontal="center" vertical="top" wrapText="1"/>
    </xf>
    <xf numFmtId="0" fontId="13" fillId="5" borderId="19" xfId="0" applyFont="1" applyFill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6" borderId="20" xfId="2" applyFont="1" applyFill="1" applyBorder="1" applyAlignment="1">
      <alignment horizontal="center" vertical="top" wrapText="1"/>
    </xf>
    <xf numFmtId="0" fontId="7" fillId="6" borderId="1" xfId="2" applyFont="1" applyFill="1" applyBorder="1" applyAlignment="1">
      <alignment horizontal="center" vertical="top" wrapText="1"/>
    </xf>
    <xf numFmtId="2" fontId="8" fillId="6" borderId="2" xfId="2" applyNumberFormat="1" applyFont="1" applyFill="1" applyBorder="1" applyAlignment="1">
      <alignment horizontal="center" vertical="top" wrapText="1"/>
    </xf>
    <xf numFmtId="0" fontId="8" fillId="6" borderId="2" xfId="2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7" borderId="2" xfId="0" applyFont="1" applyFill="1" applyBorder="1" applyAlignment="1">
      <alignment horizontal="center" vertical="top" wrapText="1"/>
    </xf>
    <xf numFmtId="2" fontId="8" fillId="7" borderId="2" xfId="2" applyNumberFormat="1" applyFont="1" applyFill="1" applyBorder="1" applyAlignment="1">
      <alignment horizontal="center" vertical="top" wrapText="1"/>
    </xf>
    <xf numFmtId="0" fontId="14" fillId="7" borderId="2" xfId="2" applyFont="1" applyFill="1" applyBorder="1" applyAlignment="1">
      <alignment horizontal="center" vertical="top" wrapText="1"/>
    </xf>
    <xf numFmtId="0" fontId="8" fillId="7" borderId="2" xfId="2" applyFont="1" applyFill="1" applyBorder="1" applyAlignment="1">
      <alignment horizontal="center" vertical="top" wrapText="1"/>
    </xf>
    <xf numFmtId="0" fontId="14" fillId="7" borderId="2" xfId="0" applyFont="1" applyFill="1" applyBorder="1" applyAlignment="1">
      <alignment horizontal="center" vertical="top" wrapText="1"/>
    </xf>
    <xf numFmtId="0" fontId="12" fillId="6" borderId="4" xfId="2" applyFont="1" applyFill="1" applyBorder="1" applyAlignment="1">
      <alignment horizontal="center" vertical="top" wrapText="1"/>
    </xf>
    <xf numFmtId="0" fontId="12" fillId="6" borderId="3" xfId="2" applyFont="1" applyFill="1" applyBorder="1" applyAlignment="1">
      <alignment horizontal="center" vertical="top" wrapText="1"/>
    </xf>
    <xf numFmtId="0" fontId="12" fillId="6" borderId="2" xfId="2" applyFont="1" applyFill="1" applyBorder="1" applyAlignment="1">
      <alignment horizontal="center" vertical="top" wrapText="1"/>
    </xf>
    <xf numFmtId="172" fontId="13" fillId="6" borderId="2" xfId="0" applyNumberFormat="1" applyFont="1" applyFill="1" applyBorder="1" applyAlignment="1">
      <alignment horizontal="center" vertical="top" wrapText="1"/>
    </xf>
    <xf numFmtId="0" fontId="13" fillId="6" borderId="2" xfId="2" applyFont="1" applyFill="1" applyBorder="1" applyAlignment="1">
      <alignment horizontal="center" vertical="top" wrapText="1"/>
    </xf>
    <xf numFmtId="0" fontId="13" fillId="6" borderId="19" xfId="0" applyFont="1" applyFill="1" applyBorder="1" applyAlignment="1">
      <alignment horizontal="center" vertical="top" wrapText="1"/>
    </xf>
    <xf numFmtId="0" fontId="12" fillId="7" borderId="4" xfId="2" applyFont="1" applyFill="1" applyBorder="1" applyAlignment="1">
      <alignment horizontal="center" vertical="top" wrapText="1"/>
    </xf>
    <xf numFmtId="0" fontId="12" fillId="7" borderId="3" xfId="2" applyFont="1" applyFill="1" applyBorder="1" applyAlignment="1">
      <alignment horizontal="center" vertical="top" wrapText="1"/>
    </xf>
    <xf numFmtId="0" fontId="12" fillId="7" borderId="2" xfId="2" applyFont="1" applyFill="1" applyBorder="1" applyAlignment="1">
      <alignment horizontal="center" vertical="top" wrapText="1"/>
    </xf>
    <xf numFmtId="172" fontId="13" fillId="7" borderId="2" xfId="0" applyNumberFormat="1" applyFont="1" applyFill="1" applyBorder="1" applyAlignment="1">
      <alignment horizontal="center" vertical="top" wrapText="1"/>
    </xf>
    <xf numFmtId="0" fontId="13" fillId="7" borderId="2" xfId="0" applyFont="1" applyFill="1" applyBorder="1" applyAlignment="1">
      <alignment horizontal="center" vertical="top" wrapText="1"/>
    </xf>
    <xf numFmtId="0" fontId="13" fillId="7" borderId="19" xfId="0" applyFont="1" applyFill="1" applyBorder="1" applyAlignment="1">
      <alignment horizontal="center" vertical="top" wrapText="1"/>
    </xf>
    <xf numFmtId="0" fontId="13" fillId="7" borderId="2" xfId="2" applyFont="1" applyFill="1" applyBorder="1" applyAlignment="1">
      <alignment horizontal="center" vertical="top" wrapText="1"/>
    </xf>
    <xf numFmtId="0" fontId="7" fillId="7" borderId="18" xfId="2" applyFont="1" applyFill="1" applyBorder="1" applyAlignment="1">
      <alignment horizontal="center" vertical="top" wrapText="1"/>
    </xf>
    <xf numFmtId="172" fontId="8" fillId="7" borderId="2" xfId="0" applyNumberFormat="1" applyFont="1" applyFill="1" applyBorder="1" applyAlignment="1">
      <alignment vertical="top" wrapText="1"/>
    </xf>
    <xf numFmtId="0" fontId="8" fillId="7" borderId="2" xfId="0" applyFont="1" applyFill="1" applyBorder="1" applyAlignment="1">
      <alignment vertical="top" wrapText="1"/>
    </xf>
    <xf numFmtId="0" fontId="7" fillId="6" borderId="18" xfId="2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vertical="top" wrapText="1"/>
    </xf>
    <xf numFmtId="172" fontId="8" fillId="6" borderId="2" xfId="0" applyNumberFormat="1" applyFont="1" applyFill="1" applyBorder="1" applyAlignment="1">
      <alignment horizontal="right" vertical="top" wrapText="1"/>
    </xf>
    <xf numFmtId="172" fontId="8" fillId="6" borderId="2" xfId="0" applyNumberFormat="1" applyFont="1" applyFill="1" applyBorder="1" applyAlignment="1">
      <alignment horizontal="center" vertical="top" wrapText="1"/>
    </xf>
    <xf numFmtId="172" fontId="8" fillId="7" borderId="2" xfId="0" applyNumberFormat="1" applyFont="1" applyFill="1" applyBorder="1" applyAlignment="1">
      <alignment horizontal="center" vertical="top" wrapText="1"/>
    </xf>
    <xf numFmtId="0" fontId="15" fillId="3" borderId="0" xfId="2" applyFont="1" applyFill="1"/>
    <xf numFmtId="0" fontId="16" fillId="3" borderId="0" xfId="2" applyFont="1" applyFill="1" applyBorder="1" applyAlignment="1">
      <alignment horizontal="left" vertical="top" wrapText="1"/>
    </xf>
    <xf numFmtId="0" fontId="13" fillId="6" borderId="2" xfId="0" applyFont="1" applyFill="1" applyBorder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4" xfId="0" applyBorder="1" applyAlignment="1">
      <alignment horizontal="left"/>
    </xf>
    <xf numFmtId="173" fontId="8" fillId="0" borderId="7" xfId="1" applyNumberFormat="1" applyFont="1" applyBorder="1" applyAlignment="1">
      <alignment horizontal="left" vertical="center" wrapText="1" indent="1"/>
    </xf>
    <xf numFmtId="173" fontId="8" fillId="0" borderId="8" xfId="1" applyNumberFormat="1" applyFont="1" applyBorder="1" applyAlignment="1">
      <alignment horizontal="left" vertical="center" wrapText="1" indent="1"/>
    </xf>
    <xf numFmtId="173" fontId="8" fillId="0" borderId="9" xfId="1" applyNumberFormat="1" applyFont="1" applyBorder="1" applyAlignment="1">
      <alignment horizontal="left" vertical="center" wrapText="1" indent="1"/>
    </xf>
    <xf numFmtId="173" fontId="8" fillId="0" borderId="10" xfId="1" applyNumberFormat="1" applyFont="1" applyBorder="1" applyAlignment="1">
      <alignment horizontal="left" vertical="center" wrapText="1" indent="1"/>
    </xf>
    <xf numFmtId="173" fontId="8" fillId="0" borderId="5" xfId="1" applyNumberFormat="1" applyFont="1" applyBorder="1" applyAlignment="1">
      <alignment horizontal="left" vertical="center" wrapText="1" indent="1"/>
    </xf>
    <xf numFmtId="173" fontId="8" fillId="0" borderId="11" xfId="1" applyNumberFormat="1" applyFont="1" applyBorder="1" applyAlignment="1">
      <alignment horizontal="left" vertical="center" wrapText="1" indent="1"/>
    </xf>
    <xf numFmtId="174" fontId="8" fillId="0" borderId="12" xfId="1" applyNumberFormat="1" applyFont="1" applyBorder="1" applyAlignment="1">
      <alignment horizontal="center" vertical="center" wrapText="1"/>
    </xf>
    <xf numFmtId="174" fontId="8" fillId="0" borderId="13" xfId="1" applyNumberFormat="1" applyFont="1" applyBorder="1" applyAlignment="1">
      <alignment horizontal="center" vertical="center" wrapText="1"/>
    </xf>
    <xf numFmtId="173" fontId="8" fillId="0" borderId="14" xfId="1" applyNumberFormat="1" applyFont="1" applyBorder="1" applyAlignment="1">
      <alignment horizontal="left" vertical="center" wrapText="1" indent="1"/>
    </xf>
    <xf numFmtId="2" fontId="8" fillId="8" borderId="2" xfId="0" applyNumberFormat="1" applyFont="1" applyFill="1" applyBorder="1" applyAlignment="1">
      <alignment horizontal="center" vertical="top" wrapText="1"/>
    </xf>
    <xf numFmtId="2" fontId="13" fillId="8" borderId="2" xfId="0" applyNumberFormat="1" applyFont="1" applyFill="1" applyBorder="1" applyAlignment="1">
      <alignment horizontal="center" vertical="top" wrapText="1"/>
    </xf>
    <xf numFmtId="0" fontId="7" fillId="7" borderId="20" xfId="2" applyFont="1" applyFill="1" applyBorder="1" applyAlignment="1">
      <alignment horizontal="center" vertical="top" wrapText="1"/>
    </xf>
    <xf numFmtId="0" fontId="7" fillId="7" borderId="1" xfId="2" applyFont="1" applyFill="1" applyBorder="1" applyAlignment="1">
      <alignment horizontal="center" vertical="top" wrapText="1"/>
    </xf>
    <xf numFmtId="0" fontId="7" fillId="7" borderId="20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6" borderId="20" xfId="2" applyFont="1" applyFill="1" applyBorder="1" applyAlignment="1">
      <alignment horizontal="center" vertical="top" wrapText="1"/>
    </xf>
    <xf numFmtId="0" fontId="7" fillId="6" borderId="1" xfId="2" applyFont="1" applyFill="1" applyBorder="1" applyAlignment="1">
      <alignment horizontal="center" vertical="top" wrapText="1"/>
    </xf>
    <xf numFmtId="0" fontId="7" fillId="0" borderId="20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0" fontId="8" fillId="0" borderId="20" xfId="2" applyFont="1" applyBorder="1" applyAlignment="1">
      <alignment vertical="top" wrapText="1"/>
    </xf>
    <xf numFmtId="0" fontId="8" fillId="0" borderId="23" xfId="2" applyFont="1" applyBorder="1" applyAlignment="1">
      <alignment vertical="top" wrapText="1"/>
    </xf>
    <xf numFmtId="0" fontId="8" fillId="0" borderId="1" xfId="2" applyFont="1" applyBorder="1" applyAlignment="1">
      <alignment vertical="top" wrapText="1"/>
    </xf>
    <xf numFmtId="0" fontId="7" fillId="8" borderId="20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 wrapText="1"/>
    </xf>
    <xf numFmtId="0" fontId="7" fillId="6" borderId="20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13" fillId="0" borderId="20" xfId="2" applyFont="1" applyBorder="1" applyAlignment="1">
      <alignment horizontal="center" vertical="top" wrapText="1"/>
    </xf>
    <xf numFmtId="0" fontId="13" fillId="0" borderId="23" xfId="2" applyFont="1" applyBorder="1" applyAlignment="1">
      <alignment horizontal="center" vertical="top" wrapText="1"/>
    </xf>
    <xf numFmtId="0" fontId="13" fillId="0" borderId="1" xfId="2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8" borderId="20" xfId="2" applyFont="1" applyFill="1" applyBorder="1" applyAlignment="1">
      <alignment horizontal="center" vertical="top" wrapText="1"/>
    </xf>
    <xf numFmtId="0" fontId="12" fillId="8" borderId="23" xfId="2" applyFont="1" applyFill="1" applyBorder="1" applyAlignment="1">
      <alignment horizontal="center" vertical="top" wrapText="1"/>
    </xf>
    <xf numFmtId="0" fontId="12" fillId="8" borderId="1" xfId="2" applyFont="1" applyFill="1" applyBorder="1" applyAlignment="1">
      <alignment horizontal="center" vertical="top" wrapText="1"/>
    </xf>
    <xf numFmtId="0" fontId="12" fillId="4" borderId="20" xfId="2" applyFont="1" applyFill="1" applyBorder="1" applyAlignment="1">
      <alignment horizontal="center" vertical="top" wrapText="1"/>
    </xf>
    <xf numFmtId="0" fontId="12" fillId="4" borderId="23" xfId="2" applyFont="1" applyFill="1" applyBorder="1" applyAlignment="1">
      <alignment horizontal="center" vertical="top" wrapText="1"/>
    </xf>
    <xf numFmtId="0" fontId="12" fillId="4" borderId="1" xfId="2" applyFont="1" applyFill="1" applyBorder="1" applyAlignment="1">
      <alignment horizontal="center" vertical="top" wrapText="1"/>
    </xf>
    <xf numFmtId="0" fontId="12" fillId="0" borderId="20" xfId="2" applyFont="1" applyBorder="1" applyAlignment="1">
      <alignment horizontal="center" vertical="top" wrapText="1"/>
    </xf>
    <xf numFmtId="0" fontId="12" fillId="0" borderId="23" xfId="2" applyFont="1" applyBorder="1" applyAlignment="1">
      <alignment horizontal="center" vertical="top" wrapText="1"/>
    </xf>
    <xf numFmtId="0" fontId="12" fillId="0" borderId="1" xfId="2" applyFont="1" applyBorder="1" applyAlignment="1">
      <alignment horizontal="center" vertical="top" wrapText="1"/>
    </xf>
    <xf numFmtId="0" fontId="12" fillId="7" borderId="20" xfId="2" applyFont="1" applyFill="1" applyBorder="1" applyAlignment="1">
      <alignment horizontal="center" vertical="top" wrapText="1"/>
    </xf>
    <xf numFmtId="0" fontId="12" fillId="7" borderId="23" xfId="2" applyFont="1" applyFill="1" applyBorder="1" applyAlignment="1">
      <alignment horizontal="center" vertical="top" wrapText="1"/>
    </xf>
    <xf numFmtId="0" fontId="12" fillId="7" borderId="1" xfId="2" applyFont="1" applyFill="1" applyBorder="1" applyAlignment="1">
      <alignment horizontal="center" vertical="top" wrapText="1"/>
    </xf>
    <xf numFmtId="0" fontId="12" fillId="6" borderId="20" xfId="2" applyFont="1" applyFill="1" applyBorder="1" applyAlignment="1">
      <alignment horizontal="center" vertical="top" wrapText="1"/>
    </xf>
    <xf numFmtId="0" fontId="12" fillId="6" borderId="23" xfId="2" applyFont="1" applyFill="1" applyBorder="1" applyAlignment="1">
      <alignment horizontal="center" vertical="top" wrapText="1"/>
    </xf>
    <xf numFmtId="0" fontId="12" fillId="6" borderId="1" xfId="2" applyFont="1" applyFill="1" applyBorder="1" applyAlignment="1">
      <alignment horizontal="center" vertical="top" wrapText="1"/>
    </xf>
    <xf numFmtId="0" fontId="8" fillId="0" borderId="20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3" borderId="20" xfId="2" applyFont="1" applyFill="1" applyBorder="1" applyAlignment="1">
      <alignment horizontal="center" vertical="top" wrapText="1"/>
    </xf>
    <xf numFmtId="0" fontId="7" fillId="3" borderId="1" xfId="2" applyFont="1" applyFill="1" applyBorder="1" applyAlignment="1">
      <alignment horizontal="center" vertical="top" wrapText="1"/>
    </xf>
    <xf numFmtId="0" fontId="7" fillId="6" borderId="20" xfId="2" applyFont="1" applyFill="1" applyBorder="1" applyAlignment="1">
      <alignment vertical="top" wrapText="1"/>
    </xf>
    <xf numFmtId="0" fontId="7" fillId="6" borderId="1" xfId="2" applyFont="1" applyFill="1" applyBorder="1" applyAlignment="1">
      <alignment vertical="top" wrapText="1"/>
    </xf>
    <xf numFmtId="0" fontId="8" fillId="0" borderId="2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left"/>
    </xf>
    <xf numFmtId="0" fontId="5" fillId="5" borderId="18" xfId="0" applyFont="1" applyFill="1" applyBorder="1" applyAlignment="1">
      <alignment horizontal="left"/>
    </xf>
    <xf numFmtId="0" fontId="7" fillId="4" borderId="2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left" vertical="center" wrapText="1"/>
    </xf>
    <xf numFmtId="0" fontId="7" fillId="5" borderId="25" xfId="0" applyFont="1" applyFill="1" applyBorder="1" applyAlignment="1">
      <alignment horizontal="left" vertical="center" wrapText="1"/>
    </xf>
    <xf numFmtId="0" fontId="7" fillId="5" borderId="18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Standard 2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workbookViewId="0">
      <selection activeCell="F19" sqref="F19"/>
    </sheetView>
  </sheetViews>
  <sheetFormatPr defaultColWidth="9.125" defaultRowHeight="15.75" x14ac:dyDescent="0.25"/>
  <cols>
    <col min="1" max="1" width="8.375" style="36" bestFit="1" customWidth="1"/>
    <col min="2" max="2" width="16.625" style="36" bestFit="1" customWidth="1"/>
    <col min="3" max="3" width="8.5" style="36" bestFit="1" customWidth="1"/>
    <col min="4" max="4" width="10.125" style="36" bestFit="1" customWidth="1"/>
    <col min="6" max="6" width="11.625" style="36" bestFit="1" customWidth="1"/>
    <col min="7" max="7" width="11.625" style="36" customWidth="1"/>
    <col min="9" max="9" width="5.125" style="36" bestFit="1" customWidth="1"/>
    <col min="11" max="11" width="11.5" style="36" customWidth="1"/>
    <col min="12" max="12" width="11.625" style="36" bestFit="1" customWidth="1"/>
    <col min="13" max="13" width="10" style="36" customWidth="1"/>
    <col min="17" max="16384" width="9.125" style="36"/>
  </cols>
  <sheetData>
    <row r="1" spans="1:16" ht="14.1" customHeight="1" x14ac:dyDescent="0.25">
      <c r="A1" s="142" t="s">
        <v>1</v>
      </c>
      <c r="B1" s="142" t="s">
        <v>2</v>
      </c>
      <c r="C1" s="35" t="s">
        <v>69</v>
      </c>
      <c r="D1" s="142" t="s">
        <v>70</v>
      </c>
      <c r="E1" s="138" t="s">
        <v>5</v>
      </c>
      <c r="F1" s="136" t="s">
        <v>397</v>
      </c>
      <c r="G1" s="136" t="s">
        <v>8</v>
      </c>
      <c r="H1" s="138" t="s">
        <v>7</v>
      </c>
      <c r="I1" s="136" t="s">
        <v>6</v>
      </c>
      <c r="J1" s="138" t="s">
        <v>42</v>
      </c>
      <c r="K1" s="136" t="s">
        <v>388</v>
      </c>
      <c r="L1" s="140" t="s">
        <v>387</v>
      </c>
      <c r="M1" s="88" t="s">
        <v>386</v>
      </c>
      <c r="N1" s="88" t="s">
        <v>396</v>
      </c>
      <c r="O1" s="149" t="s">
        <v>398</v>
      </c>
      <c r="P1" s="147" t="s">
        <v>407</v>
      </c>
    </row>
    <row r="2" spans="1:16" ht="62.1" customHeight="1" thickBot="1" x14ac:dyDescent="0.3">
      <c r="A2" s="143"/>
      <c r="B2" s="143"/>
      <c r="C2" s="37" t="s">
        <v>71</v>
      </c>
      <c r="D2" s="143"/>
      <c r="E2" s="139"/>
      <c r="F2" s="137"/>
      <c r="G2" s="137"/>
      <c r="H2" s="139"/>
      <c r="I2" s="137"/>
      <c r="J2" s="139"/>
      <c r="K2" s="137"/>
      <c r="L2" s="141"/>
      <c r="M2" s="89"/>
      <c r="N2" s="89"/>
      <c r="O2" s="150"/>
      <c r="P2" s="148"/>
    </row>
    <row r="3" spans="1:16" thickBot="1" x14ac:dyDescent="0.3">
      <c r="A3" s="38" t="s">
        <v>72</v>
      </c>
      <c r="B3" s="144" t="s">
        <v>73</v>
      </c>
      <c r="C3" s="39">
        <v>266.39999999999998</v>
      </c>
      <c r="D3" s="39" t="s">
        <v>74</v>
      </c>
      <c r="E3" s="93">
        <v>400</v>
      </c>
      <c r="F3" s="94">
        <f>100*(G3*J3-E3)/E3</f>
        <v>10</v>
      </c>
      <c r="G3" s="95">
        <v>44</v>
      </c>
      <c r="H3" s="93">
        <v>128</v>
      </c>
      <c r="I3" s="93">
        <v>1</v>
      </c>
      <c r="J3" s="93">
        <v>10</v>
      </c>
      <c r="K3" s="96" t="s">
        <v>394</v>
      </c>
      <c r="L3" s="90">
        <f>100*(M3/N3-1)</f>
        <v>7.4999999999999956</v>
      </c>
      <c r="M3" s="91">
        <v>43</v>
      </c>
      <c r="N3" s="91">
        <v>40</v>
      </c>
      <c r="O3" s="92">
        <v>1288</v>
      </c>
      <c r="P3" s="134">
        <f>F3-L3</f>
        <v>2.5000000000000044</v>
      </c>
    </row>
    <row r="4" spans="1:16" thickBot="1" x14ac:dyDescent="0.3">
      <c r="A4" s="38" t="s">
        <v>75</v>
      </c>
      <c r="B4" s="145"/>
      <c r="C4" s="39">
        <v>266.39999999999998</v>
      </c>
      <c r="D4" s="39" t="s">
        <v>76</v>
      </c>
      <c r="E4" s="93">
        <v>1629</v>
      </c>
      <c r="F4" s="94">
        <f t="shared" ref="F4:F67" si="0">100*(G4*J4-E4)/E4</f>
        <v>2.1485573971761815</v>
      </c>
      <c r="G4" s="95">
        <v>832</v>
      </c>
      <c r="H4" s="93">
        <v>644</v>
      </c>
      <c r="I4" s="93">
        <v>1</v>
      </c>
      <c r="J4" s="93">
        <v>2</v>
      </c>
      <c r="K4" s="96" t="s">
        <v>394</v>
      </c>
      <c r="L4" s="90">
        <f t="shared" ref="L4:L67" si="1">100*(M4/N4-1)</f>
        <v>1.9631901840490906</v>
      </c>
      <c r="M4" s="91">
        <v>831</v>
      </c>
      <c r="N4" s="91">
        <v>815</v>
      </c>
      <c r="O4" s="92">
        <v>1288</v>
      </c>
      <c r="P4" s="134">
        <f t="shared" ref="P4:P67" si="2">F4-L4</f>
        <v>0.18536721312709092</v>
      </c>
    </row>
    <row r="5" spans="1:16" thickBot="1" x14ac:dyDescent="0.3">
      <c r="A5" s="38" t="s">
        <v>77</v>
      </c>
      <c r="B5" s="145"/>
      <c r="C5" s="39">
        <v>266.39999999999998</v>
      </c>
      <c r="D5" s="39" t="s">
        <v>78</v>
      </c>
      <c r="E5" s="93">
        <v>2443</v>
      </c>
      <c r="F5" s="94">
        <f t="shared" si="0"/>
        <v>1.6373311502251331</v>
      </c>
      <c r="G5" s="95">
        <v>2483</v>
      </c>
      <c r="H5" s="93">
        <v>1288</v>
      </c>
      <c r="I5" s="93">
        <v>1</v>
      </c>
      <c r="J5" s="93">
        <v>1</v>
      </c>
      <c r="K5" s="96" t="s">
        <v>394</v>
      </c>
      <c r="L5" s="90">
        <f t="shared" si="1"/>
        <v>1.5554645927138733</v>
      </c>
      <c r="M5" s="91">
        <v>2481</v>
      </c>
      <c r="N5" s="91">
        <v>2443</v>
      </c>
      <c r="O5" s="92">
        <v>1288</v>
      </c>
      <c r="P5" s="134">
        <f t="shared" si="2"/>
        <v>8.1866557511259819E-2</v>
      </c>
    </row>
    <row r="6" spans="1:16" thickBot="1" x14ac:dyDescent="0.3">
      <c r="A6" s="38" t="s">
        <v>79</v>
      </c>
      <c r="B6" s="145"/>
      <c r="C6" s="39">
        <v>266.39999999999998</v>
      </c>
      <c r="D6" s="39" t="s">
        <v>80</v>
      </c>
      <c r="E6" s="93">
        <v>104207</v>
      </c>
      <c r="F6" s="94">
        <f t="shared" si="0"/>
        <v>1.3761071713032713</v>
      </c>
      <c r="G6" s="95">
        <v>105641</v>
      </c>
      <c r="H6" s="93">
        <v>1288</v>
      </c>
      <c r="I6" s="93">
        <v>13</v>
      </c>
      <c r="J6" s="93">
        <v>1</v>
      </c>
      <c r="K6" s="96" t="s">
        <v>393</v>
      </c>
      <c r="L6" s="90">
        <f t="shared" si="1"/>
        <v>1.0584701603539193</v>
      </c>
      <c r="M6" s="91">
        <v>105310</v>
      </c>
      <c r="N6" s="91">
        <v>104207</v>
      </c>
      <c r="O6" s="92">
        <v>1288</v>
      </c>
      <c r="P6" s="134">
        <f t="shared" si="2"/>
        <v>0.31763701094935204</v>
      </c>
    </row>
    <row r="7" spans="1:16" thickBot="1" x14ac:dyDescent="0.3">
      <c r="A7" s="38" t="s">
        <v>81</v>
      </c>
      <c r="B7" s="146"/>
      <c r="C7" s="39">
        <v>266.39999999999998</v>
      </c>
      <c r="D7" s="39" t="s">
        <v>82</v>
      </c>
      <c r="E7" s="93">
        <v>1465402</v>
      </c>
      <c r="F7" s="94">
        <f t="shared" si="0"/>
        <v>1.4515470840083471</v>
      </c>
      <c r="G7" s="95">
        <v>1486673</v>
      </c>
      <c r="H7" s="93">
        <v>1288</v>
      </c>
      <c r="I7" s="93">
        <v>179</v>
      </c>
      <c r="J7" s="93">
        <v>1</v>
      </c>
      <c r="K7" s="96" t="s">
        <v>393</v>
      </c>
      <c r="L7" s="90">
        <f t="shared" si="1"/>
        <v>1.0002715978277621</v>
      </c>
      <c r="M7" s="91">
        <v>1480060</v>
      </c>
      <c r="N7" s="91">
        <v>1465402</v>
      </c>
      <c r="O7" s="92">
        <v>1288</v>
      </c>
      <c r="P7" s="134">
        <f t="shared" si="2"/>
        <v>0.45127548618058499</v>
      </c>
    </row>
    <row r="8" spans="1:16" thickBot="1" x14ac:dyDescent="0.3">
      <c r="A8" s="38" t="s">
        <v>83</v>
      </c>
      <c r="B8" s="144" t="s">
        <v>84</v>
      </c>
      <c r="C8" s="39">
        <v>266.39999999999998</v>
      </c>
      <c r="D8" s="39" t="s">
        <v>74</v>
      </c>
      <c r="E8" s="93">
        <v>400</v>
      </c>
      <c r="F8" s="94">
        <f t="shared" si="0"/>
        <v>22.5</v>
      </c>
      <c r="G8" s="95">
        <v>49</v>
      </c>
      <c r="H8" s="93">
        <v>128</v>
      </c>
      <c r="I8" s="93">
        <v>1</v>
      </c>
      <c r="J8" s="93">
        <v>10</v>
      </c>
      <c r="K8" s="96" t="s">
        <v>394</v>
      </c>
      <c r="L8" s="90">
        <f t="shared" si="1"/>
        <v>19.999999999999996</v>
      </c>
      <c r="M8" s="91">
        <v>48</v>
      </c>
      <c r="N8" s="91">
        <v>40</v>
      </c>
      <c r="O8" s="92">
        <v>1288</v>
      </c>
      <c r="P8" s="134">
        <f t="shared" si="2"/>
        <v>2.5000000000000036</v>
      </c>
    </row>
    <row r="9" spans="1:16" thickBot="1" x14ac:dyDescent="0.3">
      <c r="A9" s="38" t="s">
        <v>85</v>
      </c>
      <c r="B9" s="145"/>
      <c r="C9" s="39">
        <v>266.39999999999998</v>
      </c>
      <c r="D9" s="39" t="s">
        <v>76</v>
      </c>
      <c r="E9" s="93">
        <v>1629</v>
      </c>
      <c r="F9" s="94">
        <f t="shared" si="0"/>
        <v>7.9189686924493552</v>
      </c>
      <c r="G9" s="95">
        <v>879</v>
      </c>
      <c r="H9" s="93">
        <v>644</v>
      </c>
      <c r="I9" s="93">
        <v>1</v>
      </c>
      <c r="J9" s="93">
        <v>2</v>
      </c>
      <c r="K9" s="96" t="s">
        <v>394</v>
      </c>
      <c r="L9" s="90">
        <f t="shared" si="1"/>
        <v>7.8527607361963181</v>
      </c>
      <c r="M9" s="91">
        <v>879</v>
      </c>
      <c r="N9" s="91">
        <v>815</v>
      </c>
      <c r="O9" s="92">
        <v>1288</v>
      </c>
      <c r="P9" s="134">
        <f t="shared" si="2"/>
        <v>6.6207956253037104E-2</v>
      </c>
    </row>
    <row r="10" spans="1:16" thickBot="1" x14ac:dyDescent="0.3">
      <c r="A10" s="38" t="s">
        <v>86</v>
      </c>
      <c r="B10" s="145"/>
      <c r="C10" s="39">
        <v>266.39999999999998</v>
      </c>
      <c r="D10" s="39" t="s">
        <v>78</v>
      </c>
      <c r="E10" s="93">
        <v>2443</v>
      </c>
      <c r="F10" s="94">
        <f t="shared" si="0"/>
        <v>6.7539909946786736</v>
      </c>
      <c r="G10" s="95">
        <v>2608</v>
      </c>
      <c r="H10" s="93">
        <v>1288</v>
      </c>
      <c r="I10" s="93">
        <v>1</v>
      </c>
      <c r="J10" s="93">
        <v>1</v>
      </c>
      <c r="K10" s="96" t="s">
        <v>394</v>
      </c>
      <c r="L10" s="90">
        <f t="shared" si="1"/>
        <v>6.672124437167426</v>
      </c>
      <c r="M10" s="91">
        <v>2606</v>
      </c>
      <c r="N10" s="91">
        <v>2443</v>
      </c>
      <c r="O10" s="92">
        <v>1288</v>
      </c>
      <c r="P10" s="134">
        <f t="shared" si="2"/>
        <v>8.1866557511247606E-2</v>
      </c>
    </row>
    <row r="11" spans="1:16" thickBot="1" x14ac:dyDescent="0.3">
      <c r="A11" s="38" t="s">
        <v>87</v>
      </c>
      <c r="B11" s="145"/>
      <c r="C11" s="39">
        <v>266.39999999999998</v>
      </c>
      <c r="D11" s="39" t="s">
        <v>80</v>
      </c>
      <c r="E11" s="93">
        <v>104207</v>
      </c>
      <c r="F11" s="94">
        <f t="shared" si="0"/>
        <v>6.1272275374974807</v>
      </c>
      <c r="G11" s="95">
        <v>110592</v>
      </c>
      <c r="H11" s="93">
        <v>1288</v>
      </c>
      <c r="I11" s="93">
        <v>13</v>
      </c>
      <c r="J11" s="93">
        <v>1</v>
      </c>
      <c r="K11" s="96" t="s">
        <v>393</v>
      </c>
      <c r="L11" s="90">
        <f t="shared" si="1"/>
        <v>5.4545280067557878</v>
      </c>
      <c r="M11" s="91">
        <v>109891</v>
      </c>
      <c r="N11" s="91">
        <v>104207</v>
      </c>
      <c r="O11" s="92">
        <v>1288</v>
      </c>
      <c r="P11" s="134">
        <f t="shared" si="2"/>
        <v>0.67269953074169297</v>
      </c>
    </row>
    <row r="12" spans="1:16" thickBot="1" x14ac:dyDescent="0.3">
      <c r="A12" s="38" t="s">
        <v>88</v>
      </c>
      <c r="B12" s="146"/>
      <c r="C12" s="39">
        <v>266.39999999999998</v>
      </c>
      <c r="D12" s="39" t="s">
        <v>82</v>
      </c>
      <c r="E12" s="93">
        <v>1465402</v>
      </c>
      <c r="F12" s="94">
        <f t="shared" si="0"/>
        <v>6.3141035702148622</v>
      </c>
      <c r="G12" s="95">
        <v>1557929</v>
      </c>
      <c r="H12" s="93">
        <v>1288</v>
      </c>
      <c r="I12" s="93">
        <v>179</v>
      </c>
      <c r="J12" s="93">
        <v>1</v>
      </c>
      <c r="K12" s="96" t="s">
        <v>393</v>
      </c>
      <c r="L12" s="90">
        <f t="shared" si="1"/>
        <v>5.2941104215771473</v>
      </c>
      <c r="M12" s="91">
        <v>1542982</v>
      </c>
      <c r="N12" s="91">
        <v>1465402</v>
      </c>
      <c r="O12" s="92">
        <v>1288</v>
      </c>
      <c r="P12" s="134">
        <f t="shared" si="2"/>
        <v>1.019993148637715</v>
      </c>
    </row>
    <row r="13" spans="1:16" thickBot="1" x14ac:dyDescent="0.3">
      <c r="A13" s="38" t="s">
        <v>89</v>
      </c>
      <c r="B13" s="144" t="s">
        <v>90</v>
      </c>
      <c r="C13" s="39">
        <v>266.39999999999998</v>
      </c>
      <c r="D13" s="39" t="s">
        <v>74</v>
      </c>
      <c r="E13" s="93">
        <v>400</v>
      </c>
      <c r="F13" s="94">
        <f t="shared" si="0"/>
        <v>35</v>
      </c>
      <c r="G13" s="95">
        <v>54</v>
      </c>
      <c r="H13" s="93">
        <v>128</v>
      </c>
      <c r="I13" s="93">
        <v>1</v>
      </c>
      <c r="J13" s="93">
        <v>10</v>
      </c>
      <c r="K13" s="96" t="s">
        <v>394</v>
      </c>
      <c r="L13" s="90">
        <f t="shared" si="1"/>
        <v>35.000000000000007</v>
      </c>
      <c r="M13" s="91">
        <v>54</v>
      </c>
      <c r="N13" s="91">
        <v>40</v>
      </c>
      <c r="O13" s="92">
        <v>1288</v>
      </c>
      <c r="P13" s="134">
        <f t="shared" si="2"/>
        <v>0</v>
      </c>
    </row>
    <row r="14" spans="1:16" thickBot="1" x14ac:dyDescent="0.3">
      <c r="A14" s="38" t="s">
        <v>91</v>
      </c>
      <c r="B14" s="145"/>
      <c r="C14" s="39">
        <v>266.39999999999998</v>
      </c>
      <c r="D14" s="39" t="s">
        <v>76</v>
      </c>
      <c r="E14" s="93">
        <v>1629</v>
      </c>
      <c r="F14" s="94">
        <f t="shared" si="0"/>
        <v>15.531000613873543</v>
      </c>
      <c r="G14" s="95">
        <v>941</v>
      </c>
      <c r="H14" s="93">
        <v>644</v>
      </c>
      <c r="I14" s="93">
        <v>1</v>
      </c>
      <c r="J14" s="93">
        <v>2</v>
      </c>
      <c r="K14" s="96" t="s">
        <v>394</v>
      </c>
      <c r="L14" s="90">
        <f t="shared" si="1"/>
        <v>15.337423312883436</v>
      </c>
      <c r="M14" s="91">
        <v>940</v>
      </c>
      <c r="N14" s="91">
        <v>815</v>
      </c>
      <c r="O14" s="92">
        <v>1288</v>
      </c>
      <c r="P14" s="134">
        <f t="shared" si="2"/>
        <v>0.19357730099010695</v>
      </c>
    </row>
    <row r="15" spans="1:16" thickBot="1" x14ac:dyDescent="0.3">
      <c r="A15" s="38" t="s">
        <v>92</v>
      </c>
      <c r="B15" s="145"/>
      <c r="C15" s="39">
        <v>266.39999999999998</v>
      </c>
      <c r="D15" s="39" t="s">
        <v>78</v>
      </c>
      <c r="E15" s="93">
        <v>2443</v>
      </c>
      <c r="F15" s="94">
        <f t="shared" si="0"/>
        <v>13.67171510437986</v>
      </c>
      <c r="G15" s="95">
        <v>2777</v>
      </c>
      <c r="H15" s="93">
        <v>1288</v>
      </c>
      <c r="I15" s="93">
        <v>1</v>
      </c>
      <c r="J15" s="93">
        <v>1</v>
      </c>
      <c r="K15" s="96" t="s">
        <v>394</v>
      </c>
      <c r="L15" s="90">
        <f t="shared" si="1"/>
        <v>13.630781825624227</v>
      </c>
      <c r="M15" s="91">
        <v>2776</v>
      </c>
      <c r="N15" s="91">
        <v>2443</v>
      </c>
      <c r="O15" s="92">
        <v>1288</v>
      </c>
      <c r="P15" s="134">
        <f t="shared" si="2"/>
        <v>4.0933278755632685E-2</v>
      </c>
    </row>
    <row r="16" spans="1:16" thickBot="1" x14ac:dyDescent="0.3">
      <c r="A16" s="38" t="s">
        <v>93</v>
      </c>
      <c r="B16" s="145"/>
      <c r="C16" s="39">
        <v>266.39999999999998</v>
      </c>
      <c r="D16" s="39" t="s">
        <v>80</v>
      </c>
      <c r="E16" s="93">
        <v>104207</v>
      </c>
      <c r="F16" s="94">
        <f t="shared" si="0"/>
        <v>12.640225704607175</v>
      </c>
      <c r="G16" s="95">
        <v>117379</v>
      </c>
      <c r="H16" s="93">
        <v>1288</v>
      </c>
      <c r="I16" s="93">
        <v>13</v>
      </c>
      <c r="J16" s="93">
        <v>1</v>
      </c>
      <c r="K16" s="96" t="s">
        <v>393</v>
      </c>
      <c r="L16" s="90">
        <f t="shared" si="1"/>
        <v>11.701709098237156</v>
      </c>
      <c r="M16" s="91">
        <v>116401</v>
      </c>
      <c r="N16" s="91">
        <v>104207</v>
      </c>
      <c r="O16" s="92">
        <v>1288</v>
      </c>
      <c r="P16" s="134">
        <f t="shared" si="2"/>
        <v>0.93851660637001899</v>
      </c>
    </row>
    <row r="17" spans="1:16" thickBot="1" x14ac:dyDescent="0.3">
      <c r="A17" s="38" t="s">
        <v>94</v>
      </c>
      <c r="B17" s="146"/>
      <c r="C17" s="39">
        <v>266.39999999999998</v>
      </c>
      <c r="D17" s="39" t="s">
        <v>82</v>
      </c>
      <c r="E17" s="93">
        <v>1465402</v>
      </c>
      <c r="F17" s="94">
        <f t="shared" si="0"/>
        <v>12.893731549431488</v>
      </c>
      <c r="G17" s="95">
        <v>1654347</v>
      </c>
      <c r="H17" s="93">
        <v>1288</v>
      </c>
      <c r="I17" s="93">
        <v>179</v>
      </c>
      <c r="J17" s="93">
        <v>1</v>
      </c>
      <c r="K17" s="96" t="s">
        <v>393</v>
      </c>
      <c r="L17" s="90">
        <f t="shared" si="1"/>
        <v>11.435360399398942</v>
      </c>
      <c r="M17" s="91">
        <v>1632976</v>
      </c>
      <c r="N17" s="91">
        <v>1465402</v>
      </c>
      <c r="O17" s="92">
        <v>1288</v>
      </c>
      <c r="P17" s="134">
        <f t="shared" si="2"/>
        <v>1.458371150032546</v>
      </c>
    </row>
    <row r="18" spans="1:16" thickBot="1" x14ac:dyDescent="0.3">
      <c r="A18" s="38" t="s">
        <v>95</v>
      </c>
      <c r="B18" s="144" t="s">
        <v>12</v>
      </c>
      <c r="C18" s="39">
        <v>266.39999999999998</v>
      </c>
      <c r="D18" s="39" t="s">
        <v>74</v>
      </c>
      <c r="E18" s="93">
        <v>400</v>
      </c>
      <c r="F18" s="94">
        <f t="shared" si="0"/>
        <v>62.5</v>
      </c>
      <c r="G18" s="95">
        <v>65</v>
      </c>
      <c r="H18" s="93">
        <v>128</v>
      </c>
      <c r="I18" s="93">
        <v>1</v>
      </c>
      <c r="J18" s="93">
        <v>10</v>
      </c>
      <c r="K18" s="96" t="s">
        <v>394</v>
      </c>
      <c r="L18" s="90">
        <f t="shared" si="1"/>
        <v>60.000000000000007</v>
      </c>
      <c r="M18" s="91">
        <v>64</v>
      </c>
      <c r="N18" s="91">
        <v>40</v>
      </c>
      <c r="O18" s="92">
        <v>1288</v>
      </c>
      <c r="P18" s="134">
        <f t="shared" si="2"/>
        <v>2.4999999999999929</v>
      </c>
    </row>
    <row r="19" spans="1:16" thickBot="1" x14ac:dyDescent="0.3">
      <c r="A19" s="38" t="s">
        <v>96</v>
      </c>
      <c r="B19" s="145"/>
      <c r="C19" s="39">
        <v>266.39999999999998</v>
      </c>
      <c r="D19" s="39" t="s">
        <v>76</v>
      </c>
      <c r="E19" s="93">
        <v>1629</v>
      </c>
      <c r="F19" s="94">
        <f t="shared" si="0"/>
        <v>32.473910374462861</v>
      </c>
      <c r="G19" s="95">
        <v>1079</v>
      </c>
      <c r="H19" s="93">
        <v>644</v>
      </c>
      <c r="I19" s="93">
        <v>1</v>
      </c>
      <c r="J19" s="93">
        <v>2</v>
      </c>
      <c r="K19" s="96" t="s">
        <v>394</v>
      </c>
      <c r="L19" s="90">
        <f t="shared" si="1"/>
        <v>32.269938650306742</v>
      </c>
      <c r="M19" s="91">
        <v>1078</v>
      </c>
      <c r="N19" s="91">
        <v>815</v>
      </c>
      <c r="O19" s="92">
        <v>1288</v>
      </c>
      <c r="P19" s="134">
        <f t="shared" si="2"/>
        <v>0.20397172415611919</v>
      </c>
    </row>
    <row r="20" spans="1:16" thickBot="1" x14ac:dyDescent="0.3">
      <c r="A20" s="38" t="s">
        <v>97</v>
      </c>
      <c r="B20" s="145"/>
      <c r="C20" s="39">
        <v>266.39999999999998</v>
      </c>
      <c r="D20" s="39" t="s">
        <v>78</v>
      </c>
      <c r="E20" s="93">
        <v>2443</v>
      </c>
      <c r="F20" s="94">
        <f t="shared" si="0"/>
        <v>29.103561195251739</v>
      </c>
      <c r="G20" s="95">
        <v>3154</v>
      </c>
      <c r="H20" s="93">
        <v>1288</v>
      </c>
      <c r="I20" s="93">
        <v>1</v>
      </c>
      <c r="J20" s="93">
        <v>1</v>
      </c>
      <c r="K20" s="96" t="s">
        <v>394</v>
      </c>
      <c r="L20" s="90">
        <f t="shared" si="1"/>
        <v>28.939828080229233</v>
      </c>
      <c r="M20" s="91">
        <v>3150</v>
      </c>
      <c r="N20" s="91">
        <v>2443</v>
      </c>
      <c r="O20" s="92">
        <v>1288</v>
      </c>
      <c r="P20" s="134">
        <f t="shared" si="2"/>
        <v>0.16373311502250587</v>
      </c>
    </row>
    <row r="21" spans="1:16" thickBot="1" x14ac:dyDescent="0.3">
      <c r="A21" s="38" t="s">
        <v>98</v>
      </c>
      <c r="B21" s="145"/>
      <c r="C21" s="39">
        <v>266.39999999999998</v>
      </c>
      <c r="D21" s="39" t="s">
        <v>80</v>
      </c>
      <c r="E21" s="93">
        <v>104207</v>
      </c>
      <c r="F21" s="94">
        <f t="shared" si="0"/>
        <v>27.252487836709626</v>
      </c>
      <c r="G21" s="95">
        <v>132606</v>
      </c>
      <c r="H21" s="93">
        <v>1288</v>
      </c>
      <c r="I21" s="93">
        <v>13</v>
      </c>
      <c r="J21" s="93">
        <v>1</v>
      </c>
      <c r="K21" s="96" t="s">
        <v>393</v>
      </c>
      <c r="L21" s="90">
        <f t="shared" si="1"/>
        <v>25.783296707514847</v>
      </c>
      <c r="M21" s="91">
        <v>131075</v>
      </c>
      <c r="N21" s="91">
        <v>104207</v>
      </c>
      <c r="O21" s="92">
        <v>1288</v>
      </c>
      <c r="P21" s="134">
        <f t="shared" si="2"/>
        <v>1.4691911291947797</v>
      </c>
    </row>
    <row r="22" spans="1:16" thickBot="1" x14ac:dyDescent="0.3">
      <c r="A22" s="38" t="s">
        <v>99</v>
      </c>
      <c r="B22" s="146"/>
      <c r="C22" s="39">
        <v>266.39999999999998</v>
      </c>
      <c r="D22" s="39" t="s">
        <v>82</v>
      </c>
      <c r="E22" s="93">
        <v>1465402</v>
      </c>
      <c r="F22" s="94">
        <f t="shared" si="0"/>
        <v>27.646475165176518</v>
      </c>
      <c r="G22" s="95">
        <v>1870534</v>
      </c>
      <c r="H22" s="93">
        <v>1288</v>
      </c>
      <c r="I22" s="93">
        <v>179</v>
      </c>
      <c r="J22" s="93">
        <v>1</v>
      </c>
      <c r="K22" s="96" t="s">
        <v>393</v>
      </c>
      <c r="L22" s="90">
        <f t="shared" si="1"/>
        <v>25.343352882007796</v>
      </c>
      <c r="M22" s="91">
        <v>1836784</v>
      </c>
      <c r="N22" s="91">
        <v>1465402</v>
      </c>
      <c r="O22" s="92">
        <v>1288</v>
      </c>
      <c r="P22" s="134">
        <f t="shared" si="2"/>
        <v>2.3031222831687224</v>
      </c>
    </row>
    <row r="23" spans="1:16" thickBot="1" x14ac:dyDescent="0.3">
      <c r="A23" s="38" t="s">
        <v>100</v>
      </c>
      <c r="B23" s="144" t="s">
        <v>73</v>
      </c>
      <c r="C23" s="39">
        <v>398.4</v>
      </c>
      <c r="D23" s="39" t="s">
        <v>74</v>
      </c>
      <c r="E23" s="93">
        <v>1164</v>
      </c>
      <c r="F23" s="94">
        <f t="shared" si="0"/>
        <v>7.3883161512027495</v>
      </c>
      <c r="G23" s="95">
        <v>125</v>
      </c>
      <c r="H23" s="93">
        <v>44</v>
      </c>
      <c r="I23" s="93">
        <v>1</v>
      </c>
      <c r="J23" s="93">
        <v>10</v>
      </c>
      <c r="K23" s="96" t="s">
        <v>394</v>
      </c>
      <c r="L23" s="90">
        <f t="shared" si="1"/>
        <v>7.0175438596491224</v>
      </c>
      <c r="M23" s="91">
        <v>122</v>
      </c>
      <c r="N23" s="91">
        <v>114</v>
      </c>
      <c r="O23" s="92">
        <v>1288</v>
      </c>
      <c r="P23" s="134">
        <f t="shared" si="2"/>
        <v>0.37077229155362712</v>
      </c>
    </row>
    <row r="24" spans="1:16" thickBot="1" x14ac:dyDescent="0.3">
      <c r="A24" s="38" t="s">
        <v>101</v>
      </c>
      <c r="B24" s="145"/>
      <c r="C24" s="39">
        <v>398.4</v>
      </c>
      <c r="D24" s="39" t="s">
        <v>76</v>
      </c>
      <c r="E24" s="93">
        <v>2320</v>
      </c>
      <c r="F24" s="94">
        <f t="shared" si="0"/>
        <v>2.0258620689655173</v>
      </c>
      <c r="G24" s="95">
        <v>2367</v>
      </c>
      <c r="H24" s="93">
        <v>452</v>
      </c>
      <c r="I24" s="93">
        <v>1</v>
      </c>
      <c r="J24" s="93">
        <v>1</v>
      </c>
      <c r="K24" s="96" t="s">
        <v>394</v>
      </c>
      <c r="L24" s="90">
        <f t="shared" si="1"/>
        <v>1.93965517241379</v>
      </c>
      <c r="M24" s="91">
        <v>2365</v>
      </c>
      <c r="N24" s="91">
        <v>2320</v>
      </c>
      <c r="O24" s="92">
        <v>1288</v>
      </c>
      <c r="P24" s="134">
        <f t="shared" si="2"/>
        <v>8.6206896551727308E-2</v>
      </c>
    </row>
    <row r="25" spans="1:16" thickBot="1" x14ac:dyDescent="0.3">
      <c r="A25" s="38" t="s">
        <v>102</v>
      </c>
      <c r="B25" s="145"/>
      <c r="C25" s="39">
        <v>398.4</v>
      </c>
      <c r="D25" s="39" t="s">
        <v>78</v>
      </c>
      <c r="E25" s="93">
        <v>6960</v>
      </c>
      <c r="F25" s="94">
        <f t="shared" si="0"/>
        <v>1.5229885057471264</v>
      </c>
      <c r="G25" s="95">
        <v>7066</v>
      </c>
      <c r="H25" s="93">
        <v>452</v>
      </c>
      <c r="I25" s="93">
        <v>1</v>
      </c>
      <c r="J25" s="93">
        <v>1</v>
      </c>
      <c r="K25" s="96" t="s">
        <v>394</v>
      </c>
      <c r="L25" s="90">
        <f t="shared" si="1"/>
        <v>1.5086206896551824</v>
      </c>
      <c r="M25" s="91">
        <v>7065</v>
      </c>
      <c r="N25" s="91">
        <v>6960</v>
      </c>
      <c r="O25" s="92">
        <v>1288</v>
      </c>
      <c r="P25" s="134">
        <f t="shared" si="2"/>
        <v>1.4367816091944041E-2</v>
      </c>
    </row>
    <row r="26" spans="1:16" thickBot="1" x14ac:dyDescent="0.3">
      <c r="A26" s="38" t="s">
        <v>103</v>
      </c>
      <c r="B26" s="145"/>
      <c r="C26" s="39">
        <v>398.4</v>
      </c>
      <c r="D26" s="39" t="s">
        <v>80</v>
      </c>
      <c r="E26" s="93">
        <v>296942</v>
      </c>
      <c r="F26" s="94">
        <f t="shared" si="0"/>
        <v>1.4309191694000849</v>
      </c>
      <c r="G26" s="95">
        <v>301191</v>
      </c>
      <c r="H26" s="93">
        <v>452</v>
      </c>
      <c r="I26" s="93">
        <v>37</v>
      </c>
      <c r="J26" s="93">
        <v>1</v>
      </c>
      <c r="K26" s="96" t="s">
        <v>393</v>
      </c>
      <c r="L26" s="90">
        <f t="shared" si="1"/>
        <v>1.0557617312471734</v>
      </c>
      <c r="M26" s="91">
        <v>300077</v>
      </c>
      <c r="N26" s="91">
        <v>296942</v>
      </c>
      <c r="O26" s="92">
        <v>1288</v>
      </c>
      <c r="P26" s="134">
        <f t="shared" si="2"/>
        <v>0.37515743815291147</v>
      </c>
    </row>
    <row r="27" spans="1:16" thickBot="1" x14ac:dyDescent="0.3">
      <c r="A27" s="38" t="s">
        <v>104</v>
      </c>
      <c r="B27" s="146"/>
      <c r="C27" s="39">
        <v>398.4</v>
      </c>
      <c r="D27" s="39" t="s">
        <v>82</v>
      </c>
      <c r="E27" s="93">
        <v>4175746</v>
      </c>
      <c r="F27" s="94">
        <f t="shared" si="0"/>
        <v>1.4927871570732512</v>
      </c>
      <c r="G27" s="95">
        <v>4238081</v>
      </c>
      <c r="H27" s="93">
        <v>452</v>
      </c>
      <c r="I27" s="93">
        <v>510</v>
      </c>
      <c r="J27" s="93">
        <v>1</v>
      </c>
      <c r="K27" s="96" t="s">
        <v>393</v>
      </c>
      <c r="L27" s="90">
        <f t="shared" si="1"/>
        <v>0.99903107133432201</v>
      </c>
      <c r="M27" s="91">
        <v>4217463</v>
      </c>
      <c r="N27" s="91">
        <v>4175746</v>
      </c>
      <c r="O27" s="92">
        <v>1288</v>
      </c>
      <c r="P27" s="134">
        <f t="shared" si="2"/>
        <v>0.49375608573892915</v>
      </c>
    </row>
    <row r="28" spans="1:16" thickBot="1" x14ac:dyDescent="0.3">
      <c r="A28" s="38" t="s">
        <v>105</v>
      </c>
      <c r="B28" s="144" t="s">
        <v>84</v>
      </c>
      <c r="C28" s="39">
        <v>398.4</v>
      </c>
      <c r="D28" s="39" t="s">
        <v>74</v>
      </c>
      <c r="E28" s="93">
        <v>1164</v>
      </c>
      <c r="F28" s="94">
        <f t="shared" si="0"/>
        <v>21.134020618556701</v>
      </c>
      <c r="G28" s="95">
        <v>141</v>
      </c>
      <c r="H28" s="93">
        <v>44</v>
      </c>
      <c r="I28" s="93">
        <v>1</v>
      </c>
      <c r="J28" s="93">
        <v>10</v>
      </c>
      <c r="K28" s="96" t="s">
        <v>394</v>
      </c>
      <c r="L28" s="90">
        <f t="shared" si="1"/>
        <v>21.052631578947366</v>
      </c>
      <c r="M28" s="91">
        <v>138</v>
      </c>
      <c r="N28" s="91">
        <v>114</v>
      </c>
      <c r="O28" s="92">
        <v>1288</v>
      </c>
      <c r="P28" s="134">
        <f t="shared" si="2"/>
        <v>8.1389039609334191E-2</v>
      </c>
    </row>
    <row r="29" spans="1:16" thickBot="1" x14ac:dyDescent="0.3">
      <c r="A29" s="38" t="s">
        <v>106</v>
      </c>
      <c r="B29" s="145"/>
      <c r="C29" s="39">
        <v>398.4</v>
      </c>
      <c r="D29" s="39" t="s">
        <v>76</v>
      </c>
      <c r="E29" s="93">
        <v>2320</v>
      </c>
      <c r="F29" s="94">
        <f t="shared" si="0"/>
        <v>8.1465517241379306</v>
      </c>
      <c r="G29" s="95">
        <v>2509</v>
      </c>
      <c r="H29" s="93">
        <v>452</v>
      </c>
      <c r="I29" s="93">
        <v>1</v>
      </c>
      <c r="J29" s="93">
        <v>1</v>
      </c>
      <c r="K29" s="96" t="s">
        <v>394</v>
      </c>
      <c r="L29" s="90">
        <f t="shared" si="1"/>
        <v>8.0603448275861957</v>
      </c>
      <c r="M29" s="91">
        <v>2507</v>
      </c>
      <c r="N29" s="91">
        <v>2320</v>
      </c>
      <c r="O29" s="92">
        <v>1288</v>
      </c>
      <c r="P29" s="134">
        <f t="shared" si="2"/>
        <v>8.6206896551734857E-2</v>
      </c>
    </row>
    <row r="30" spans="1:16" thickBot="1" x14ac:dyDescent="0.3">
      <c r="A30" s="38" t="s">
        <v>107</v>
      </c>
      <c r="B30" s="145"/>
      <c r="C30" s="39">
        <v>398.4</v>
      </c>
      <c r="D30" s="39" t="s">
        <v>78</v>
      </c>
      <c r="E30" s="93">
        <v>6960</v>
      </c>
      <c r="F30" s="94">
        <f t="shared" si="0"/>
        <v>6.7816091954022992</v>
      </c>
      <c r="G30" s="95">
        <v>7432</v>
      </c>
      <c r="H30" s="93">
        <v>452</v>
      </c>
      <c r="I30" s="93">
        <v>1</v>
      </c>
      <c r="J30" s="93">
        <v>1</v>
      </c>
      <c r="K30" s="96" t="s">
        <v>394</v>
      </c>
      <c r="L30" s="90">
        <f t="shared" si="1"/>
        <v>6.7385057471264442</v>
      </c>
      <c r="M30" s="91">
        <v>7429</v>
      </c>
      <c r="N30" s="91">
        <v>6960</v>
      </c>
      <c r="O30" s="92">
        <v>1288</v>
      </c>
      <c r="P30" s="134">
        <f t="shared" si="2"/>
        <v>4.3103448275854994E-2</v>
      </c>
    </row>
    <row r="31" spans="1:16" thickBot="1" x14ac:dyDescent="0.3">
      <c r="A31" s="38" t="s">
        <v>108</v>
      </c>
      <c r="B31" s="145"/>
      <c r="C31" s="39">
        <v>398.4</v>
      </c>
      <c r="D31" s="39" t="s">
        <v>80</v>
      </c>
      <c r="E31" s="93">
        <v>296942</v>
      </c>
      <c r="F31" s="94">
        <f t="shared" si="0"/>
        <v>6.2163654855156896</v>
      </c>
      <c r="G31" s="95">
        <v>315401</v>
      </c>
      <c r="H31" s="93">
        <v>452</v>
      </c>
      <c r="I31" s="93">
        <v>37</v>
      </c>
      <c r="J31" s="93">
        <v>1</v>
      </c>
      <c r="K31" s="96" t="s">
        <v>393</v>
      </c>
      <c r="L31" s="90">
        <f t="shared" si="1"/>
        <v>5.4700918024395362</v>
      </c>
      <c r="M31" s="91">
        <v>313185</v>
      </c>
      <c r="N31" s="91">
        <v>296942</v>
      </c>
      <c r="O31" s="92">
        <v>1288</v>
      </c>
      <c r="P31" s="134">
        <f t="shared" si="2"/>
        <v>0.74627368307615338</v>
      </c>
    </row>
    <row r="32" spans="1:16" thickBot="1" x14ac:dyDescent="0.3">
      <c r="A32" s="38" t="s">
        <v>109</v>
      </c>
      <c r="B32" s="146"/>
      <c r="C32" s="39">
        <v>398.4</v>
      </c>
      <c r="D32" s="39" t="s">
        <v>82</v>
      </c>
      <c r="E32" s="93">
        <v>4175746</v>
      </c>
      <c r="F32" s="94">
        <f t="shared" si="0"/>
        <v>6.3863079794604367</v>
      </c>
      <c r="G32" s="95">
        <v>4442422</v>
      </c>
      <c r="H32" s="93">
        <v>452</v>
      </c>
      <c r="I32" s="93">
        <v>510</v>
      </c>
      <c r="J32" s="93">
        <v>1</v>
      </c>
      <c r="K32" s="96" t="s">
        <v>393</v>
      </c>
      <c r="L32" s="90">
        <f t="shared" si="1"/>
        <v>5.2949580745572211</v>
      </c>
      <c r="M32" s="91">
        <v>4396850</v>
      </c>
      <c r="N32" s="91">
        <v>4175746</v>
      </c>
      <c r="O32" s="92">
        <v>1288</v>
      </c>
      <c r="P32" s="134">
        <f t="shared" si="2"/>
        <v>1.0913499049032156</v>
      </c>
    </row>
    <row r="33" spans="1:16" thickBot="1" x14ac:dyDescent="0.3">
      <c r="A33" s="38" t="s">
        <v>110</v>
      </c>
      <c r="B33" s="144" t="s">
        <v>90</v>
      </c>
      <c r="C33" s="39">
        <v>398.4</v>
      </c>
      <c r="D33" s="39" t="s">
        <v>74</v>
      </c>
      <c r="E33" s="93">
        <v>1164</v>
      </c>
      <c r="F33" s="94">
        <f t="shared" si="0"/>
        <v>36.597938144329895</v>
      </c>
      <c r="G33" s="95">
        <v>159</v>
      </c>
      <c r="H33" s="93">
        <v>44</v>
      </c>
      <c r="I33" s="93">
        <v>1</v>
      </c>
      <c r="J33" s="93">
        <v>10</v>
      </c>
      <c r="K33" s="96" t="s">
        <v>394</v>
      </c>
      <c r="L33" s="90">
        <f t="shared" si="1"/>
        <v>35.964912280701753</v>
      </c>
      <c r="M33" s="91">
        <v>155</v>
      </c>
      <c r="N33" s="91">
        <v>114</v>
      </c>
      <c r="O33" s="92">
        <v>1288</v>
      </c>
      <c r="P33" s="134">
        <f t="shared" si="2"/>
        <v>0.63302586362814139</v>
      </c>
    </row>
    <row r="34" spans="1:16" thickBot="1" x14ac:dyDescent="0.3">
      <c r="A34" s="38" t="s">
        <v>111</v>
      </c>
      <c r="B34" s="145"/>
      <c r="C34" s="39">
        <v>398.4</v>
      </c>
      <c r="D34" s="39" t="s">
        <v>76</v>
      </c>
      <c r="E34" s="93">
        <v>2320</v>
      </c>
      <c r="F34" s="94">
        <f t="shared" si="0"/>
        <v>16.077586206896552</v>
      </c>
      <c r="G34" s="95">
        <v>2693</v>
      </c>
      <c r="H34" s="93">
        <v>452</v>
      </c>
      <c r="I34" s="93">
        <v>1</v>
      </c>
      <c r="J34" s="93">
        <v>1</v>
      </c>
      <c r="K34" s="96" t="s">
        <v>394</v>
      </c>
      <c r="L34" s="90">
        <f t="shared" si="1"/>
        <v>15.991379310344822</v>
      </c>
      <c r="M34" s="91">
        <v>2691</v>
      </c>
      <c r="N34" s="91">
        <v>2320</v>
      </c>
      <c r="O34" s="92">
        <v>1288</v>
      </c>
      <c r="P34" s="134">
        <f t="shared" si="2"/>
        <v>8.6206896551729528E-2</v>
      </c>
    </row>
    <row r="35" spans="1:16" thickBot="1" x14ac:dyDescent="0.3">
      <c r="A35" s="38" t="s">
        <v>112</v>
      </c>
      <c r="B35" s="145"/>
      <c r="C35" s="39">
        <v>398.4</v>
      </c>
      <c r="D35" s="39" t="s">
        <v>78</v>
      </c>
      <c r="E35" s="93">
        <v>6960</v>
      </c>
      <c r="F35" s="94">
        <f t="shared" si="0"/>
        <v>13.908045977011493</v>
      </c>
      <c r="G35" s="95">
        <v>7928</v>
      </c>
      <c r="H35" s="93">
        <v>452</v>
      </c>
      <c r="I35" s="93">
        <v>1</v>
      </c>
      <c r="J35" s="93">
        <v>1</v>
      </c>
      <c r="K35" s="96" t="s">
        <v>394</v>
      </c>
      <c r="L35" s="90">
        <f t="shared" si="1"/>
        <v>13.850574712643681</v>
      </c>
      <c r="M35" s="91">
        <v>7924</v>
      </c>
      <c r="N35" s="91">
        <v>6960</v>
      </c>
      <c r="O35" s="92">
        <v>1288</v>
      </c>
      <c r="P35" s="134">
        <f t="shared" si="2"/>
        <v>5.747126436781258E-2</v>
      </c>
    </row>
    <row r="36" spans="1:16" thickBot="1" x14ac:dyDescent="0.3">
      <c r="A36" s="38" t="s">
        <v>113</v>
      </c>
      <c r="B36" s="145"/>
      <c r="C36" s="39">
        <v>398.4</v>
      </c>
      <c r="D36" s="39" t="s">
        <v>80</v>
      </c>
      <c r="E36" s="93">
        <v>296942</v>
      </c>
      <c r="F36" s="94">
        <f t="shared" si="0"/>
        <v>12.777579459961878</v>
      </c>
      <c r="G36" s="95">
        <v>334884</v>
      </c>
      <c r="H36" s="93">
        <v>452</v>
      </c>
      <c r="I36" s="93">
        <v>37</v>
      </c>
      <c r="J36" s="93">
        <v>1</v>
      </c>
      <c r="K36" s="96" t="s">
        <v>393</v>
      </c>
      <c r="L36" s="90">
        <f t="shared" si="1"/>
        <v>11.725185389739412</v>
      </c>
      <c r="M36" s="91">
        <v>331759</v>
      </c>
      <c r="N36" s="91">
        <v>296942</v>
      </c>
      <c r="O36" s="92">
        <v>1288</v>
      </c>
      <c r="P36" s="134">
        <f t="shared" si="2"/>
        <v>1.0523940702224657</v>
      </c>
    </row>
    <row r="37" spans="1:16" thickBot="1" x14ac:dyDescent="0.3">
      <c r="A37" s="38" t="s">
        <v>114</v>
      </c>
      <c r="B37" s="146"/>
      <c r="C37" s="39">
        <v>398.4</v>
      </c>
      <c r="D37" s="39" t="s">
        <v>82</v>
      </c>
      <c r="E37" s="93">
        <v>4175746</v>
      </c>
      <c r="F37" s="94">
        <f t="shared" si="0"/>
        <v>13.036712482033151</v>
      </c>
      <c r="G37" s="95">
        <v>4720126</v>
      </c>
      <c r="H37" s="93">
        <v>452</v>
      </c>
      <c r="I37" s="93">
        <v>510</v>
      </c>
      <c r="J37" s="93">
        <v>1</v>
      </c>
      <c r="K37" s="96" t="s">
        <v>393</v>
      </c>
      <c r="L37" s="90">
        <f t="shared" si="1"/>
        <v>11.439009939780821</v>
      </c>
      <c r="M37" s="91">
        <v>4653410</v>
      </c>
      <c r="N37" s="91">
        <v>4175746</v>
      </c>
      <c r="O37" s="92">
        <v>1288</v>
      </c>
      <c r="P37" s="134">
        <f t="shared" si="2"/>
        <v>1.5977025422523301</v>
      </c>
    </row>
    <row r="38" spans="1:16" thickBot="1" x14ac:dyDescent="0.3">
      <c r="A38" s="38" t="s">
        <v>115</v>
      </c>
      <c r="B38" s="144" t="s">
        <v>12</v>
      </c>
      <c r="C38" s="39">
        <v>398.4</v>
      </c>
      <c r="D38" s="39" t="s">
        <v>74</v>
      </c>
      <c r="E38" s="93">
        <v>1164</v>
      </c>
      <c r="F38" s="94">
        <f t="shared" si="0"/>
        <v>65.807560137457045</v>
      </c>
      <c r="G38" s="95">
        <v>193</v>
      </c>
      <c r="H38" s="93">
        <v>44</v>
      </c>
      <c r="I38" s="93">
        <v>1</v>
      </c>
      <c r="J38" s="93">
        <v>10</v>
      </c>
      <c r="K38" s="96" t="s">
        <v>394</v>
      </c>
      <c r="L38" s="90">
        <f t="shared" si="1"/>
        <v>65.789473684210535</v>
      </c>
      <c r="M38" s="91">
        <v>189</v>
      </c>
      <c r="N38" s="91">
        <v>114</v>
      </c>
      <c r="O38" s="92">
        <v>1288</v>
      </c>
      <c r="P38" s="134">
        <f t="shared" si="2"/>
        <v>1.8086453246510814E-2</v>
      </c>
    </row>
    <row r="39" spans="1:16" thickBot="1" x14ac:dyDescent="0.3">
      <c r="A39" s="38" t="s">
        <v>116</v>
      </c>
      <c r="B39" s="145"/>
      <c r="C39" s="39">
        <v>398.4</v>
      </c>
      <c r="D39" s="39" t="s">
        <v>76</v>
      </c>
      <c r="E39" s="93">
        <v>2320</v>
      </c>
      <c r="F39" s="94">
        <f t="shared" si="0"/>
        <v>32.931034482758619</v>
      </c>
      <c r="G39" s="95">
        <v>3084</v>
      </c>
      <c r="H39" s="93">
        <v>452</v>
      </c>
      <c r="I39" s="93">
        <v>1</v>
      </c>
      <c r="J39" s="93">
        <v>1</v>
      </c>
      <c r="K39" s="96" t="s">
        <v>394</v>
      </c>
      <c r="L39" s="90">
        <f t="shared" si="1"/>
        <v>32.844827586206904</v>
      </c>
      <c r="M39" s="91">
        <v>3082</v>
      </c>
      <c r="N39" s="91">
        <v>2320</v>
      </c>
      <c r="O39" s="92">
        <v>1288</v>
      </c>
      <c r="P39" s="134">
        <f t="shared" si="2"/>
        <v>8.6206896551715317E-2</v>
      </c>
    </row>
    <row r="40" spans="1:16" thickBot="1" x14ac:dyDescent="0.3">
      <c r="A40" s="38" t="s">
        <v>117</v>
      </c>
      <c r="B40" s="145"/>
      <c r="C40" s="39">
        <v>398.4</v>
      </c>
      <c r="D40" s="39" t="s">
        <v>78</v>
      </c>
      <c r="E40" s="93">
        <v>6960</v>
      </c>
      <c r="F40" s="94">
        <f t="shared" si="0"/>
        <v>29.49712643678161</v>
      </c>
      <c r="G40" s="95">
        <v>9013</v>
      </c>
      <c r="H40" s="93">
        <v>452</v>
      </c>
      <c r="I40" s="93">
        <v>1</v>
      </c>
      <c r="J40" s="93">
        <v>1</v>
      </c>
      <c r="K40" s="96" t="s">
        <v>394</v>
      </c>
      <c r="L40" s="90">
        <f t="shared" si="1"/>
        <v>29.454022988505745</v>
      </c>
      <c r="M40" s="91">
        <v>9010</v>
      </c>
      <c r="N40" s="91">
        <v>6960</v>
      </c>
      <c r="O40" s="92">
        <v>1288</v>
      </c>
      <c r="P40" s="134">
        <f t="shared" si="2"/>
        <v>4.3103448275864764E-2</v>
      </c>
    </row>
    <row r="41" spans="1:16" thickBot="1" x14ac:dyDescent="0.3">
      <c r="A41" s="38" t="s">
        <v>118</v>
      </c>
      <c r="B41" s="145"/>
      <c r="C41" s="39">
        <v>398.4</v>
      </c>
      <c r="D41" s="39" t="s">
        <v>80</v>
      </c>
      <c r="E41" s="93">
        <v>296942</v>
      </c>
      <c r="F41" s="94">
        <f t="shared" si="0"/>
        <v>27.409393080130126</v>
      </c>
      <c r="G41" s="95">
        <v>378332</v>
      </c>
      <c r="H41" s="93">
        <v>452</v>
      </c>
      <c r="I41" s="93">
        <v>37</v>
      </c>
      <c r="J41" s="93">
        <v>1</v>
      </c>
      <c r="K41" s="96" t="s">
        <v>393</v>
      </c>
      <c r="L41" s="90">
        <f t="shared" si="1"/>
        <v>25.815815883236446</v>
      </c>
      <c r="M41" s="91">
        <v>373600</v>
      </c>
      <c r="N41" s="91">
        <v>296942</v>
      </c>
      <c r="O41" s="92">
        <v>1288</v>
      </c>
      <c r="P41" s="134">
        <f t="shared" si="2"/>
        <v>1.5935771968936798</v>
      </c>
    </row>
    <row r="42" spans="1:16" thickBot="1" x14ac:dyDescent="0.3">
      <c r="A42" s="38" t="s">
        <v>119</v>
      </c>
      <c r="B42" s="146"/>
      <c r="C42" s="39">
        <v>398.4</v>
      </c>
      <c r="D42" s="39" t="s">
        <v>82</v>
      </c>
      <c r="E42" s="93">
        <v>4175746</v>
      </c>
      <c r="F42" s="94">
        <f t="shared" si="0"/>
        <v>27.796254848834195</v>
      </c>
      <c r="G42" s="95">
        <v>5336447</v>
      </c>
      <c r="H42" s="93">
        <v>452</v>
      </c>
      <c r="I42" s="93">
        <v>510</v>
      </c>
      <c r="J42" s="93">
        <v>1</v>
      </c>
      <c r="K42" s="96" t="s">
        <v>393</v>
      </c>
      <c r="L42" s="90">
        <f t="shared" si="1"/>
        <v>25.359277120782721</v>
      </c>
      <c r="M42" s="91">
        <v>5234685</v>
      </c>
      <c r="N42" s="91">
        <v>4175746</v>
      </c>
      <c r="O42" s="92">
        <v>1288</v>
      </c>
      <c r="P42" s="134">
        <f t="shared" si="2"/>
        <v>2.4369777280514739</v>
      </c>
    </row>
    <row r="43" spans="1:16" thickBot="1" x14ac:dyDescent="0.3">
      <c r="A43" s="38" t="s">
        <v>120</v>
      </c>
      <c r="B43" s="144" t="s">
        <v>73</v>
      </c>
      <c r="C43" s="39">
        <v>1065.5999999999999</v>
      </c>
      <c r="D43" s="39" t="s">
        <v>74</v>
      </c>
      <c r="E43" s="93">
        <v>400</v>
      </c>
      <c r="F43" s="94">
        <f t="shared" si="0"/>
        <v>15</v>
      </c>
      <c r="G43" s="95">
        <v>46</v>
      </c>
      <c r="H43" s="93">
        <v>128</v>
      </c>
      <c r="I43" s="93">
        <v>1</v>
      </c>
      <c r="J43" s="93">
        <v>10</v>
      </c>
      <c r="K43" s="96" t="s">
        <v>394</v>
      </c>
      <c r="L43" s="90">
        <f t="shared" si="1"/>
        <v>12.5</v>
      </c>
      <c r="M43" s="91">
        <v>45</v>
      </c>
      <c r="N43" s="91">
        <v>40</v>
      </c>
      <c r="O43" s="92">
        <v>1288</v>
      </c>
      <c r="P43" s="134">
        <f t="shared" si="2"/>
        <v>2.5</v>
      </c>
    </row>
    <row r="44" spans="1:16" thickBot="1" x14ac:dyDescent="0.3">
      <c r="A44" s="38" t="s">
        <v>121</v>
      </c>
      <c r="B44" s="145"/>
      <c r="C44" s="39">
        <v>1065.5999999999999</v>
      </c>
      <c r="D44" s="39" t="s">
        <v>76</v>
      </c>
      <c r="E44" s="93">
        <v>1629</v>
      </c>
      <c r="F44" s="94">
        <f t="shared" si="0"/>
        <v>2.885205647636587</v>
      </c>
      <c r="G44" s="95">
        <v>838</v>
      </c>
      <c r="H44" s="93">
        <v>644</v>
      </c>
      <c r="I44" s="93">
        <v>1</v>
      </c>
      <c r="J44" s="93">
        <v>2</v>
      </c>
      <c r="K44" s="96" t="s">
        <v>394</v>
      </c>
      <c r="L44" s="90">
        <f t="shared" si="1"/>
        <v>2.8220858895705581</v>
      </c>
      <c r="M44" s="91">
        <v>838</v>
      </c>
      <c r="N44" s="91">
        <v>815</v>
      </c>
      <c r="O44" s="92">
        <v>1288</v>
      </c>
      <c r="P44" s="134">
        <f t="shared" si="2"/>
        <v>6.3119758066028986E-2</v>
      </c>
    </row>
    <row r="45" spans="1:16" thickBot="1" x14ac:dyDescent="0.3">
      <c r="A45" s="38" t="s">
        <v>122</v>
      </c>
      <c r="B45" s="145"/>
      <c r="C45" s="39">
        <v>1065.5999999999999</v>
      </c>
      <c r="D45" s="39" t="s">
        <v>78</v>
      </c>
      <c r="E45" s="93">
        <v>2443</v>
      </c>
      <c r="F45" s="94">
        <f t="shared" si="0"/>
        <v>2.005730659025788</v>
      </c>
      <c r="G45" s="95">
        <v>2492</v>
      </c>
      <c r="H45" s="93">
        <v>1288</v>
      </c>
      <c r="I45" s="93">
        <v>1</v>
      </c>
      <c r="J45" s="93">
        <v>1</v>
      </c>
      <c r="K45" s="96" t="s">
        <v>394</v>
      </c>
      <c r="L45" s="90">
        <f t="shared" si="1"/>
        <v>1.9238641015145275</v>
      </c>
      <c r="M45" s="91">
        <v>2490</v>
      </c>
      <c r="N45" s="91">
        <v>2443</v>
      </c>
      <c r="O45" s="92">
        <v>1288</v>
      </c>
      <c r="P45" s="134">
        <f t="shared" si="2"/>
        <v>8.1866557511260485E-2</v>
      </c>
    </row>
    <row r="46" spans="1:16" thickBot="1" x14ac:dyDescent="0.3">
      <c r="A46" s="38" t="s">
        <v>123</v>
      </c>
      <c r="B46" s="145"/>
      <c r="C46" s="39">
        <v>1065.5999999999999</v>
      </c>
      <c r="D46" s="39" t="s">
        <v>80</v>
      </c>
      <c r="E46" s="93">
        <v>104207</v>
      </c>
      <c r="F46" s="94">
        <f t="shared" si="0"/>
        <v>1.3665108869845595</v>
      </c>
      <c r="G46" s="95">
        <v>105631</v>
      </c>
      <c r="H46" s="93">
        <v>1288</v>
      </c>
      <c r="I46" s="93">
        <v>13</v>
      </c>
      <c r="J46" s="93">
        <v>1</v>
      </c>
      <c r="K46" s="96" t="s">
        <v>393</v>
      </c>
      <c r="L46" s="90">
        <f t="shared" si="1"/>
        <v>1.1035726966518666</v>
      </c>
      <c r="M46" s="91">
        <v>105357</v>
      </c>
      <c r="N46" s="91">
        <v>104207</v>
      </c>
      <c r="O46" s="92">
        <v>1288</v>
      </c>
      <c r="P46" s="134">
        <f t="shared" si="2"/>
        <v>0.26293819033269283</v>
      </c>
    </row>
    <row r="47" spans="1:16" thickBot="1" x14ac:dyDescent="0.3">
      <c r="A47" s="38" t="s">
        <v>124</v>
      </c>
      <c r="B47" s="146"/>
      <c r="C47" s="39">
        <v>1065.5999999999999</v>
      </c>
      <c r="D47" s="39" t="s">
        <v>82</v>
      </c>
      <c r="E47" s="93">
        <v>1465402</v>
      </c>
      <c r="F47" s="94">
        <f t="shared" si="0"/>
        <v>1.4492951422203599</v>
      </c>
      <c r="G47" s="95">
        <v>1486640</v>
      </c>
      <c r="H47" s="93">
        <v>1288</v>
      </c>
      <c r="I47" s="93">
        <v>179</v>
      </c>
      <c r="J47" s="93">
        <v>1</v>
      </c>
      <c r="K47" s="96" t="s">
        <v>393</v>
      </c>
      <c r="L47" s="90">
        <f t="shared" si="1"/>
        <v>1.0119407507291456</v>
      </c>
      <c r="M47" s="91">
        <v>1480231</v>
      </c>
      <c r="N47" s="91">
        <v>1465402</v>
      </c>
      <c r="O47" s="92">
        <v>1288</v>
      </c>
      <c r="P47" s="134">
        <f t="shared" si="2"/>
        <v>0.43735439149121436</v>
      </c>
    </row>
    <row r="48" spans="1:16" thickBot="1" x14ac:dyDescent="0.3">
      <c r="A48" s="38" t="s">
        <v>125</v>
      </c>
      <c r="B48" s="144" t="s">
        <v>84</v>
      </c>
      <c r="C48" s="39">
        <v>1065.5999999999999</v>
      </c>
      <c r="D48" s="39" t="s">
        <v>74</v>
      </c>
      <c r="E48" s="93">
        <v>400</v>
      </c>
      <c r="F48" s="94">
        <f t="shared" si="0"/>
        <v>37.5</v>
      </c>
      <c r="G48" s="95">
        <v>55</v>
      </c>
      <c r="H48" s="93">
        <v>128</v>
      </c>
      <c r="I48" s="93">
        <v>1</v>
      </c>
      <c r="J48" s="93">
        <v>10</v>
      </c>
      <c r="K48" s="96" t="s">
        <v>394</v>
      </c>
      <c r="L48" s="90">
        <f t="shared" si="1"/>
        <v>35.000000000000007</v>
      </c>
      <c r="M48" s="91">
        <v>54</v>
      </c>
      <c r="N48" s="91">
        <v>40</v>
      </c>
      <c r="O48" s="92">
        <v>1288</v>
      </c>
      <c r="P48" s="134">
        <f t="shared" si="2"/>
        <v>2.4999999999999929</v>
      </c>
    </row>
    <row r="49" spans="1:16" thickBot="1" x14ac:dyDescent="0.3">
      <c r="A49" s="38" t="s">
        <v>126</v>
      </c>
      <c r="B49" s="145"/>
      <c r="C49" s="39">
        <v>1065.5999999999999</v>
      </c>
      <c r="D49" s="39" t="s">
        <v>76</v>
      </c>
      <c r="E49" s="93">
        <v>1629</v>
      </c>
      <c r="F49" s="94">
        <f t="shared" si="0"/>
        <v>10.374462860650706</v>
      </c>
      <c r="G49" s="95">
        <v>899</v>
      </c>
      <c r="H49" s="93">
        <v>644</v>
      </c>
      <c r="I49" s="93">
        <v>1</v>
      </c>
      <c r="J49" s="93">
        <v>2</v>
      </c>
      <c r="K49" s="96" t="s">
        <v>394</v>
      </c>
      <c r="L49" s="90">
        <f t="shared" si="1"/>
        <v>10.306748466257677</v>
      </c>
      <c r="M49" s="91">
        <v>899</v>
      </c>
      <c r="N49" s="91">
        <v>815</v>
      </c>
      <c r="O49" s="92">
        <v>1288</v>
      </c>
      <c r="P49" s="134">
        <f t="shared" si="2"/>
        <v>6.7714394393028954E-2</v>
      </c>
    </row>
    <row r="50" spans="1:16" thickBot="1" x14ac:dyDescent="0.3">
      <c r="A50" s="38" t="s">
        <v>127</v>
      </c>
      <c r="B50" s="145"/>
      <c r="C50" s="39">
        <v>1065.5999999999999</v>
      </c>
      <c r="D50" s="39" t="s">
        <v>78</v>
      </c>
      <c r="E50" s="93">
        <v>2443</v>
      </c>
      <c r="F50" s="94">
        <f t="shared" si="0"/>
        <v>8.0229226361031518</v>
      </c>
      <c r="G50" s="95">
        <v>2639</v>
      </c>
      <c r="H50" s="93">
        <v>1288</v>
      </c>
      <c r="I50" s="93">
        <v>1</v>
      </c>
      <c r="J50" s="93">
        <v>1</v>
      </c>
      <c r="K50" s="96" t="s">
        <v>394</v>
      </c>
      <c r="L50" s="90">
        <f t="shared" si="1"/>
        <v>7.9410560785919015</v>
      </c>
      <c r="M50" s="91">
        <v>2637</v>
      </c>
      <c r="N50" s="91">
        <v>2443</v>
      </c>
      <c r="O50" s="92">
        <v>1288</v>
      </c>
      <c r="P50" s="134">
        <f t="shared" si="2"/>
        <v>8.1866557511250271E-2</v>
      </c>
    </row>
    <row r="51" spans="1:16" thickBot="1" x14ac:dyDescent="0.3">
      <c r="A51" s="38" t="s">
        <v>128</v>
      </c>
      <c r="B51" s="145"/>
      <c r="C51" s="39">
        <v>1065.5999999999999</v>
      </c>
      <c r="D51" s="39" t="s">
        <v>80</v>
      </c>
      <c r="E51" s="93">
        <v>104207</v>
      </c>
      <c r="F51" s="94">
        <f t="shared" si="0"/>
        <v>6.1147523678831552</v>
      </c>
      <c r="G51" s="95">
        <v>110579</v>
      </c>
      <c r="H51" s="93">
        <v>1288</v>
      </c>
      <c r="I51" s="93">
        <v>13</v>
      </c>
      <c r="J51" s="93">
        <v>1</v>
      </c>
      <c r="K51" s="96" t="s">
        <v>393</v>
      </c>
      <c r="L51" s="90">
        <f t="shared" si="1"/>
        <v>5.6205437254694957</v>
      </c>
      <c r="M51" s="91">
        <v>110064</v>
      </c>
      <c r="N51" s="91">
        <v>104207</v>
      </c>
      <c r="O51" s="92">
        <v>1288</v>
      </c>
      <c r="P51" s="134">
        <f t="shared" si="2"/>
        <v>0.49420864241365958</v>
      </c>
    </row>
    <row r="52" spans="1:16" thickBot="1" x14ac:dyDescent="0.3">
      <c r="A52" s="38" t="s">
        <v>129</v>
      </c>
      <c r="B52" s="146"/>
      <c r="C52" s="39">
        <v>1065.5999999999999</v>
      </c>
      <c r="D52" s="39" t="s">
        <v>82</v>
      </c>
      <c r="E52" s="93">
        <v>1465402</v>
      </c>
      <c r="F52" s="94">
        <f t="shared" si="0"/>
        <v>6.2954738699687871</v>
      </c>
      <c r="G52" s="95">
        <v>1557656</v>
      </c>
      <c r="H52" s="93">
        <v>1288</v>
      </c>
      <c r="I52" s="93">
        <v>179</v>
      </c>
      <c r="J52" s="93">
        <v>1</v>
      </c>
      <c r="K52" s="96" t="s">
        <v>393</v>
      </c>
      <c r="L52" s="90">
        <f t="shared" si="1"/>
        <v>5.3420836057272991</v>
      </c>
      <c r="M52" s="91">
        <v>1543685</v>
      </c>
      <c r="N52" s="91">
        <v>1465402</v>
      </c>
      <c r="O52" s="92">
        <v>1288</v>
      </c>
      <c r="P52" s="134">
        <f t="shared" si="2"/>
        <v>0.95339026424148798</v>
      </c>
    </row>
    <row r="53" spans="1:16" thickBot="1" x14ac:dyDescent="0.3">
      <c r="A53" s="38" t="s">
        <v>130</v>
      </c>
      <c r="B53" s="144" t="s">
        <v>90</v>
      </c>
      <c r="C53" s="39">
        <v>1065.5999999999999</v>
      </c>
      <c r="D53" s="39" t="s">
        <v>74</v>
      </c>
      <c r="E53" s="93">
        <v>400</v>
      </c>
      <c r="F53" s="94">
        <f t="shared" si="0"/>
        <v>65</v>
      </c>
      <c r="G53" s="95">
        <v>66</v>
      </c>
      <c r="H53" s="93">
        <v>128</v>
      </c>
      <c r="I53" s="93">
        <v>1</v>
      </c>
      <c r="J53" s="93">
        <v>10</v>
      </c>
      <c r="K53" s="96" t="s">
        <v>394</v>
      </c>
      <c r="L53" s="90">
        <f t="shared" si="1"/>
        <v>62.5</v>
      </c>
      <c r="M53" s="91">
        <v>65</v>
      </c>
      <c r="N53" s="91">
        <v>40</v>
      </c>
      <c r="O53" s="92">
        <v>1288</v>
      </c>
      <c r="P53" s="134">
        <f t="shared" si="2"/>
        <v>2.5</v>
      </c>
    </row>
    <row r="54" spans="1:16" thickBot="1" x14ac:dyDescent="0.3">
      <c r="A54" s="38" t="s">
        <v>131</v>
      </c>
      <c r="B54" s="145"/>
      <c r="C54" s="39">
        <v>1065.5999999999999</v>
      </c>
      <c r="D54" s="39" t="s">
        <v>76</v>
      </c>
      <c r="E54" s="93">
        <v>1629</v>
      </c>
      <c r="F54" s="94">
        <f t="shared" si="0"/>
        <v>19.828115408225905</v>
      </c>
      <c r="G54" s="95">
        <v>976</v>
      </c>
      <c r="H54" s="93">
        <v>644</v>
      </c>
      <c r="I54" s="93">
        <v>1</v>
      </c>
      <c r="J54" s="93">
        <v>2</v>
      </c>
      <c r="K54" s="96" t="s">
        <v>394</v>
      </c>
      <c r="L54" s="90">
        <f t="shared" si="1"/>
        <v>19.631901840490794</v>
      </c>
      <c r="M54" s="91">
        <v>975</v>
      </c>
      <c r="N54" s="91">
        <v>815</v>
      </c>
      <c r="O54" s="92">
        <v>1288</v>
      </c>
      <c r="P54" s="134">
        <f t="shared" si="2"/>
        <v>0.19621356773511067</v>
      </c>
    </row>
    <row r="55" spans="1:16" thickBot="1" x14ac:dyDescent="0.3">
      <c r="A55" s="38" t="s">
        <v>132</v>
      </c>
      <c r="B55" s="145"/>
      <c r="C55" s="39">
        <v>1065.5999999999999</v>
      </c>
      <c r="D55" s="39" t="s">
        <v>78</v>
      </c>
      <c r="E55" s="93">
        <v>2443</v>
      </c>
      <c r="F55" s="94">
        <f t="shared" si="0"/>
        <v>15.882112157183791</v>
      </c>
      <c r="G55" s="95">
        <v>2831</v>
      </c>
      <c r="H55" s="93">
        <v>1288</v>
      </c>
      <c r="I55" s="93">
        <v>1</v>
      </c>
      <c r="J55" s="93">
        <v>1</v>
      </c>
      <c r="K55" s="96" t="s">
        <v>394</v>
      </c>
      <c r="L55" s="90">
        <f t="shared" si="1"/>
        <v>15.800245599672525</v>
      </c>
      <c r="M55" s="91">
        <v>2829</v>
      </c>
      <c r="N55" s="91">
        <v>2443</v>
      </c>
      <c r="O55" s="92">
        <v>1288</v>
      </c>
      <c r="P55" s="134">
        <f t="shared" si="2"/>
        <v>8.186655751126537E-2</v>
      </c>
    </row>
    <row r="56" spans="1:16" thickBot="1" x14ac:dyDescent="0.3">
      <c r="A56" s="38" t="s">
        <v>133</v>
      </c>
      <c r="B56" s="145"/>
      <c r="C56" s="39">
        <v>1065.5999999999999</v>
      </c>
      <c r="D56" s="39" t="s">
        <v>80</v>
      </c>
      <c r="E56" s="93">
        <v>104207</v>
      </c>
      <c r="F56" s="94">
        <f t="shared" si="0"/>
        <v>12.696843782087576</v>
      </c>
      <c r="G56" s="95">
        <v>117438</v>
      </c>
      <c r="H56" s="93">
        <v>1288</v>
      </c>
      <c r="I56" s="93">
        <v>13</v>
      </c>
      <c r="J56" s="93">
        <v>1</v>
      </c>
      <c r="K56" s="96" t="s">
        <v>393</v>
      </c>
      <c r="L56" s="90">
        <f t="shared" si="1"/>
        <v>11.982880228775429</v>
      </c>
      <c r="M56" s="91">
        <v>116694</v>
      </c>
      <c r="N56" s="91">
        <v>104207</v>
      </c>
      <c r="O56" s="92">
        <v>1288</v>
      </c>
      <c r="P56" s="134">
        <f t="shared" si="2"/>
        <v>0.71396355331214778</v>
      </c>
    </row>
    <row r="57" spans="1:16" thickBot="1" x14ac:dyDescent="0.3">
      <c r="A57" s="38" t="s">
        <v>134</v>
      </c>
      <c r="B57" s="146"/>
      <c r="C57" s="39">
        <v>1065.5999999999999</v>
      </c>
      <c r="D57" s="39" t="s">
        <v>82</v>
      </c>
      <c r="E57" s="93">
        <v>1465402</v>
      </c>
      <c r="F57" s="94">
        <f t="shared" si="0"/>
        <v>12.914271988164339</v>
      </c>
      <c r="G57" s="95">
        <v>1654648</v>
      </c>
      <c r="H57" s="93">
        <v>1288</v>
      </c>
      <c r="I57" s="93">
        <v>179</v>
      </c>
      <c r="J57" s="93">
        <v>1</v>
      </c>
      <c r="K57" s="96" t="s">
        <v>393</v>
      </c>
      <c r="L57" s="90">
        <f t="shared" si="1"/>
        <v>11.510766328966394</v>
      </c>
      <c r="M57" s="91">
        <v>1634081</v>
      </c>
      <c r="N57" s="91">
        <v>1465402</v>
      </c>
      <c r="O57" s="92">
        <v>1288</v>
      </c>
      <c r="P57" s="134">
        <f t="shared" si="2"/>
        <v>1.4035056591979451</v>
      </c>
    </row>
    <row r="58" spans="1:16" thickBot="1" x14ac:dyDescent="0.3">
      <c r="A58" s="38" t="s">
        <v>135</v>
      </c>
      <c r="B58" s="144" t="s">
        <v>12</v>
      </c>
      <c r="C58" s="39">
        <v>1065.5999999999999</v>
      </c>
      <c r="D58" s="39" t="s">
        <v>74</v>
      </c>
      <c r="E58" s="93">
        <v>400</v>
      </c>
      <c r="F58" s="94">
        <f t="shared" si="0"/>
        <v>110</v>
      </c>
      <c r="G58" s="95">
        <v>84</v>
      </c>
      <c r="H58" s="93">
        <v>128</v>
      </c>
      <c r="I58" s="93">
        <v>1</v>
      </c>
      <c r="J58" s="93">
        <v>10</v>
      </c>
      <c r="K58" s="96" t="s">
        <v>394</v>
      </c>
      <c r="L58" s="90">
        <f t="shared" si="1"/>
        <v>104.99999999999999</v>
      </c>
      <c r="M58" s="91">
        <v>82</v>
      </c>
      <c r="N58" s="91">
        <v>40</v>
      </c>
      <c r="O58" s="92">
        <v>1288</v>
      </c>
      <c r="P58" s="134">
        <f t="shared" si="2"/>
        <v>5.0000000000000142</v>
      </c>
    </row>
    <row r="59" spans="1:16" thickBot="1" x14ac:dyDescent="0.3">
      <c r="A59" s="38" t="s">
        <v>136</v>
      </c>
      <c r="B59" s="145"/>
      <c r="C59" s="39">
        <v>1065.5999999999999</v>
      </c>
      <c r="D59" s="39" t="s">
        <v>76</v>
      </c>
      <c r="E59" s="93">
        <v>1629</v>
      </c>
      <c r="F59" s="94">
        <f t="shared" si="0"/>
        <v>38.858195211786374</v>
      </c>
      <c r="G59" s="95">
        <v>1131</v>
      </c>
      <c r="H59" s="93">
        <v>644</v>
      </c>
      <c r="I59" s="93">
        <v>1</v>
      </c>
      <c r="J59" s="93">
        <v>2</v>
      </c>
      <c r="K59" s="96" t="s">
        <v>394</v>
      </c>
      <c r="L59" s="90">
        <f t="shared" si="1"/>
        <v>38.773006134969322</v>
      </c>
      <c r="M59" s="91">
        <v>1131</v>
      </c>
      <c r="N59" s="91">
        <v>815</v>
      </c>
      <c r="O59" s="92">
        <v>1288</v>
      </c>
      <c r="P59" s="134">
        <f t="shared" si="2"/>
        <v>8.5189076817052012E-2</v>
      </c>
    </row>
    <row r="60" spans="1:16" thickBot="1" x14ac:dyDescent="0.3">
      <c r="A60" s="38" t="s">
        <v>137</v>
      </c>
      <c r="B60" s="145"/>
      <c r="C60" s="39">
        <v>1065.5999999999999</v>
      </c>
      <c r="D60" s="39" t="s">
        <v>78</v>
      </c>
      <c r="E60" s="93">
        <v>2443</v>
      </c>
      <c r="F60" s="94">
        <f t="shared" si="0"/>
        <v>32.746623004502659</v>
      </c>
      <c r="G60" s="95">
        <v>3243</v>
      </c>
      <c r="H60" s="93">
        <v>1288</v>
      </c>
      <c r="I60" s="93">
        <v>1</v>
      </c>
      <c r="J60" s="93">
        <v>1</v>
      </c>
      <c r="K60" s="96" t="s">
        <v>394</v>
      </c>
      <c r="L60" s="90">
        <f t="shared" si="1"/>
        <v>32.623823168235774</v>
      </c>
      <c r="M60" s="91">
        <v>3240</v>
      </c>
      <c r="N60" s="91">
        <v>2443</v>
      </c>
      <c r="O60" s="92">
        <v>1288</v>
      </c>
      <c r="P60" s="134">
        <f t="shared" si="2"/>
        <v>0.12279983626688562</v>
      </c>
    </row>
    <row r="61" spans="1:16" thickBot="1" x14ac:dyDescent="0.3">
      <c r="A61" s="38" t="s">
        <v>138</v>
      </c>
      <c r="B61" s="145"/>
      <c r="C61" s="39">
        <v>1065.5999999999999</v>
      </c>
      <c r="D61" s="39" t="s">
        <v>80</v>
      </c>
      <c r="E61" s="93">
        <v>104207</v>
      </c>
      <c r="F61" s="94">
        <f t="shared" si="0"/>
        <v>27.294711487711957</v>
      </c>
      <c r="G61" s="95">
        <v>132650</v>
      </c>
      <c r="H61" s="93">
        <v>1288</v>
      </c>
      <c r="I61" s="93">
        <v>13</v>
      </c>
      <c r="J61" s="93">
        <v>1</v>
      </c>
      <c r="K61" s="96" t="s">
        <v>393</v>
      </c>
      <c r="L61" s="90">
        <f t="shared" si="1"/>
        <v>26.248716496972378</v>
      </c>
      <c r="M61" s="91">
        <v>131560</v>
      </c>
      <c r="N61" s="91">
        <v>104207</v>
      </c>
      <c r="O61" s="92">
        <v>1288</v>
      </c>
      <c r="P61" s="134">
        <f t="shared" si="2"/>
        <v>1.0459949907395796</v>
      </c>
    </row>
    <row r="62" spans="1:16" thickBot="1" x14ac:dyDescent="0.3">
      <c r="A62" s="38" t="s">
        <v>11</v>
      </c>
      <c r="B62" s="146"/>
      <c r="C62" s="39">
        <v>1065.5999999999999</v>
      </c>
      <c r="D62" s="39" t="s">
        <v>82</v>
      </c>
      <c r="E62" s="93">
        <v>1465402</v>
      </c>
      <c r="F62" s="94">
        <f t="shared" si="0"/>
        <v>27.673293744651637</v>
      </c>
      <c r="G62" s="95">
        <v>1870927</v>
      </c>
      <c r="H62" s="93">
        <v>1288</v>
      </c>
      <c r="I62" s="93">
        <v>179</v>
      </c>
      <c r="J62" s="93">
        <v>1</v>
      </c>
      <c r="K62" s="96" t="s">
        <v>393</v>
      </c>
      <c r="L62" s="90">
        <f t="shared" si="1"/>
        <v>25.476353928819528</v>
      </c>
      <c r="M62" s="91">
        <v>1838733</v>
      </c>
      <c r="N62" s="91">
        <v>1465402</v>
      </c>
      <c r="O62" s="92">
        <v>1288</v>
      </c>
      <c r="P62" s="134">
        <f t="shared" si="2"/>
        <v>2.1969398158321098</v>
      </c>
    </row>
    <row r="63" spans="1:16" thickBot="1" x14ac:dyDescent="0.3">
      <c r="A63" s="38" t="s">
        <v>139</v>
      </c>
      <c r="B63" s="144" t="s">
        <v>140</v>
      </c>
      <c r="C63" s="39">
        <v>266.39999999999998</v>
      </c>
      <c r="D63" s="39" t="s">
        <v>74</v>
      </c>
      <c r="E63" s="93">
        <v>400</v>
      </c>
      <c r="F63" s="94">
        <f t="shared" si="0"/>
        <v>7.5</v>
      </c>
      <c r="G63" s="95">
        <v>43</v>
      </c>
      <c r="H63" s="93">
        <v>1288</v>
      </c>
      <c r="I63" s="93">
        <v>1</v>
      </c>
      <c r="J63" s="93">
        <v>10</v>
      </c>
      <c r="K63" s="96" t="s">
        <v>394</v>
      </c>
      <c r="L63" s="90">
        <f t="shared" si="1"/>
        <v>7.4999999999999956</v>
      </c>
      <c r="M63" s="91">
        <v>43</v>
      </c>
      <c r="N63" s="91">
        <v>40</v>
      </c>
      <c r="O63" s="92">
        <v>1288</v>
      </c>
      <c r="P63" s="134">
        <f t="shared" si="2"/>
        <v>0</v>
      </c>
    </row>
    <row r="64" spans="1:16" thickBot="1" x14ac:dyDescent="0.3">
      <c r="A64" s="38" t="s">
        <v>141</v>
      </c>
      <c r="B64" s="145"/>
      <c r="C64" s="39">
        <v>266.39999999999998</v>
      </c>
      <c r="D64" s="39" t="s">
        <v>76</v>
      </c>
      <c r="E64" s="93">
        <v>1629</v>
      </c>
      <c r="F64" s="94">
        <f t="shared" si="0"/>
        <v>2.1485573971761815</v>
      </c>
      <c r="G64" s="95">
        <v>832</v>
      </c>
      <c r="H64" s="93">
        <v>1288</v>
      </c>
      <c r="I64" s="93">
        <v>1</v>
      </c>
      <c r="J64" s="93">
        <v>2</v>
      </c>
      <c r="K64" s="96" t="s">
        <v>394</v>
      </c>
      <c r="L64" s="90">
        <f t="shared" si="1"/>
        <v>1.9631901840490906</v>
      </c>
      <c r="M64" s="91">
        <v>831</v>
      </c>
      <c r="N64" s="91">
        <v>815</v>
      </c>
      <c r="O64" s="92">
        <v>1288</v>
      </c>
      <c r="P64" s="134">
        <f t="shared" si="2"/>
        <v>0.18536721312709092</v>
      </c>
    </row>
    <row r="65" spans="1:16" thickBot="1" x14ac:dyDescent="0.3">
      <c r="A65" s="38" t="s">
        <v>142</v>
      </c>
      <c r="B65" s="145"/>
      <c r="C65" s="39">
        <v>266.39999999999998</v>
      </c>
      <c r="D65" s="39" t="s">
        <v>78</v>
      </c>
      <c r="E65" s="93">
        <v>2443</v>
      </c>
      <c r="F65" s="94">
        <f t="shared" si="0"/>
        <v>1.6782644289807613</v>
      </c>
      <c r="G65" s="95">
        <v>2484</v>
      </c>
      <c r="H65" s="93">
        <v>1288</v>
      </c>
      <c r="I65" s="93">
        <v>1</v>
      </c>
      <c r="J65" s="93">
        <v>1</v>
      </c>
      <c r="K65" s="96" t="s">
        <v>394</v>
      </c>
      <c r="L65" s="90">
        <f t="shared" si="1"/>
        <v>1.5963978714695015</v>
      </c>
      <c r="M65" s="91">
        <v>2482</v>
      </c>
      <c r="N65" s="91">
        <v>2443</v>
      </c>
      <c r="O65" s="92">
        <v>1288</v>
      </c>
      <c r="P65" s="134">
        <f t="shared" si="2"/>
        <v>8.1866557511259819E-2</v>
      </c>
    </row>
    <row r="66" spans="1:16" thickBot="1" x14ac:dyDescent="0.3">
      <c r="A66" s="38" t="s">
        <v>143</v>
      </c>
      <c r="B66" s="145"/>
      <c r="C66" s="39">
        <v>266.39999999999998</v>
      </c>
      <c r="D66" s="39" t="s">
        <v>80</v>
      </c>
      <c r="E66" s="93">
        <v>104207</v>
      </c>
      <c r="F66" s="94">
        <f t="shared" si="0"/>
        <v>1.4711103860585182</v>
      </c>
      <c r="G66" s="95">
        <v>105740</v>
      </c>
      <c r="H66" s="93">
        <v>1288</v>
      </c>
      <c r="I66" s="93">
        <v>13</v>
      </c>
      <c r="J66" s="93">
        <v>1</v>
      </c>
      <c r="K66" s="96" t="s">
        <v>393</v>
      </c>
      <c r="L66" s="90">
        <f t="shared" si="1"/>
        <v>1.1314019211761117</v>
      </c>
      <c r="M66" s="91">
        <v>105386</v>
      </c>
      <c r="N66" s="91">
        <v>104207</v>
      </c>
      <c r="O66" s="92">
        <v>1288</v>
      </c>
      <c r="P66" s="134">
        <f t="shared" si="2"/>
        <v>0.33970846488240647</v>
      </c>
    </row>
    <row r="67" spans="1:16" thickBot="1" x14ac:dyDescent="0.3">
      <c r="A67" s="38" t="s">
        <v>144</v>
      </c>
      <c r="B67" s="146"/>
      <c r="C67" s="39">
        <v>266.39999999999998</v>
      </c>
      <c r="D67" s="39" t="s">
        <v>82</v>
      </c>
      <c r="E67" s="93">
        <v>1465402</v>
      </c>
      <c r="F67" s="94">
        <f t="shared" si="0"/>
        <v>1.5472887303279237</v>
      </c>
      <c r="G67" s="95">
        <v>1488076</v>
      </c>
      <c r="H67" s="93">
        <v>1288</v>
      </c>
      <c r="I67" s="93">
        <v>179</v>
      </c>
      <c r="J67" s="93">
        <v>1</v>
      </c>
      <c r="K67" s="96" t="s">
        <v>393</v>
      </c>
      <c r="L67" s="90">
        <f t="shared" si="1"/>
        <v>1.076428174657873</v>
      </c>
      <c r="M67" s="91">
        <v>1481176</v>
      </c>
      <c r="N67" s="91">
        <v>1465402</v>
      </c>
      <c r="O67" s="92">
        <v>1288</v>
      </c>
      <c r="P67" s="134">
        <f t="shared" si="2"/>
        <v>0.4708605556700507</v>
      </c>
    </row>
    <row r="68" spans="1:16" thickBot="1" x14ac:dyDescent="0.3">
      <c r="A68" s="38" t="s">
        <v>145</v>
      </c>
      <c r="B68" s="144" t="s">
        <v>15</v>
      </c>
      <c r="C68" s="39">
        <v>266.39999999999998</v>
      </c>
      <c r="D68" s="39" t="s">
        <v>74</v>
      </c>
      <c r="E68" s="93">
        <v>400</v>
      </c>
      <c r="F68" s="94">
        <f t="shared" ref="F68:F122" si="3">100*(G68*J68-E68)/E68</f>
        <v>20</v>
      </c>
      <c r="G68" s="95">
        <v>48</v>
      </c>
      <c r="H68" s="93">
        <v>1288</v>
      </c>
      <c r="I68" s="93">
        <v>1</v>
      </c>
      <c r="J68" s="93">
        <v>10</v>
      </c>
      <c r="K68" s="96" t="s">
        <v>394</v>
      </c>
      <c r="L68" s="90">
        <f t="shared" ref="L68:L122" si="4">100*(M68/N68-1)</f>
        <v>17.500000000000004</v>
      </c>
      <c r="M68" s="91">
        <v>47</v>
      </c>
      <c r="N68" s="91">
        <v>40</v>
      </c>
      <c r="O68" s="92">
        <v>1288</v>
      </c>
      <c r="P68" s="134">
        <f t="shared" ref="P68:P122" si="5">F68-L68</f>
        <v>2.4999999999999964</v>
      </c>
    </row>
    <row r="69" spans="1:16" thickBot="1" x14ac:dyDescent="0.3">
      <c r="A69" s="38" t="s">
        <v>146</v>
      </c>
      <c r="B69" s="145"/>
      <c r="C69" s="39">
        <v>266.39999999999998</v>
      </c>
      <c r="D69" s="39" t="s">
        <v>76</v>
      </c>
      <c r="E69" s="93">
        <v>1629</v>
      </c>
      <c r="F69" s="94">
        <f t="shared" si="3"/>
        <v>7.9189686924493552</v>
      </c>
      <c r="G69" s="95">
        <v>879</v>
      </c>
      <c r="H69" s="93">
        <v>1288</v>
      </c>
      <c r="I69" s="93">
        <v>1</v>
      </c>
      <c r="J69" s="93">
        <v>2</v>
      </c>
      <c r="K69" s="96" t="s">
        <v>394</v>
      </c>
      <c r="L69" s="90">
        <f t="shared" si="4"/>
        <v>7.7300613496932513</v>
      </c>
      <c r="M69" s="91">
        <v>878</v>
      </c>
      <c r="N69" s="91">
        <v>815</v>
      </c>
      <c r="O69" s="92">
        <v>1288</v>
      </c>
      <c r="P69" s="134">
        <f t="shared" si="5"/>
        <v>0.18890734275610388</v>
      </c>
    </row>
    <row r="70" spans="1:16" thickBot="1" x14ac:dyDescent="0.3">
      <c r="A70" s="38" t="s">
        <v>147</v>
      </c>
      <c r="B70" s="145"/>
      <c r="C70" s="39">
        <v>266.39999999999998</v>
      </c>
      <c r="D70" s="39" t="s">
        <v>78</v>
      </c>
      <c r="E70" s="93">
        <v>2443</v>
      </c>
      <c r="F70" s="94">
        <f t="shared" si="3"/>
        <v>6.9995906672124439</v>
      </c>
      <c r="G70" s="95">
        <v>2614</v>
      </c>
      <c r="H70" s="93">
        <v>1288</v>
      </c>
      <c r="I70" s="93">
        <v>1</v>
      </c>
      <c r="J70" s="93">
        <v>1</v>
      </c>
      <c r="K70" s="96" t="s">
        <v>394</v>
      </c>
      <c r="L70" s="90">
        <f t="shared" si="4"/>
        <v>6.9177241097011954</v>
      </c>
      <c r="M70" s="91">
        <v>2612</v>
      </c>
      <c r="N70" s="91">
        <v>2443</v>
      </c>
      <c r="O70" s="92">
        <v>1288</v>
      </c>
      <c r="P70" s="134">
        <f t="shared" si="5"/>
        <v>8.1866557511248494E-2</v>
      </c>
    </row>
    <row r="71" spans="1:16" thickBot="1" x14ac:dyDescent="0.3">
      <c r="A71" s="38" t="s">
        <v>148</v>
      </c>
      <c r="B71" s="145"/>
      <c r="C71" s="39">
        <v>266.39999999999998</v>
      </c>
      <c r="D71" s="39" t="s">
        <v>80</v>
      </c>
      <c r="E71" s="93">
        <v>104207</v>
      </c>
      <c r="F71" s="94">
        <f t="shared" si="3"/>
        <v>6.6166380377517822</v>
      </c>
      <c r="G71" s="95">
        <v>111102</v>
      </c>
      <c r="H71" s="93">
        <v>1288</v>
      </c>
      <c r="I71" s="93">
        <v>13</v>
      </c>
      <c r="J71" s="93">
        <v>1</v>
      </c>
      <c r="K71" s="96" t="s">
        <v>393</v>
      </c>
      <c r="L71" s="90">
        <f t="shared" si="4"/>
        <v>5.879643402074719</v>
      </c>
      <c r="M71" s="91">
        <v>110334</v>
      </c>
      <c r="N71" s="91">
        <v>104207</v>
      </c>
      <c r="O71" s="92">
        <v>1288</v>
      </c>
      <c r="P71" s="134">
        <f t="shared" si="5"/>
        <v>0.73699463567706314</v>
      </c>
    </row>
    <row r="72" spans="1:16" thickBot="1" x14ac:dyDescent="0.3">
      <c r="A72" s="38" t="s">
        <v>88</v>
      </c>
      <c r="B72" s="146"/>
      <c r="C72" s="39">
        <v>266.39999999999998</v>
      </c>
      <c r="D72" s="39" t="s">
        <v>82</v>
      </c>
      <c r="E72" s="93">
        <v>1465402</v>
      </c>
      <c r="F72" s="94">
        <f t="shared" si="3"/>
        <v>6.8217458417553685</v>
      </c>
      <c r="G72" s="95">
        <v>1565368</v>
      </c>
      <c r="H72" s="93">
        <v>1288</v>
      </c>
      <c r="I72" s="93">
        <v>179</v>
      </c>
      <c r="J72" s="93">
        <v>1</v>
      </c>
      <c r="K72" s="96" t="s">
        <v>393</v>
      </c>
      <c r="L72" s="90">
        <f t="shared" si="4"/>
        <v>5.7516640485000048</v>
      </c>
      <c r="M72" s="91">
        <v>1549687</v>
      </c>
      <c r="N72" s="91">
        <v>1465402</v>
      </c>
      <c r="O72" s="92">
        <v>1288</v>
      </c>
      <c r="P72" s="134">
        <f t="shared" si="5"/>
        <v>1.0700817932553637</v>
      </c>
    </row>
    <row r="73" spans="1:16" thickBot="1" x14ac:dyDescent="0.3">
      <c r="A73" s="38" t="s">
        <v>149</v>
      </c>
      <c r="B73" s="144" t="s">
        <v>150</v>
      </c>
      <c r="C73" s="39">
        <v>266.39999999999998</v>
      </c>
      <c r="D73" s="39" t="s">
        <v>74</v>
      </c>
      <c r="E73" s="93">
        <v>400</v>
      </c>
      <c r="F73" s="94">
        <f t="shared" si="3"/>
        <v>30</v>
      </c>
      <c r="G73" s="95">
        <v>52</v>
      </c>
      <c r="H73" s="93">
        <v>1288</v>
      </c>
      <c r="I73" s="93">
        <v>1</v>
      </c>
      <c r="J73" s="93">
        <v>10</v>
      </c>
      <c r="K73" s="96" t="s">
        <v>394</v>
      </c>
      <c r="L73" s="90">
        <f t="shared" si="4"/>
        <v>27.499999999999993</v>
      </c>
      <c r="M73" s="91">
        <v>51</v>
      </c>
      <c r="N73" s="91">
        <v>40</v>
      </c>
      <c r="O73" s="92">
        <v>1288</v>
      </c>
      <c r="P73" s="134">
        <f t="shared" si="5"/>
        <v>2.5000000000000071</v>
      </c>
    </row>
    <row r="74" spans="1:16" thickBot="1" x14ac:dyDescent="0.3">
      <c r="A74" s="38" t="s">
        <v>151</v>
      </c>
      <c r="B74" s="145"/>
      <c r="C74" s="39">
        <v>266.39999999999998</v>
      </c>
      <c r="D74" s="39" t="s">
        <v>76</v>
      </c>
      <c r="E74" s="93">
        <v>1629</v>
      </c>
      <c r="F74" s="94">
        <f t="shared" si="3"/>
        <v>15.285451197053407</v>
      </c>
      <c r="G74" s="95">
        <v>939</v>
      </c>
      <c r="H74" s="93">
        <v>1288</v>
      </c>
      <c r="I74" s="93">
        <v>1</v>
      </c>
      <c r="J74" s="93">
        <v>2</v>
      </c>
      <c r="K74" s="96" t="s">
        <v>394</v>
      </c>
      <c r="L74" s="90">
        <f t="shared" si="4"/>
        <v>15.092024539877302</v>
      </c>
      <c r="M74" s="91">
        <v>938</v>
      </c>
      <c r="N74" s="91">
        <v>815</v>
      </c>
      <c r="O74" s="92">
        <v>1288</v>
      </c>
      <c r="P74" s="134">
        <f t="shared" si="5"/>
        <v>0.1934266571761043</v>
      </c>
    </row>
    <row r="75" spans="1:16" thickBot="1" x14ac:dyDescent="0.3">
      <c r="A75" s="38" t="s">
        <v>152</v>
      </c>
      <c r="B75" s="145"/>
      <c r="C75" s="39">
        <v>266.39999999999998</v>
      </c>
      <c r="D75" s="39" t="s">
        <v>78</v>
      </c>
      <c r="E75" s="93">
        <v>2443</v>
      </c>
      <c r="F75" s="94">
        <f t="shared" si="3"/>
        <v>13.753581661891117</v>
      </c>
      <c r="G75" s="95">
        <v>2779</v>
      </c>
      <c r="H75" s="93">
        <v>1288</v>
      </c>
      <c r="I75" s="93">
        <v>1</v>
      </c>
      <c r="J75" s="93">
        <v>1</v>
      </c>
      <c r="K75" s="96" t="s">
        <v>394</v>
      </c>
      <c r="L75" s="90">
        <f t="shared" si="4"/>
        <v>13.671715104379857</v>
      </c>
      <c r="M75" s="91">
        <v>2777</v>
      </c>
      <c r="N75" s="91">
        <v>2443</v>
      </c>
      <c r="O75" s="92">
        <v>1288</v>
      </c>
      <c r="P75" s="134">
        <f t="shared" si="5"/>
        <v>8.1866557511260041E-2</v>
      </c>
    </row>
    <row r="76" spans="1:16" thickBot="1" x14ac:dyDescent="0.3">
      <c r="A76" s="38" t="s">
        <v>153</v>
      </c>
      <c r="B76" s="145"/>
      <c r="C76" s="39">
        <v>266.39999999999998</v>
      </c>
      <c r="D76" s="39" t="s">
        <v>80</v>
      </c>
      <c r="E76" s="93">
        <v>104207</v>
      </c>
      <c r="F76" s="94">
        <f t="shared" si="3"/>
        <v>13.326360033395069</v>
      </c>
      <c r="G76" s="95">
        <v>118094</v>
      </c>
      <c r="H76" s="93">
        <v>1288</v>
      </c>
      <c r="I76" s="93">
        <v>13</v>
      </c>
      <c r="J76" s="93">
        <v>1</v>
      </c>
      <c r="K76" s="96" t="s">
        <v>393</v>
      </c>
      <c r="L76" s="90">
        <f t="shared" si="4"/>
        <v>12.185361827900243</v>
      </c>
      <c r="M76" s="91">
        <v>116905</v>
      </c>
      <c r="N76" s="91">
        <v>104207</v>
      </c>
      <c r="O76" s="92">
        <v>1288</v>
      </c>
      <c r="P76" s="134">
        <f t="shared" si="5"/>
        <v>1.1409982054948262</v>
      </c>
    </row>
    <row r="77" spans="1:16" thickBot="1" x14ac:dyDescent="0.3">
      <c r="A77" s="38" t="s">
        <v>154</v>
      </c>
      <c r="B77" s="146"/>
      <c r="C77" s="39">
        <v>266.39999999999998</v>
      </c>
      <c r="D77" s="39" t="s">
        <v>82</v>
      </c>
      <c r="E77" s="93">
        <v>1465402</v>
      </c>
      <c r="F77" s="94">
        <f t="shared" si="3"/>
        <v>13.529188577605327</v>
      </c>
      <c r="G77" s="95">
        <v>1663659</v>
      </c>
      <c r="H77" s="93">
        <v>1288</v>
      </c>
      <c r="I77" s="93">
        <v>179</v>
      </c>
      <c r="J77" s="93">
        <v>1</v>
      </c>
      <c r="K77" s="96" t="s">
        <v>393</v>
      </c>
      <c r="L77" s="90">
        <f t="shared" si="4"/>
        <v>11.994592610082421</v>
      </c>
      <c r="M77" s="91">
        <v>1641171</v>
      </c>
      <c r="N77" s="91">
        <v>1465402</v>
      </c>
      <c r="O77" s="92">
        <v>1288</v>
      </c>
      <c r="P77" s="134">
        <f t="shared" si="5"/>
        <v>1.5345959675229057</v>
      </c>
    </row>
    <row r="78" spans="1:16" thickBot="1" x14ac:dyDescent="0.3">
      <c r="A78" s="38" t="s">
        <v>155</v>
      </c>
      <c r="B78" s="144" t="s">
        <v>21</v>
      </c>
      <c r="C78" s="39">
        <v>266.39999999999998</v>
      </c>
      <c r="D78" s="39" t="s">
        <v>74</v>
      </c>
      <c r="E78" s="93">
        <v>400</v>
      </c>
      <c r="F78" s="94">
        <f t="shared" si="3"/>
        <v>52.5</v>
      </c>
      <c r="G78" s="95">
        <v>61</v>
      </c>
      <c r="H78" s="93">
        <v>1288</v>
      </c>
      <c r="I78" s="93">
        <v>1</v>
      </c>
      <c r="J78" s="93">
        <v>10</v>
      </c>
      <c r="K78" s="96" t="s">
        <v>394</v>
      </c>
      <c r="L78" s="90">
        <f t="shared" si="4"/>
        <v>50</v>
      </c>
      <c r="M78" s="91">
        <v>60</v>
      </c>
      <c r="N78" s="91">
        <v>40</v>
      </c>
      <c r="O78" s="92">
        <v>1288</v>
      </c>
      <c r="P78" s="134">
        <f t="shared" si="5"/>
        <v>2.5</v>
      </c>
    </row>
    <row r="79" spans="1:16" thickBot="1" x14ac:dyDescent="0.3">
      <c r="A79" s="38" t="s">
        <v>156</v>
      </c>
      <c r="B79" s="145"/>
      <c r="C79" s="39">
        <v>266.39999999999998</v>
      </c>
      <c r="D79" s="39" t="s">
        <v>76</v>
      </c>
      <c r="E79" s="93">
        <v>1629</v>
      </c>
      <c r="F79" s="94">
        <f t="shared" si="3"/>
        <v>31.246163290362187</v>
      </c>
      <c r="G79" s="95">
        <v>1069</v>
      </c>
      <c r="H79" s="93">
        <v>1288</v>
      </c>
      <c r="I79" s="93">
        <v>1</v>
      </c>
      <c r="J79" s="93">
        <v>2</v>
      </c>
      <c r="K79" s="96" t="s">
        <v>394</v>
      </c>
      <c r="L79" s="90">
        <f t="shared" si="4"/>
        <v>31.04294478527607</v>
      </c>
      <c r="M79" s="91">
        <v>1068</v>
      </c>
      <c r="N79" s="91">
        <v>815</v>
      </c>
      <c r="O79" s="92">
        <v>1288</v>
      </c>
      <c r="P79" s="134">
        <f t="shared" si="5"/>
        <v>0.20321850508611661</v>
      </c>
    </row>
    <row r="80" spans="1:16" thickBot="1" x14ac:dyDescent="0.3">
      <c r="A80" s="38" t="s">
        <v>157</v>
      </c>
      <c r="B80" s="145"/>
      <c r="C80" s="39">
        <v>266.39999999999998</v>
      </c>
      <c r="D80" s="39" t="s">
        <v>78</v>
      </c>
      <c r="E80" s="93">
        <v>2443</v>
      </c>
      <c r="F80" s="94">
        <f t="shared" si="3"/>
        <v>29.103561195251739</v>
      </c>
      <c r="G80" s="95">
        <v>3154</v>
      </c>
      <c r="H80" s="93">
        <v>1288</v>
      </c>
      <c r="I80" s="93">
        <v>1</v>
      </c>
      <c r="J80" s="93">
        <v>1</v>
      </c>
      <c r="K80" s="96" t="s">
        <v>394</v>
      </c>
      <c r="L80" s="90">
        <f t="shared" si="4"/>
        <v>28.980761358984864</v>
      </c>
      <c r="M80" s="91">
        <v>3151</v>
      </c>
      <c r="N80" s="91">
        <v>2443</v>
      </c>
      <c r="O80" s="92">
        <v>1288</v>
      </c>
      <c r="P80" s="134">
        <f t="shared" si="5"/>
        <v>0.12279983626687496</v>
      </c>
    </row>
    <row r="81" spans="1:16" thickBot="1" x14ac:dyDescent="0.3">
      <c r="A81" s="38" t="s">
        <v>158</v>
      </c>
      <c r="B81" s="145"/>
      <c r="C81" s="39">
        <v>266.39999999999998</v>
      </c>
      <c r="D81" s="39" t="s">
        <v>80</v>
      </c>
      <c r="E81" s="93">
        <v>104207</v>
      </c>
      <c r="F81" s="94">
        <f t="shared" si="3"/>
        <v>28.278330630379916</v>
      </c>
      <c r="G81" s="95">
        <v>133675</v>
      </c>
      <c r="H81" s="93">
        <v>1288</v>
      </c>
      <c r="I81" s="93">
        <v>13</v>
      </c>
      <c r="J81" s="93">
        <v>1</v>
      </c>
      <c r="K81" s="96" t="s">
        <v>393</v>
      </c>
      <c r="L81" s="90">
        <f t="shared" si="4"/>
        <v>26.620092700106525</v>
      </c>
      <c r="M81" s="91">
        <v>131947</v>
      </c>
      <c r="N81" s="91">
        <v>104207</v>
      </c>
      <c r="O81" s="92">
        <v>1288</v>
      </c>
      <c r="P81" s="134">
        <f t="shared" si="5"/>
        <v>1.6582379302733905</v>
      </c>
    </row>
    <row r="82" spans="1:16" thickBot="1" x14ac:dyDescent="0.3">
      <c r="A82" s="38" t="s">
        <v>159</v>
      </c>
      <c r="B82" s="146"/>
      <c r="C82" s="39">
        <v>266.39999999999998</v>
      </c>
      <c r="D82" s="39" t="s">
        <v>82</v>
      </c>
      <c r="E82" s="93">
        <v>1465402</v>
      </c>
      <c r="F82" s="94">
        <f t="shared" si="3"/>
        <v>28.736892675184009</v>
      </c>
      <c r="G82" s="95">
        <v>1886513</v>
      </c>
      <c r="H82" s="93">
        <v>1288</v>
      </c>
      <c r="I82" s="93">
        <v>179</v>
      </c>
      <c r="J82" s="93">
        <v>1</v>
      </c>
      <c r="K82" s="96" t="s">
        <v>393</v>
      </c>
      <c r="L82" s="90">
        <f t="shared" si="4"/>
        <v>26.317897750924324</v>
      </c>
      <c r="M82" s="91">
        <v>1851065</v>
      </c>
      <c r="N82" s="91">
        <v>1465402</v>
      </c>
      <c r="O82" s="92">
        <v>1288</v>
      </c>
      <c r="P82" s="134">
        <f t="shared" si="5"/>
        <v>2.4189949242596853</v>
      </c>
    </row>
    <row r="83" spans="1:16" thickBot="1" x14ac:dyDescent="0.3">
      <c r="A83" s="38" t="s">
        <v>160</v>
      </c>
      <c r="B83" s="144" t="s">
        <v>140</v>
      </c>
      <c r="C83" s="39">
        <v>398.4</v>
      </c>
      <c r="D83" s="39" t="s">
        <v>74</v>
      </c>
      <c r="E83" s="93">
        <v>1164</v>
      </c>
      <c r="F83" s="94">
        <f t="shared" si="3"/>
        <v>3.9518900343642613</v>
      </c>
      <c r="G83" s="95">
        <v>121</v>
      </c>
      <c r="H83" s="93">
        <v>452</v>
      </c>
      <c r="I83" s="93">
        <v>1</v>
      </c>
      <c r="J83" s="93">
        <v>10</v>
      </c>
      <c r="K83" s="96" t="s">
        <v>394</v>
      </c>
      <c r="L83" s="90">
        <f t="shared" si="4"/>
        <v>3.5087719298245723</v>
      </c>
      <c r="M83" s="91">
        <v>118</v>
      </c>
      <c r="N83" s="91">
        <v>114</v>
      </c>
      <c r="O83" s="92">
        <v>1288</v>
      </c>
      <c r="P83" s="134">
        <f t="shared" si="5"/>
        <v>0.44311810453968903</v>
      </c>
    </row>
    <row r="84" spans="1:16" thickBot="1" x14ac:dyDescent="0.3">
      <c r="A84" s="38" t="s">
        <v>161</v>
      </c>
      <c r="B84" s="145"/>
      <c r="C84" s="39">
        <v>398.4</v>
      </c>
      <c r="D84" s="39" t="s">
        <v>76</v>
      </c>
      <c r="E84" s="93">
        <v>2320</v>
      </c>
      <c r="F84" s="94">
        <f t="shared" si="3"/>
        <v>1.6810344827586208</v>
      </c>
      <c r="G84" s="95">
        <v>2359</v>
      </c>
      <c r="H84" s="93">
        <v>452</v>
      </c>
      <c r="I84" s="93">
        <v>1</v>
      </c>
      <c r="J84" s="93">
        <v>1</v>
      </c>
      <c r="K84" s="96" t="s">
        <v>394</v>
      </c>
      <c r="L84" s="90">
        <f t="shared" si="4"/>
        <v>1.5948275862069039</v>
      </c>
      <c r="M84" s="91">
        <v>2357</v>
      </c>
      <c r="N84" s="91">
        <v>2320</v>
      </c>
      <c r="O84" s="92">
        <v>1288</v>
      </c>
      <c r="P84" s="134">
        <f t="shared" si="5"/>
        <v>8.6206896551716872E-2</v>
      </c>
    </row>
    <row r="85" spans="1:16" thickBot="1" x14ac:dyDescent="0.3">
      <c r="A85" s="38" t="s">
        <v>162</v>
      </c>
      <c r="B85" s="145"/>
      <c r="C85" s="39">
        <v>398.4</v>
      </c>
      <c r="D85" s="39" t="s">
        <v>78</v>
      </c>
      <c r="E85" s="93">
        <v>6960</v>
      </c>
      <c r="F85" s="94">
        <f t="shared" si="3"/>
        <v>1.3936781609195403</v>
      </c>
      <c r="G85" s="95">
        <v>7057</v>
      </c>
      <c r="H85" s="93">
        <v>452</v>
      </c>
      <c r="I85" s="93">
        <v>1</v>
      </c>
      <c r="J85" s="93">
        <v>1</v>
      </c>
      <c r="K85" s="96" t="s">
        <v>394</v>
      </c>
      <c r="L85" s="90">
        <f t="shared" si="4"/>
        <v>1.3649425287356243</v>
      </c>
      <c r="M85" s="91">
        <v>7055</v>
      </c>
      <c r="N85" s="91">
        <v>6960</v>
      </c>
      <c r="O85" s="92">
        <v>1288</v>
      </c>
      <c r="P85" s="134">
        <f t="shared" si="5"/>
        <v>2.873563218391606E-2</v>
      </c>
    </row>
    <row r="86" spans="1:16" thickBot="1" x14ac:dyDescent="0.3">
      <c r="A86" s="38" t="s">
        <v>163</v>
      </c>
      <c r="B86" s="145"/>
      <c r="C86" s="39">
        <v>398.4</v>
      </c>
      <c r="D86" s="39" t="s">
        <v>80</v>
      </c>
      <c r="E86" s="93">
        <v>296942</v>
      </c>
      <c r="F86" s="94">
        <f t="shared" si="3"/>
        <v>1.5063547763536314</v>
      </c>
      <c r="G86" s="95">
        <v>301415</v>
      </c>
      <c r="H86" s="93">
        <v>452</v>
      </c>
      <c r="I86" s="93">
        <v>37</v>
      </c>
      <c r="J86" s="93">
        <v>1</v>
      </c>
      <c r="K86" s="96" t="s">
        <v>393</v>
      </c>
      <c r="L86" s="90">
        <f t="shared" si="4"/>
        <v>1.1015619211832695</v>
      </c>
      <c r="M86" s="91">
        <v>300213</v>
      </c>
      <c r="N86" s="91">
        <v>296942</v>
      </c>
      <c r="O86" s="92">
        <v>1288</v>
      </c>
      <c r="P86" s="134">
        <f t="shared" si="5"/>
        <v>0.4047928551703619</v>
      </c>
    </row>
    <row r="87" spans="1:16" thickBot="1" x14ac:dyDescent="0.3">
      <c r="A87" s="38" t="s">
        <v>164</v>
      </c>
      <c r="B87" s="146"/>
      <c r="C87" s="39">
        <v>398.4</v>
      </c>
      <c r="D87" s="39" t="s">
        <v>82</v>
      </c>
      <c r="E87" s="93">
        <v>4175746</v>
      </c>
      <c r="F87" s="94">
        <f t="shared" si="3"/>
        <v>1.5997141588592794</v>
      </c>
      <c r="G87" s="95">
        <v>4242546</v>
      </c>
      <c r="H87" s="93">
        <v>452</v>
      </c>
      <c r="I87" s="93">
        <v>510</v>
      </c>
      <c r="J87" s="93">
        <v>1</v>
      </c>
      <c r="K87" s="96" t="s">
        <v>393</v>
      </c>
      <c r="L87" s="90">
        <f t="shared" si="4"/>
        <v>1.0681923661065573</v>
      </c>
      <c r="M87" s="91">
        <v>4220351</v>
      </c>
      <c r="N87" s="91">
        <v>4175746</v>
      </c>
      <c r="O87" s="92">
        <v>1288</v>
      </c>
      <c r="P87" s="134">
        <f t="shared" si="5"/>
        <v>0.53152179275272204</v>
      </c>
    </row>
    <row r="88" spans="1:16" thickBot="1" x14ac:dyDescent="0.3">
      <c r="A88" s="38" t="s">
        <v>165</v>
      </c>
      <c r="B88" s="144" t="s">
        <v>15</v>
      </c>
      <c r="C88" s="39">
        <v>398.4</v>
      </c>
      <c r="D88" s="39" t="s">
        <v>74</v>
      </c>
      <c r="E88" s="93">
        <v>1164</v>
      </c>
      <c r="F88" s="94">
        <f t="shared" si="3"/>
        <v>12.542955326460481</v>
      </c>
      <c r="G88" s="95">
        <v>131</v>
      </c>
      <c r="H88" s="93">
        <v>452</v>
      </c>
      <c r="I88" s="93">
        <v>1</v>
      </c>
      <c r="J88" s="93">
        <v>10</v>
      </c>
      <c r="K88" s="96" t="s">
        <v>394</v>
      </c>
      <c r="L88" s="90">
        <f t="shared" si="4"/>
        <v>11.403508771929815</v>
      </c>
      <c r="M88" s="91">
        <v>127</v>
      </c>
      <c r="N88" s="91">
        <v>114</v>
      </c>
      <c r="O88" s="92">
        <v>1288</v>
      </c>
      <c r="P88" s="134">
        <f t="shared" si="5"/>
        <v>1.1394465545306662</v>
      </c>
    </row>
    <row r="89" spans="1:16" thickBot="1" x14ac:dyDescent="0.3">
      <c r="A89" s="38" t="s">
        <v>166</v>
      </c>
      <c r="B89" s="145"/>
      <c r="C89" s="39">
        <v>398.4</v>
      </c>
      <c r="D89" s="39" t="s">
        <v>76</v>
      </c>
      <c r="E89" s="93">
        <v>2320</v>
      </c>
      <c r="F89" s="94">
        <f t="shared" si="3"/>
        <v>6.9827586206896548</v>
      </c>
      <c r="G89" s="95">
        <v>2482</v>
      </c>
      <c r="H89" s="93">
        <v>452</v>
      </c>
      <c r="I89" s="93">
        <v>1</v>
      </c>
      <c r="J89" s="93">
        <v>1</v>
      </c>
      <c r="K89" s="96" t="s">
        <v>394</v>
      </c>
      <c r="L89" s="90">
        <f t="shared" si="4"/>
        <v>6.8965517241379226</v>
      </c>
      <c r="M89" s="91">
        <v>2480</v>
      </c>
      <c r="N89" s="91">
        <v>2320</v>
      </c>
      <c r="O89" s="92">
        <v>1288</v>
      </c>
      <c r="P89" s="134">
        <f t="shared" si="5"/>
        <v>8.6206896551732193E-2</v>
      </c>
    </row>
    <row r="90" spans="1:16" thickBot="1" x14ac:dyDescent="0.3">
      <c r="A90" s="38" t="s">
        <v>167</v>
      </c>
      <c r="B90" s="145"/>
      <c r="C90" s="39">
        <v>398.4</v>
      </c>
      <c r="D90" s="39" t="s">
        <v>78</v>
      </c>
      <c r="E90" s="93">
        <v>6960</v>
      </c>
      <c r="F90" s="94">
        <f t="shared" si="3"/>
        <v>6.4655172413793105</v>
      </c>
      <c r="G90" s="95">
        <v>7410</v>
      </c>
      <c r="H90" s="93">
        <v>452</v>
      </c>
      <c r="I90" s="93">
        <v>1</v>
      </c>
      <c r="J90" s="93">
        <v>1</v>
      </c>
      <c r="K90" s="96" t="s">
        <v>394</v>
      </c>
      <c r="L90" s="90">
        <f t="shared" si="4"/>
        <v>6.4367816091954078</v>
      </c>
      <c r="M90" s="91">
        <v>7408</v>
      </c>
      <c r="N90" s="91">
        <v>6960</v>
      </c>
      <c r="O90" s="92">
        <v>1288</v>
      </c>
      <c r="P90" s="134">
        <f t="shared" si="5"/>
        <v>2.8735632183902737E-2</v>
      </c>
    </row>
    <row r="91" spans="1:16" thickBot="1" x14ac:dyDescent="0.3">
      <c r="A91" s="38" t="s">
        <v>168</v>
      </c>
      <c r="B91" s="145"/>
      <c r="C91" s="39">
        <v>398.4</v>
      </c>
      <c r="D91" s="39" t="s">
        <v>80</v>
      </c>
      <c r="E91" s="93">
        <v>296942</v>
      </c>
      <c r="F91" s="94">
        <f t="shared" si="3"/>
        <v>6.7373426460386208</v>
      </c>
      <c r="G91" s="95">
        <v>316948</v>
      </c>
      <c r="H91" s="93">
        <v>452</v>
      </c>
      <c r="I91" s="93">
        <v>37</v>
      </c>
      <c r="J91" s="93">
        <v>1</v>
      </c>
      <c r="K91" s="96" t="s">
        <v>393</v>
      </c>
      <c r="L91" s="90">
        <f t="shared" si="4"/>
        <v>5.8088785015255606</v>
      </c>
      <c r="M91" s="91">
        <v>314191</v>
      </c>
      <c r="N91" s="91">
        <v>296942</v>
      </c>
      <c r="O91" s="92">
        <v>1288</v>
      </c>
      <c r="P91" s="134">
        <f t="shared" si="5"/>
        <v>0.92846414451306014</v>
      </c>
    </row>
    <row r="92" spans="1:16" thickBot="1" x14ac:dyDescent="0.3">
      <c r="A92" s="38" t="s">
        <v>169</v>
      </c>
      <c r="B92" s="146"/>
      <c r="C92" s="39">
        <v>398.4</v>
      </c>
      <c r="D92" s="39" t="s">
        <v>82</v>
      </c>
      <c r="E92" s="93">
        <v>4175746</v>
      </c>
      <c r="F92" s="94">
        <f t="shared" si="3"/>
        <v>6.886410236637956</v>
      </c>
      <c r="G92" s="95">
        <v>4463305</v>
      </c>
      <c r="H92" s="93">
        <v>452</v>
      </c>
      <c r="I92" s="93">
        <v>510</v>
      </c>
      <c r="J92" s="93">
        <v>1</v>
      </c>
      <c r="K92" s="96" t="s">
        <v>393</v>
      </c>
      <c r="L92" s="90">
        <f t="shared" si="4"/>
        <v>5.7341610337410476</v>
      </c>
      <c r="M92" s="91">
        <v>4415190</v>
      </c>
      <c r="N92" s="91">
        <v>4175746</v>
      </c>
      <c r="O92" s="92">
        <v>1288</v>
      </c>
      <c r="P92" s="134">
        <f t="shared" si="5"/>
        <v>1.1522492028969085</v>
      </c>
    </row>
    <row r="93" spans="1:16" thickBot="1" x14ac:dyDescent="0.3">
      <c r="A93" s="38" t="s">
        <v>170</v>
      </c>
      <c r="B93" s="144" t="s">
        <v>150</v>
      </c>
      <c r="C93" s="39">
        <v>398.4</v>
      </c>
      <c r="D93" s="39" t="s">
        <v>74</v>
      </c>
      <c r="E93" s="93">
        <v>1164</v>
      </c>
      <c r="F93" s="94">
        <f t="shared" si="3"/>
        <v>21.134020618556701</v>
      </c>
      <c r="G93" s="95">
        <v>141</v>
      </c>
      <c r="H93" s="93">
        <v>452</v>
      </c>
      <c r="I93" s="93">
        <v>1</v>
      </c>
      <c r="J93" s="93">
        <v>10</v>
      </c>
      <c r="K93" s="96" t="s">
        <v>394</v>
      </c>
      <c r="L93" s="90">
        <f t="shared" si="4"/>
        <v>20.175438596491226</v>
      </c>
      <c r="M93" s="91">
        <v>137</v>
      </c>
      <c r="N93" s="91">
        <v>114</v>
      </c>
      <c r="O93" s="92">
        <v>1288</v>
      </c>
      <c r="P93" s="134">
        <f t="shared" si="5"/>
        <v>0.9585820220654746</v>
      </c>
    </row>
    <row r="94" spans="1:16" thickBot="1" x14ac:dyDescent="0.3">
      <c r="A94" s="38" t="s">
        <v>171</v>
      </c>
      <c r="B94" s="145"/>
      <c r="C94" s="39">
        <v>398.4</v>
      </c>
      <c r="D94" s="39" t="s">
        <v>76</v>
      </c>
      <c r="E94" s="93">
        <v>2320</v>
      </c>
      <c r="F94" s="94">
        <f t="shared" si="3"/>
        <v>13.836206896551724</v>
      </c>
      <c r="G94" s="95">
        <v>2641</v>
      </c>
      <c r="H94" s="93">
        <v>452</v>
      </c>
      <c r="I94" s="93">
        <v>1</v>
      </c>
      <c r="J94" s="93">
        <v>1</v>
      </c>
      <c r="K94" s="96" t="s">
        <v>394</v>
      </c>
      <c r="L94" s="90">
        <f t="shared" si="4"/>
        <v>13.706896551724146</v>
      </c>
      <c r="M94" s="91">
        <v>2638</v>
      </c>
      <c r="N94" s="91">
        <v>2320</v>
      </c>
      <c r="O94" s="92">
        <v>1288</v>
      </c>
      <c r="P94" s="134">
        <f t="shared" si="5"/>
        <v>0.12931034482757831</v>
      </c>
    </row>
    <row r="95" spans="1:16" thickBot="1" x14ac:dyDescent="0.3">
      <c r="A95" s="38" t="s">
        <v>172</v>
      </c>
      <c r="B95" s="145"/>
      <c r="C95" s="39">
        <v>398.4</v>
      </c>
      <c r="D95" s="39" t="s">
        <v>78</v>
      </c>
      <c r="E95" s="93">
        <v>6960</v>
      </c>
      <c r="F95" s="94">
        <f t="shared" si="3"/>
        <v>13.00287356321839</v>
      </c>
      <c r="G95" s="95">
        <v>7865</v>
      </c>
      <c r="H95" s="93">
        <v>452</v>
      </c>
      <c r="I95" s="93">
        <v>1</v>
      </c>
      <c r="J95" s="93">
        <v>1</v>
      </c>
      <c r="K95" s="96" t="s">
        <v>394</v>
      </c>
      <c r="L95" s="90">
        <f t="shared" si="4"/>
        <v>12.945402298850572</v>
      </c>
      <c r="M95" s="91">
        <v>7861</v>
      </c>
      <c r="N95" s="91">
        <v>6960</v>
      </c>
      <c r="O95" s="92">
        <v>1288</v>
      </c>
      <c r="P95" s="134">
        <f t="shared" si="5"/>
        <v>5.7471264367817909E-2</v>
      </c>
    </row>
    <row r="96" spans="1:16" thickBot="1" x14ac:dyDescent="0.3">
      <c r="A96" s="38" t="s">
        <v>173</v>
      </c>
      <c r="B96" s="145"/>
      <c r="C96" s="39">
        <v>398.4</v>
      </c>
      <c r="D96" s="39" t="s">
        <v>80</v>
      </c>
      <c r="E96" s="93">
        <v>296942</v>
      </c>
      <c r="F96" s="94">
        <f t="shared" si="3"/>
        <v>13.424843908911505</v>
      </c>
      <c r="G96" s="95">
        <v>336806</v>
      </c>
      <c r="H96" s="93">
        <v>452</v>
      </c>
      <c r="I96" s="93">
        <v>37</v>
      </c>
      <c r="J96" s="93">
        <v>1</v>
      </c>
      <c r="K96" s="96" t="s">
        <v>393</v>
      </c>
      <c r="L96" s="90">
        <f t="shared" si="4"/>
        <v>12.081483926153936</v>
      </c>
      <c r="M96" s="91">
        <v>332817</v>
      </c>
      <c r="N96" s="91">
        <v>296942</v>
      </c>
      <c r="O96" s="92">
        <v>1288</v>
      </c>
      <c r="P96" s="134">
        <f t="shared" si="5"/>
        <v>1.3433599827575691</v>
      </c>
    </row>
    <row r="97" spans="1:16" thickBot="1" x14ac:dyDescent="0.3">
      <c r="A97" s="38" t="s">
        <v>174</v>
      </c>
      <c r="B97" s="146"/>
      <c r="C97" s="39">
        <v>398.4</v>
      </c>
      <c r="D97" s="39" t="s">
        <v>82</v>
      </c>
      <c r="E97" s="93">
        <v>4175746</v>
      </c>
      <c r="F97" s="94">
        <f t="shared" si="3"/>
        <v>13.671545156242741</v>
      </c>
      <c r="G97" s="95">
        <v>4746635</v>
      </c>
      <c r="H97" s="93">
        <v>452</v>
      </c>
      <c r="I97" s="93">
        <v>510</v>
      </c>
      <c r="J97" s="93">
        <v>1</v>
      </c>
      <c r="K97" s="96" t="s">
        <v>393</v>
      </c>
      <c r="L97" s="90">
        <f t="shared" si="4"/>
        <v>11.964975839047675</v>
      </c>
      <c r="M97" s="91">
        <v>4675373</v>
      </c>
      <c r="N97" s="91">
        <v>4175746</v>
      </c>
      <c r="O97" s="92">
        <v>1288</v>
      </c>
      <c r="P97" s="134">
        <f t="shared" si="5"/>
        <v>1.7065693171950667</v>
      </c>
    </row>
    <row r="98" spans="1:16" thickBot="1" x14ac:dyDescent="0.3">
      <c r="A98" s="38" t="s">
        <v>175</v>
      </c>
      <c r="B98" s="144" t="s">
        <v>21</v>
      </c>
      <c r="C98" s="39">
        <v>398.4</v>
      </c>
      <c r="D98" s="39" t="s">
        <v>74</v>
      </c>
      <c r="E98" s="93">
        <v>1164</v>
      </c>
      <c r="F98" s="94">
        <f t="shared" si="3"/>
        <v>40.034364261168385</v>
      </c>
      <c r="G98" s="95">
        <v>163</v>
      </c>
      <c r="H98" s="93">
        <v>452</v>
      </c>
      <c r="I98" s="93">
        <v>1</v>
      </c>
      <c r="J98" s="93">
        <v>10</v>
      </c>
      <c r="K98" s="96" t="s">
        <v>394</v>
      </c>
      <c r="L98" s="90">
        <f t="shared" si="4"/>
        <v>39.473684210526308</v>
      </c>
      <c r="M98" s="91">
        <v>159</v>
      </c>
      <c r="N98" s="91">
        <v>114</v>
      </c>
      <c r="O98" s="92">
        <v>1288</v>
      </c>
      <c r="P98" s="134">
        <f t="shared" si="5"/>
        <v>0.56068005064207682</v>
      </c>
    </row>
    <row r="99" spans="1:16" thickBot="1" x14ac:dyDescent="0.3">
      <c r="A99" s="38" t="s">
        <v>176</v>
      </c>
      <c r="B99" s="145"/>
      <c r="C99" s="39">
        <v>398.4</v>
      </c>
      <c r="D99" s="39" t="s">
        <v>76</v>
      </c>
      <c r="E99" s="93">
        <v>2320</v>
      </c>
      <c r="F99" s="94">
        <f t="shared" si="3"/>
        <v>29.137931034482758</v>
      </c>
      <c r="G99" s="95">
        <v>2996</v>
      </c>
      <c r="H99" s="93">
        <v>452</v>
      </c>
      <c r="I99" s="93">
        <v>1</v>
      </c>
      <c r="J99" s="93">
        <v>1</v>
      </c>
      <c r="K99" s="96" t="s">
        <v>394</v>
      </c>
      <c r="L99" s="90">
        <f t="shared" si="4"/>
        <v>29.051724137931046</v>
      </c>
      <c r="M99" s="91">
        <v>2994</v>
      </c>
      <c r="N99" s="91">
        <v>2320</v>
      </c>
      <c r="O99" s="92">
        <v>1288</v>
      </c>
      <c r="P99" s="134">
        <f t="shared" si="5"/>
        <v>8.6206896551711765E-2</v>
      </c>
    </row>
    <row r="100" spans="1:16" thickBot="1" x14ac:dyDescent="0.3">
      <c r="A100" s="38" t="s">
        <v>177</v>
      </c>
      <c r="B100" s="145"/>
      <c r="C100" s="39">
        <v>398.4</v>
      </c>
      <c r="D100" s="39" t="s">
        <v>78</v>
      </c>
      <c r="E100" s="93">
        <v>6960</v>
      </c>
      <c r="F100" s="94">
        <f t="shared" si="3"/>
        <v>27.887931034482758</v>
      </c>
      <c r="G100" s="95">
        <v>8901</v>
      </c>
      <c r="H100" s="93">
        <v>452</v>
      </c>
      <c r="I100" s="93">
        <v>1</v>
      </c>
      <c r="J100" s="93">
        <v>1</v>
      </c>
      <c r="K100" s="96" t="s">
        <v>394</v>
      </c>
      <c r="L100" s="90">
        <f t="shared" si="4"/>
        <v>27.8448275862069</v>
      </c>
      <c r="M100" s="91">
        <v>8898</v>
      </c>
      <c r="N100" s="91">
        <v>6960</v>
      </c>
      <c r="O100" s="92">
        <v>1288</v>
      </c>
      <c r="P100" s="134">
        <f t="shared" si="5"/>
        <v>4.3103448275857659E-2</v>
      </c>
    </row>
    <row r="101" spans="1:16" thickBot="1" x14ac:dyDescent="0.3">
      <c r="A101" s="38" t="s">
        <v>178</v>
      </c>
      <c r="B101" s="145"/>
      <c r="C101" s="39">
        <v>398.4</v>
      </c>
      <c r="D101" s="39" t="s">
        <v>80</v>
      </c>
      <c r="E101" s="93">
        <v>296942</v>
      </c>
      <c r="F101" s="94">
        <f t="shared" si="3"/>
        <v>28.517353557260339</v>
      </c>
      <c r="G101" s="95">
        <v>381622</v>
      </c>
      <c r="H101" s="93">
        <v>452</v>
      </c>
      <c r="I101" s="93">
        <v>37</v>
      </c>
      <c r="J101" s="93">
        <v>1</v>
      </c>
      <c r="K101" s="96" t="s">
        <v>393</v>
      </c>
      <c r="L101" s="90">
        <f t="shared" si="4"/>
        <v>26.451967050804527</v>
      </c>
      <c r="M101" s="91">
        <v>375489</v>
      </c>
      <c r="N101" s="91">
        <v>296942</v>
      </c>
      <c r="O101" s="92">
        <v>1288</v>
      </c>
      <c r="P101" s="134">
        <f t="shared" si="5"/>
        <v>2.0653865064558126</v>
      </c>
    </row>
    <row r="102" spans="1:16" thickBot="1" x14ac:dyDescent="0.3">
      <c r="A102" s="38" t="s">
        <v>179</v>
      </c>
      <c r="B102" s="146"/>
      <c r="C102" s="39">
        <v>398.4</v>
      </c>
      <c r="D102" s="39" t="s">
        <v>82</v>
      </c>
      <c r="E102" s="93">
        <v>4175746</v>
      </c>
      <c r="F102" s="94">
        <f t="shared" si="3"/>
        <v>28.907888554524149</v>
      </c>
      <c r="G102" s="95">
        <v>5382866</v>
      </c>
      <c r="H102" s="93">
        <v>452</v>
      </c>
      <c r="I102" s="93">
        <v>510</v>
      </c>
      <c r="J102" s="93">
        <v>1</v>
      </c>
      <c r="K102" s="96" t="s">
        <v>393</v>
      </c>
      <c r="L102" s="90">
        <f t="shared" si="4"/>
        <v>26.274466885677427</v>
      </c>
      <c r="M102" s="91">
        <v>5272901</v>
      </c>
      <c r="N102" s="91">
        <v>4175746</v>
      </c>
      <c r="O102" s="92">
        <v>1288</v>
      </c>
      <c r="P102" s="134">
        <f t="shared" si="5"/>
        <v>2.6334216688467222</v>
      </c>
    </row>
    <row r="103" spans="1:16" thickBot="1" x14ac:dyDescent="0.3">
      <c r="A103" s="38" t="s">
        <v>180</v>
      </c>
      <c r="B103" s="144" t="s">
        <v>140</v>
      </c>
      <c r="C103" s="39">
        <v>1065.5999999999999</v>
      </c>
      <c r="D103" s="39" t="s">
        <v>74</v>
      </c>
      <c r="E103" s="93">
        <v>400</v>
      </c>
      <c r="F103" s="94">
        <f t="shared" si="3"/>
        <v>7.5</v>
      </c>
      <c r="G103" s="95">
        <v>43</v>
      </c>
      <c r="H103" s="93">
        <v>1288</v>
      </c>
      <c r="I103" s="93">
        <v>1</v>
      </c>
      <c r="J103" s="97">
        <v>10</v>
      </c>
      <c r="K103" s="96" t="s">
        <v>394</v>
      </c>
      <c r="L103" s="90">
        <f t="shared" si="4"/>
        <v>5.0000000000000044</v>
      </c>
      <c r="M103" s="91">
        <v>42</v>
      </c>
      <c r="N103" s="91">
        <v>40</v>
      </c>
      <c r="O103" s="92">
        <v>1288</v>
      </c>
      <c r="P103" s="134">
        <f t="shared" si="5"/>
        <v>2.4999999999999956</v>
      </c>
    </row>
    <row r="104" spans="1:16" thickBot="1" x14ac:dyDescent="0.3">
      <c r="A104" s="38" t="s">
        <v>181</v>
      </c>
      <c r="B104" s="145"/>
      <c r="C104" s="39">
        <v>1065.5999999999999</v>
      </c>
      <c r="D104" s="39" t="s">
        <v>76</v>
      </c>
      <c r="E104" s="93">
        <v>1629</v>
      </c>
      <c r="F104" s="94">
        <f t="shared" si="3"/>
        <v>2.1485573971761815</v>
      </c>
      <c r="G104" s="95">
        <v>832</v>
      </c>
      <c r="H104" s="93">
        <v>1288</v>
      </c>
      <c r="I104" s="93">
        <v>1</v>
      </c>
      <c r="J104" s="97">
        <v>2</v>
      </c>
      <c r="K104" s="96" t="s">
        <v>394</v>
      </c>
      <c r="L104" s="90">
        <f t="shared" si="4"/>
        <v>1.9631901840490906</v>
      </c>
      <c r="M104" s="91">
        <v>831</v>
      </c>
      <c r="N104" s="91">
        <v>815</v>
      </c>
      <c r="O104" s="92">
        <v>1288</v>
      </c>
      <c r="P104" s="134">
        <f t="shared" si="5"/>
        <v>0.18536721312709092</v>
      </c>
    </row>
    <row r="105" spans="1:16" thickBot="1" x14ac:dyDescent="0.3">
      <c r="A105" s="38" t="s">
        <v>182</v>
      </c>
      <c r="B105" s="145"/>
      <c r="C105" s="39">
        <v>1065.5999999999999</v>
      </c>
      <c r="D105" s="39" t="s">
        <v>78</v>
      </c>
      <c r="E105" s="93">
        <v>2443</v>
      </c>
      <c r="F105" s="94">
        <f t="shared" si="3"/>
        <v>1.6782644289807613</v>
      </c>
      <c r="G105" s="95">
        <v>2484</v>
      </c>
      <c r="H105" s="93">
        <v>1288</v>
      </c>
      <c r="I105" s="93">
        <v>1</v>
      </c>
      <c r="J105" s="97">
        <v>1</v>
      </c>
      <c r="K105" s="96" t="s">
        <v>394</v>
      </c>
      <c r="L105" s="90">
        <f t="shared" si="4"/>
        <v>1.5554645927138733</v>
      </c>
      <c r="M105" s="91">
        <v>2481</v>
      </c>
      <c r="N105" s="91">
        <v>2443</v>
      </c>
      <c r="O105" s="92">
        <v>1288</v>
      </c>
      <c r="P105" s="134">
        <f t="shared" si="5"/>
        <v>0.12279983626688806</v>
      </c>
    </row>
    <row r="106" spans="1:16" thickBot="1" x14ac:dyDescent="0.3">
      <c r="A106" s="38" t="s">
        <v>183</v>
      </c>
      <c r="B106" s="145"/>
      <c r="C106" s="39">
        <v>1065.5999999999999</v>
      </c>
      <c r="D106" s="39" t="s">
        <v>80</v>
      </c>
      <c r="E106" s="93">
        <v>104207</v>
      </c>
      <c r="F106" s="94">
        <f t="shared" si="3"/>
        <v>1.4691911291947757</v>
      </c>
      <c r="G106" s="95">
        <v>105738</v>
      </c>
      <c r="H106" s="93">
        <v>1288</v>
      </c>
      <c r="I106" s="93">
        <v>13</v>
      </c>
      <c r="J106" s="97">
        <v>1</v>
      </c>
      <c r="K106" s="96" t="s">
        <v>393</v>
      </c>
      <c r="L106" s="90">
        <f t="shared" si="4"/>
        <v>1.1314019211761117</v>
      </c>
      <c r="M106" s="91">
        <v>105386</v>
      </c>
      <c r="N106" s="91">
        <v>104207</v>
      </c>
      <c r="O106" s="92">
        <v>1288</v>
      </c>
      <c r="P106" s="134">
        <f t="shared" si="5"/>
        <v>0.33778920801866397</v>
      </c>
    </row>
    <row r="107" spans="1:16" thickBot="1" x14ac:dyDescent="0.3">
      <c r="A107" s="38" t="s">
        <v>184</v>
      </c>
      <c r="B107" s="146"/>
      <c r="C107" s="39">
        <v>1065.5999999999999</v>
      </c>
      <c r="D107" s="39" t="s">
        <v>82</v>
      </c>
      <c r="E107" s="93">
        <v>1465402</v>
      </c>
      <c r="F107" s="94">
        <f t="shared" si="3"/>
        <v>1.5504960413592994</v>
      </c>
      <c r="G107" s="95">
        <v>1488123</v>
      </c>
      <c r="H107" s="93">
        <v>1288</v>
      </c>
      <c r="I107" s="93">
        <v>179</v>
      </c>
      <c r="J107" s="97">
        <v>1</v>
      </c>
      <c r="K107" s="96" t="s">
        <v>393</v>
      </c>
      <c r="L107" s="90">
        <f t="shared" si="4"/>
        <v>1.0766328966385963</v>
      </c>
      <c r="M107" s="91">
        <v>1481179</v>
      </c>
      <c r="N107" s="91">
        <v>1465402</v>
      </c>
      <c r="O107" s="92">
        <v>1288</v>
      </c>
      <c r="P107" s="134">
        <f t="shared" si="5"/>
        <v>0.47386314472070312</v>
      </c>
    </row>
    <row r="108" spans="1:16" thickBot="1" x14ac:dyDescent="0.3">
      <c r="A108" s="38" t="s">
        <v>185</v>
      </c>
      <c r="B108" s="144" t="s">
        <v>15</v>
      </c>
      <c r="C108" s="39">
        <v>1065.5999999999999</v>
      </c>
      <c r="D108" s="39" t="s">
        <v>74</v>
      </c>
      <c r="E108" s="93">
        <v>400</v>
      </c>
      <c r="F108" s="94">
        <f t="shared" si="3"/>
        <v>17.5</v>
      </c>
      <c r="G108" s="95">
        <v>47</v>
      </c>
      <c r="H108" s="93">
        <v>1288</v>
      </c>
      <c r="I108" s="93">
        <v>1</v>
      </c>
      <c r="J108" s="93">
        <v>10</v>
      </c>
      <c r="K108" s="96" t="s">
        <v>394</v>
      </c>
      <c r="L108" s="90">
        <f t="shared" si="4"/>
        <v>17.500000000000004</v>
      </c>
      <c r="M108" s="91">
        <v>47</v>
      </c>
      <c r="N108" s="91">
        <v>40</v>
      </c>
      <c r="O108" s="92">
        <v>1288</v>
      </c>
      <c r="P108" s="134">
        <f t="shared" si="5"/>
        <v>0</v>
      </c>
    </row>
    <row r="109" spans="1:16" thickBot="1" x14ac:dyDescent="0.3">
      <c r="A109" s="38" t="s">
        <v>186</v>
      </c>
      <c r="B109" s="145"/>
      <c r="C109" s="39">
        <v>1065.5999999999999</v>
      </c>
      <c r="D109" s="39" t="s">
        <v>76</v>
      </c>
      <c r="E109" s="93">
        <v>1629</v>
      </c>
      <c r="F109" s="94">
        <f t="shared" si="3"/>
        <v>8.0417434008594224</v>
      </c>
      <c r="G109" s="95">
        <v>880</v>
      </c>
      <c r="H109" s="93">
        <v>1288</v>
      </c>
      <c r="I109" s="93">
        <v>1</v>
      </c>
      <c r="J109" s="97">
        <v>2</v>
      </c>
      <c r="K109" s="96" t="s">
        <v>394</v>
      </c>
      <c r="L109" s="90">
        <f t="shared" si="4"/>
        <v>7.8527607361963181</v>
      </c>
      <c r="M109" s="91">
        <v>879</v>
      </c>
      <c r="N109" s="91">
        <v>815</v>
      </c>
      <c r="O109" s="92">
        <v>1288</v>
      </c>
      <c r="P109" s="134">
        <f t="shared" si="5"/>
        <v>0.18898266466310432</v>
      </c>
    </row>
    <row r="110" spans="1:16" thickBot="1" x14ac:dyDescent="0.3">
      <c r="A110" s="38" t="s">
        <v>14</v>
      </c>
      <c r="B110" s="145"/>
      <c r="C110" s="39">
        <v>1065.5999999999999</v>
      </c>
      <c r="D110" s="39" t="s">
        <v>78</v>
      </c>
      <c r="E110" s="93">
        <v>2443</v>
      </c>
      <c r="F110" s="94">
        <f t="shared" si="3"/>
        <v>6.9586573884568157</v>
      </c>
      <c r="G110" s="95">
        <v>2613</v>
      </c>
      <c r="H110" s="93">
        <v>1288</v>
      </c>
      <c r="I110" s="93">
        <v>1</v>
      </c>
      <c r="J110" s="97">
        <v>1</v>
      </c>
      <c r="K110" s="96" t="s">
        <v>394</v>
      </c>
      <c r="L110" s="90">
        <f t="shared" si="4"/>
        <v>6.8767908309455672</v>
      </c>
      <c r="M110" s="91">
        <v>2611</v>
      </c>
      <c r="N110" s="91">
        <v>2443</v>
      </c>
      <c r="O110" s="92">
        <v>1288</v>
      </c>
      <c r="P110" s="134">
        <f t="shared" si="5"/>
        <v>8.1866557511248494E-2</v>
      </c>
    </row>
    <row r="111" spans="1:16" thickBot="1" x14ac:dyDescent="0.3">
      <c r="A111" s="38" t="s">
        <v>17</v>
      </c>
      <c r="B111" s="145"/>
      <c r="C111" s="39">
        <v>1065.5999999999999</v>
      </c>
      <c r="D111" s="39" t="s">
        <v>80</v>
      </c>
      <c r="E111" s="93">
        <v>104207</v>
      </c>
      <c r="F111" s="94">
        <f t="shared" si="3"/>
        <v>6.6300728357979795</v>
      </c>
      <c r="G111" s="95">
        <v>111116</v>
      </c>
      <c r="H111" s="93">
        <v>1288</v>
      </c>
      <c r="I111" s="93">
        <v>13</v>
      </c>
      <c r="J111" s="97">
        <v>1</v>
      </c>
      <c r="K111" s="96" t="s">
        <v>393</v>
      </c>
      <c r="L111" s="90">
        <f t="shared" si="4"/>
        <v>5.8882800579615591</v>
      </c>
      <c r="M111" s="91">
        <v>110343</v>
      </c>
      <c r="N111" s="91">
        <v>104207</v>
      </c>
      <c r="O111" s="92">
        <v>1288</v>
      </c>
      <c r="P111" s="134">
        <f t="shared" si="5"/>
        <v>0.74179277783642039</v>
      </c>
    </row>
    <row r="112" spans="1:16" thickBot="1" x14ac:dyDescent="0.3">
      <c r="A112" s="38" t="s">
        <v>19</v>
      </c>
      <c r="B112" s="146"/>
      <c r="C112" s="39">
        <v>1065.5999999999999</v>
      </c>
      <c r="D112" s="39" t="s">
        <v>82</v>
      </c>
      <c r="E112" s="93">
        <v>1465402</v>
      </c>
      <c r="F112" s="94">
        <f t="shared" si="3"/>
        <v>6.7997041084971901</v>
      </c>
      <c r="G112" s="95">
        <v>1565045</v>
      </c>
      <c r="H112" s="93">
        <v>1288</v>
      </c>
      <c r="I112" s="93">
        <v>179</v>
      </c>
      <c r="J112" s="97">
        <v>1</v>
      </c>
      <c r="K112" s="96" t="s">
        <v>393</v>
      </c>
      <c r="L112" s="90">
        <f t="shared" si="4"/>
        <v>5.7522782144421747</v>
      </c>
      <c r="M112" s="91">
        <v>1549696</v>
      </c>
      <c r="N112" s="91">
        <v>1465402</v>
      </c>
      <c r="O112" s="92">
        <v>1288</v>
      </c>
      <c r="P112" s="134">
        <f t="shared" si="5"/>
        <v>1.0474258940550154</v>
      </c>
    </row>
    <row r="113" spans="1:16" thickBot="1" x14ac:dyDescent="0.3">
      <c r="A113" s="38" t="s">
        <v>187</v>
      </c>
      <c r="B113" s="144" t="s">
        <v>150</v>
      </c>
      <c r="C113" s="39">
        <v>1065.5999999999999</v>
      </c>
      <c r="D113" s="39" t="s">
        <v>74</v>
      </c>
      <c r="E113" s="93">
        <v>400</v>
      </c>
      <c r="F113" s="94">
        <f t="shared" si="3"/>
        <v>30</v>
      </c>
      <c r="G113" s="95">
        <v>52</v>
      </c>
      <c r="H113" s="93">
        <v>1288</v>
      </c>
      <c r="I113" s="93">
        <v>1</v>
      </c>
      <c r="J113" s="97">
        <v>10</v>
      </c>
      <c r="K113" s="96" t="s">
        <v>394</v>
      </c>
      <c r="L113" s="90">
        <f t="shared" si="4"/>
        <v>27.499999999999993</v>
      </c>
      <c r="M113" s="91">
        <v>51</v>
      </c>
      <c r="N113" s="91">
        <v>40</v>
      </c>
      <c r="O113" s="92">
        <v>1288</v>
      </c>
      <c r="P113" s="134">
        <f t="shared" si="5"/>
        <v>2.5000000000000071</v>
      </c>
    </row>
    <row r="114" spans="1:16" thickBot="1" x14ac:dyDescent="0.3">
      <c r="A114" s="38" t="s">
        <v>188</v>
      </c>
      <c r="B114" s="145"/>
      <c r="C114" s="39">
        <v>1065.5999999999999</v>
      </c>
      <c r="D114" s="39" t="s">
        <v>76</v>
      </c>
      <c r="E114" s="93">
        <v>1629</v>
      </c>
      <c r="F114" s="94">
        <f t="shared" si="3"/>
        <v>15.16267648864334</v>
      </c>
      <c r="G114" s="95">
        <v>938</v>
      </c>
      <c r="H114" s="93">
        <v>1288</v>
      </c>
      <c r="I114" s="93">
        <v>1</v>
      </c>
      <c r="J114" s="97">
        <v>2</v>
      </c>
      <c r="K114" s="96" t="s">
        <v>394</v>
      </c>
      <c r="L114" s="90">
        <f t="shared" si="4"/>
        <v>15.092024539877302</v>
      </c>
      <c r="M114" s="91">
        <v>938</v>
      </c>
      <c r="N114" s="91">
        <v>815</v>
      </c>
      <c r="O114" s="92">
        <v>1288</v>
      </c>
      <c r="P114" s="134">
        <f t="shared" si="5"/>
        <v>7.0651948766037975E-2</v>
      </c>
    </row>
    <row r="115" spans="1:16" thickBot="1" x14ac:dyDescent="0.3">
      <c r="A115" s="38" t="s">
        <v>189</v>
      </c>
      <c r="B115" s="145"/>
      <c r="C115" s="39">
        <v>1065.5999999999999</v>
      </c>
      <c r="D115" s="39" t="s">
        <v>78</v>
      </c>
      <c r="E115" s="93">
        <v>2443</v>
      </c>
      <c r="F115" s="94">
        <f t="shared" si="3"/>
        <v>13.794514940646746</v>
      </c>
      <c r="G115" s="95">
        <v>2780</v>
      </c>
      <c r="H115" s="93">
        <v>1288</v>
      </c>
      <c r="I115" s="93">
        <v>1</v>
      </c>
      <c r="J115" s="97">
        <v>1</v>
      </c>
      <c r="K115" s="96" t="s">
        <v>394</v>
      </c>
      <c r="L115" s="90">
        <f t="shared" si="4"/>
        <v>13.712648383135484</v>
      </c>
      <c r="M115" s="91">
        <v>2778</v>
      </c>
      <c r="N115" s="91">
        <v>2443</v>
      </c>
      <c r="O115" s="92">
        <v>1288</v>
      </c>
      <c r="P115" s="134">
        <f t="shared" si="5"/>
        <v>8.1866557511261817E-2</v>
      </c>
    </row>
    <row r="116" spans="1:16" thickBot="1" x14ac:dyDescent="0.3">
      <c r="A116" s="38" t="s">
        <v>190</v>
      </c>
      <c r="B116" s="145"/>
      <c r="C116" s="39">
        <v>1065.5999999999999</v>
      </c>
      <c r="D116" s="39" t="s">
        <v>80</v>
      </c>
      <c r="E116" s="93">
        <v>104207</v>
      </c>
      <c r="F116" s="94">
        <f t="shared" si="3"/>
        <v>13.290853781415835</v>
      </c>
      <c r="G116" s="95">
        <v>118057</v>
      </c>
      <c r="H116" s="93">
        <v>1288</v>
      </c>
      <c r="I116" s="93">
        <v>13</v>
      </c>
      <c r="J116" s="97">
        <v>1</v>
      </c>
      <c r="K116" s="96" t="s">
        <v>393</v>
      </c>
      <c r="L116" s="90">
        <f t="shared" si="4"/>
        <v>12.188240713195842</v>
      </c>
      <c r="M116" s="91">
        <v>116908</v>
      </c>
      <c r="N116" s="91">
        <v>104207</v>
      </c>
      <c r="O116" s="92">
        <v>1288</v>
      </c>
      <c r="P116" s="134">
        <f t="shared" si="5"/>
        <v>1.1026130682199931</v>
      </c>
    </row>
    <row r="117" spans="1:16" thickBot="1" x14ac:dyDescent="0.3">
      <c r="A117" s="38" t="s">
        <v>191</v>
      </c>
      <c r="B117" s="146"/>
      <c r="C117" s="39">
        <v>1065.5999999999999</v>
      </c>
      <c r="D117" s="39" t="s">
        <v>82</v>
      </c>
      <c r="E117" s="93">
        <v>1465402</v>
      </c>
      <c r="F117" s="94">
        <f t="shared" si="3"/>
        <v>13.554642343875605</v>
      </c>
      <c r="G117" s="95">
        <v>1664032</v>
      </c>
      <c r="H117" s="93">
        <v>1288</v>
      </c>
      <c r="I117" s="93">
        <v>179</v>
      </c>
      <c r="J117" s="97">
        <v>1</v>
      </c>
      <c r="K117" s="96" t="s">
        <v>393</v>
      </c>
      <c r="L117" s="90">
        <f t="shared" si="4"/>
        <v>11.99288659357638</v>
      </c>
      <c r="M117" s="91">
        <v>1641146</v>
      </c>
      <c r="N117" s="91">
        <v>1465402</v>
      </c>
      <c r="O117" s="92">
        <v>1288</v>
      </c>
      <c r="P117" s="134">
        <f t="shared" si="5"/>
        <v>1.5617557502992252</v>
      </c>
    </row>
    <row r="118" spans="1:16" thickBot="1" x14ac:dyDescent="0.3">
      <c r="A118" s="38" t="s">
        <v>192</v>
      </c>
      <c r="B118" s="144" t="s">
        <v>21</v>
      </c>
      <c r="C118" s="39">
        <v>1065.5999999999999</v>
      </c>
      <c r="D118" s="39" t="s">
        <v>74</v>
      </c>
      <c r="E118" s="93">
        <v>400</v>
      </c>
      <c r="F118" s="94">
        <f t="shared" si="3"/>
        <v>52.5</v>
      </c>
      <c r="G118" s="95">
        <v>61</v>
      </c>
      <c r="H118" s="93">
        <v>1288</v>
      </c>
      <c r="I118" s="93">
        <v>1</v>
      </c>
      <c r="J118" s="97">
        <v>10</v>
      </c>
      <c r="K118" s="96" t="s">
        <v>394</v>
      </c>
      <c r="L118" s="90">
        <f t="shared" si="4"/>
        <v>50</v>
      </c>
      <c r="M118" s="91">
        <v>60</v>
      </c>
      <c r="N118" s="91">
        <v>40</v>
      </c>
      <c r="O118" s="92">
        <v>1288</v>
      </c>
      <c r="P118" s="134">
        <f t="shared" si="5"/>
        <v>2.5</v>
      </c>
    </row>
    <row r="119" spans="1:16" thickBot="1" x14ac:dyDescent="0.3">
      <c r="A119" s="38" t="s">
        <v>193</v>
      </c>
      <c r="B119" s="145"/>
      <c r="C119" s="39">
        <v>1065.5999999999999</v>
      </c>
      <c r="D119" s="39" t="s">
        <v>76</v>
      </c>
      <c r="E119" s="93">
        <v>1629</v>
      </c>
      <c r="F119" s="94">
        <f t="shared" si="3"/>
        <v>31.246163290362187</v>
      </c>
      <c r="G119" s="95">
        <v>1069</v>
      </c>
      <c r="H119" s="93">
        <v>1288</v>
      </c>
      <c r="I119" s="93">
        <v>1</v>
      </c>
      <c r="J119" s="97">
        <v>2</v>
      </c>
      <c r="K119" s="96" t="s">
        <v>394</v>
      </c>
      <c r="L119" s="90">
        <f t="shared" si="4"/>
        <v>31.04294478527607</v>
      </c>
      <c r="M119" s="91">
        <v>1068</v>
      </c>
      <c r="N119" s="91">
        <v>815</v>
      </c>
      <c r="O119" s="92">
        <v>1288</v>
      </c>
      <c r="P119" s="134">
        <f t="shared" si="5"/>
        <v>0.20321850508611661</v>
      </c>
    </row>
    <row r="120" spans="1:16" thickBot="1" x14ac:dyDescent="0.3">
      <c r="A120" s="38" t="s">
        <v>20</v>
      </c>
      <c r="B120" s="145"/>
      <c r="C120" s="39">
        <v>1065.5999999999999</v>
      </c>
      <c r="D120" s="39" t="s">
        <v>78</v>
      </c>
      <c r="E120" s="93">
        <v>2443</v>
      </c>
      <c r="F120" s="94">
        <f t="shared" si="3"/>
        <v>29.103561195251739</v>
      </c>
      <c r="G120" s="95">
        <v>3154</v>
      </c>
      <c r="H120" s="93">
        <v>1288</v>
      </c>
      <c r="I120" s="93">
        <v>1</v>
      </c>
      <c r="J120" s="97">
        <v>1</v>
      </c>
      <c r="K120" s="96" t="s">
        <v>394</v>
      </c>
      <c r="L120" s="90">
        <f t="shared" si="4"/>
        <v>28.980761358984864</v>
      </c>
      <c r="M120" s="91">
        <v>3151</v>
      </c>
      <c r="N120" s="91">
        <v>2443</v>
      </c>
      <c r="O120" s="92">
        <v>1288</v>
      </c>
      <c r="P120" s="134">
        <f t="shared" si="5"/>
        <v>0.12279983626687496</v>
      </c>
    </row>
    <row r="121" spans="1:16" thickBot="1" x14ac:dyDescent="0.3">
      <c r="A121" s="38" t="s">
        <v>22</v>
      </c>
      <c r="B121" s="145"/>
      <c r="C121" s="39">
        <v>1065.5999999999999</v>
      </c>
      <c r="D121" s="39" t="s">
        <v>80</v>
      </c>
      <c r="E121" s="93">
        <v>104207</v>
      </c>
      <c r="F121" s="94">
        <f t="shared" si="3"/>
        <v>28.328231308837218</v>
      </c>
      <c r="G121" s="95">
        <v>133727</v>
      </c>
      <c r="H121" s="93">
        <v>1288</v>
      </c>
      <c r="I121" s="93">
        <v>13</v>
      </c>
      <c r="J121" s="97">
        <v>1</v>
      </c>
      <c r="K121" s="96" t="s">
        <v>393</v>
      </c>
      <c r="L121" s="90">
        <f t="shared" si="4"/>
        <v>26.634487126584581</v>
      </c>
      <c r="M121" s="91">
        <v>131962</v>
      </c>
      <c r="N121" s="91">
        <v>104207</v>
      </c>
      <c r="O121" s="92">
        <v>1288</v>
      </c>
      <c r="P121" s="134">
        <f t="shared" si="5"/>
        <v>1.6937441822526367</v>
      </c>
    </row>
    <row r="122" spans="1:16" thickBot="1" x14ac:dyDescent="0.3">
      <c r="A122" s="38" t="s">
        <v>194</v>
      </c>
      <c r="B122" s="146"/>
      <c r="C122" s="39">
        <v>1065.5999999999999</v>
      </c>
      <c r="D122" s="39" t="s">
        <v>82</v>
      </c>
      <c r="E122" s="93">
        <v>1465402</v>
      </c>
      <c r="F122" s="94">
        <f t="shared" si="3"/>
        <v>28.736687953203283</v>
      </c>
      <c r="G122" s="95">
        <v>1886510</v>
      </c>
      <c r="H122" s="93">
        <v>1288</v>
      </c>
      <c r="I122" s="93">
        <v>179</v>
      </c>
      <c r="J122" s="97">
        <v>1</v>
      </c>
      <c r="K122" s="96" t="s">
        <v>393</v>
      </c>
      <c r="L122" s="90">
        <f t="shared" si="4"/>
        <v>26.315031643194153</v>
      </c>
      <c r="M122" s="91">
        <v>1851023</v>
      </c>
      <c r="N122" s="91">
        <v>1465402</v>
      </c>
      <c r="O122" s="92">
        <v>1288</v>
      </c>
      <c r="P122" s="134">
        <f t="shared" si="5"/>
        <v>2.42165631000913</v>
      </c>
    </row>
  </sheetData>
  <mergeCells count="37">
    <mergeCell ref="P1:P2"/>
    <mergeCell ref="O1:O2"/>
    <mergeCell ref="B108:B112"/>
    <mergeCell ref="B113:B117"/>
    <mergeCell ref="B118:B122"/>
    <mergeCell ref="B78:B82"/>
    <mergeCell ref="B83:B87"/>
    <mergeCell ref="B88:B92"/>
    <mergeCell ref="B93:B97"/>
    <mergeCell ref="B103:B107"/>
    <mergeCell ref="B18:B22"/>
    <mergeCell ref="B23:B27"/>
    <mergeCell ref="B28:B32"/>
    <mergeCell ref="B33:B37"/>
    <mergeCell ref="B48:B52"/>
    <mergeCell ref="B43:B47"/>
    <mergeCell ref="B38:B42"/>
    <mergeCell ref="G1:G2"/>
    <mergeCell ref="B63:B67"/>
    <mergeCell ref="B68:B72"/>
    <mergeCell ref="B98:B102"/>
    <mergeCell ref="B53:B57"/>
    <mergeCell ref="B58:B62"/>
    <mergeCell ref="B3:B7"/>
    <mergeCell ref="B8:B12"/>
    <mergeCell ref="B73:B77"/>
    <mergeCell ref="B13:B17"/>
    <mergeCell ref="K1:K2"/>
    <mergeCell ref="I1:I2"/>
    <mergeCell ref="J1:J2"/>
    <mergeCell ref="H1:H2"/>
    <mergeCell ref="L1:L2"/>
    <mergeCell ref="A1:A2"/>
    <mergeCell ref="B1:B2"/>
    <mergeCell ref="D1:D2"/>
    <mergeCell ref="F1:F2"/>
    <mergeCell ref="E1:E2"/>
  </mergeCells>
  <pageMargins left="0.7" right="0.7" top="0.75" bottom="0.75" header="0.3" footer="0.3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sqref="A1:A3"/>
    </sheetView>
  </sheetViews>
  <sheetFormatPr defaultColWidth="9.125" defaultRowHeight="15" x14ac:dyDescent="0.25"/>
  <cols>
    <col min="1" max="1" width="9.875" style="78" bestFit="1" customWidth="1"/>
    <col min="2" max="2" width="20" style="78" bestFit="1" customWidth="1"/>
    <col min="3" max="3" width="9" style="78" bestFit="1" customWidth="1"/>
    <col min="4" max="4" width="8.5" style="78" bestFit="1" customWidth="1"/>
    <col min="5" max="5" width="10.5" style="78" bestFit="1" customWidth="1"/>
    <col min="6" max="6" width="5.125" style="78" bestFit="1" customWidth="1"/>
    <col min="7" max="7" width="6.5" style="78" bestFit="1" customWidth="1"/>
    <col min="8" max="8" width="3.875" style="78" bestFit="1" customWidth="1"/>
    <col min="9" max="9" width="6.5" style="78" bestFit="1" customWidth="1"/>
    <col min="10" max="10" width="10.5" style="78" bestFit="1" customWidth="1"/>
    <col min="11" max="11" width="7.125" style="78" customWidth="1"/>
    <col min="12" max="12" width="7.625" style="78" customWidth="1"/>
    <col min="13" max="13" width="6.625" style="78" customWidth="1"/>
    <col min="14" max="14" width="11.625" style="78" customWidth="1"/>
    <col min="15" max="16384" width="9.125" style="78"/>
  </cols>
  <sheetData>
    <row r="1" spans="1:14" x14ac:dyDescent="0.25">
      <c r="A1" s="160" t="s">
        <v>1</v>
      </c>
      <c r="B1" s="163" t="s">
        <v>2</v>
      </c>
      <c r="C1" s="77" t="s">
        <v>44</v>
      </c>
      <c r="D1" s="77" t="s">
        <v>195</v>
      </c>
      <c r="E1" s="104" t="s">
        <v>196</v>
      </c>
      <c r="F1" s="166" t="s">
        <v>7</v>
      </c>
      <c r="G1" s="166" t="s">
        <v>197</v>
      </c>
      <c r="H1" s="166" t="s">
        <v>42</v>
      </c>
      <c r="I1" s="166" t="s">
        <v>43</v>
      </c>
      <c r="J1" s="98" t="s">
        <v>196</v>
      </c>
      <c r="K1" s="169" t="s">
        <v>381</v>
      </c>
      <c r="L1" s="169" t="s">
        <v>399</v>
      </c>
      <c r="M1" s="169" t="s">
        <v>400</v>
      </c>
      <c r="N1" s="157" t="s">
        <v>408</v>
      </c>
    </row>
    <row r="2" spans="1:14" ht="30" x14ac:dyDescent="0.25">
      <c r="A2" s="161"/>
      <c r="B2" s="164"/>
      <c r="C2" s="79" t="s">
        <v>198</v>
      </c>
      <c r="D2" s="79" t="s">
        <v>69</v>
      </c>
      <c r="E2" s="105" t="s">
        <v>199</v>
      </c>
      <c r="F2" s="167"/>
      <c r="G2" s="167"/>
      <c r="H2" s="167"/>
      <c r="I2" s="167"/>
      <c r="J2" s="99" t="s">
        <v>199</v>
      </c>
      <c r="K2" s="170"/>
      <c r="L2" s="170"/>
      <c r="M2" s="170"/>
      <c r="N2" s="158"/>
    </row>
    <row r="3" spans="1:14" ht="30.75" thickBot="1" x14ac:dyDescent="0.3">
      <c r="A3" s="162"/>
      <c r="B3" s="165"/>
      <c r="C3" s="80" t="s">
        <v>200</v>
      </c>
      <c r="D3" s="80" t="s">
        <v>71</v>
      </c>
      <c r="E3" s="106"/>
      <c r="F3" s="168"/>
      <c r="G3" s="168"/>
      <c r="H3" s="168"/>
      <c r="I3" s="168"/>
      <c r="J3" s="100" t="s">
        <v>201</v>
      </c>
      <c r="K3" s="171"/>
      <c r="L3" s="171"/>
      <c r="M3" s="171"/>
      <c r="N3" s="159"/>
    </row>
    <row r="4" spans="1:14" ht="15.75" thickBot="1" x14ac:dyDescent="0.3">
      <c r="A4" s="81" t="s">
        <v>202</v>
      </c>
      <c r="B4" s="151" t="s">
        <v>73</v>
      </c>
      <c r="C4" s="82">
        <v>1</v>
      </c>
      <c r="D4" s="82">
        <v>266.39999999999998</v>
      </c>
      <c r="E4" s="107">
        <v>204.8</v>
      </c>
      <c r="F4" s="108">
        <v>128</v>
      </c>
      <c r="G4" s="108">
        <v>250</v>
      </c>
      <c r="H4" s="108">
        <v>10</v>
      </c>
      <c r="I4" s="109">
        <v>200</v>
      </c>
      <c r="J4" s="101">
        <v>216.38399999999999</v>
      </c>
      <c r="K4" s="102">
        <v>21</v>
      </c>
      <c r="L4" s="121">
        <v>25</v>
      </c>
      <c r="M4" s="121">
        <v>1</v>
      </c>
      <c r="N4" s="135">
        <f>100*(J4-E4)/J4</f>
        <v>5.3534457261165214</v>
      </c>
    </row>
    <row r="5" spans="1:14" ht="15.75" thickBot="1" x14ac:dyDescent="0.3">
      <c r="A5" s="81" t="s">
        <v>203</v>
      </c>
      <c r="B5" s="152"/>
      <c r="C5" s="82">
        <v>1</v>
      </c>
      <c r="D5" s="82">
        <v>398.4</v>
      </c>
      <c r="E5" s="107">
        <v>302.72000000000003</v>
      </c>
      <c r="F5" s="108">
        <v>44</v>
      </c>
      <c r="G5" s="108">
        <v>1000</v>
      </c>
      <c r="H5" s="108">
        <v>10</v>
      </c>
      <c r="I5" s="109">
        <v>860</v>
      </c>
      <c r="J5" s="101">
        <v>315.98399999999998</v>
      </c>
      <c r="K5" s="102">
        <v>87</v>
      </c>
      <c r="L5" s="121">
        <v>100</v>
      </c>
      <c r="M5" s="121">
        <v>1</v>
      </c>
      <c r="N5" s="135">
        <f t="shared" ref="N5:N68" si="0">100*(J5-E5)/J5</f>
        <v>4.1976808952351874</v>
      </c>
    </row>
    <row r="6" spans="1:14" ht="15.75" thickBot="1" x14ac:dyDescent="0.3">
      <c r="A6" s="81" t="s">
        <v>204</v>
      </c>
      <c r="B6" s="152"/>
      <c r="C6" s="82">
        <v>1</v>
      </c>
      <c r="D6" s="82">
        <v>1065.5999999999999</v>
      </c>
      <c r="E6" s="107">
        <v>880.64</v>
      </c>
      <c r="F6" s="108">
        <v>128</v>
      </c>
      <c r="G6" s="108">
        <v>1000</v>
      </c>
      <c r="H6" s="108">
        <v>10</v>
      </c>
      <c r="I6" s="109">
        <v>860</v>
      </c>
      <c r="J6" s="101">
        <v>896.44799999999998</v>
      </c>
      <c r="K6" s="102">
        <v>87</v>
      </c>
      <c r="L6" s="121">
        <v>100</v>
      </c>
      <c r="M6" s="121">
        <v>1</v>
      </c>
      <c r="N6" s="135">
        <f t="shared" si="0"/>
        <v>1.7634040122795738</v>
      </c>
    </row>
    <row r="7" spans="1:14" ht="15.75" thickBot="1" x14ac:dyDescent="0.3">
      <c r="A7" s="81" t="s">
        <v>205</v>
      </c>
      <c r="B7" s="152"/>
      <c r="C7" s="82">
        <v>4</v>
      </c>
      <c r="D7" s="82">
        <v>266.39999999999998</v>
      </c>
      <c r="E7" s="107">
        <f>I7*F7*8/(1000*C7)</f>
        <v>238.08</v>
      </c>
      <c r="F7" s="108">
        <v>128</v>
      </c>
      <c r="G7" s="108">
        <v>1000</v>
      </c>
      <c r="H7" s="108">
        <v>10</v>
      </c>
      <c r="I7" s="109">
        <v>930</v>
      </c>
      <c r="J7" s="101">
        <v>242.14400000000001</v>
      </c>
      <c r="K7" s="103">
        <v>94</v>
      </c>
      <c r="L7" s="121">
        <v>100</v>
      </c>
      <c r="M7" s="121">
        <v>1</v>
      </c>
      <c r="N7" s="135">
        <f t="shared" si="0"/>
        <v>1.6783401612263746</v>
      </c>
    </row>
    <row r="8" spans="1:14" ht="15.75" thickBot="1" x14ac:dyDescent="0.3">
      <c r="A8" s="81" t="s">
        <v>206</v>
      </c>
      <c r="B8" s="152"/>
      <c r="C8" s="82">
        <v>4</v>
      </c>
      <c r="D8" s="82">
        <v>398.4</v>
      </c>
      <c r="E8" s="107">
        <f>I8*F8*8/(1000*C8)</f>
        <v>336.55200000000002</v>
      </c>
      <c r="F8" s="108">
        <v>148</v>
      </c>
      <c r="G8" s="108">
        <v>1200</v>
      </c>
      <c r="H8" s="108">
        <v>3</v>
      </c>
      <c r="I8" s="109">
        <v>1137</v>
      </c>
      <c r="J8" s="101">
        <v>345.04</v>
      </c>
      <c r="K8" s="103">
        <v>380</v>
      </c>
      <c r="L8" s="121">
        <v>400</v>
      </c>
      <c r="M8" s="121">
        <v>1</v>
      </c>
      <c r="N8" s="135">
        <f t="shared" si="0"/>
        <v>2.4600046371435194</v>
      </c>
    </row>
    <row r="9" spans="1:14" ht="15.75" thickBot="1" x14ac:dyDescent="0.3">
      <c r="A9" s="81" t="s">
        <v>207</v>
      </c>
      <c r="B9" s="153"/>
      <c r="C9" s="82">
        <v>4</v>
      </c>
      <c r="D9" s="82">
        <v>1065.5999999999999</v>
      </c>
      <c r="E9" s="107">
        <f>I9*F9*8/(1000*C9)</f>
        <v>973.27200000000005</v>
      </c>
      <c r="F9" s="108">
        <v>428</v>
      </c>
      <c r="G9" s="108">
        <v>1200</v>
      </c>
      <c r="H9" s="108">
        <v>3</v>
      </c>
      <c r="I9" s="109">
        <v>1137</v>
      </c>
      <c r="J9" s="101">
        <v>978.88</v>
      </c>
      <c r="K9" s="103">
        <v>380</v>
      </c>
      <c r="L9" s="121">
        <v>400</v>
      </c>
      <c r="M9" s="121">
        <v>1</v>
      </c>
      <c r="N9" s="135">
        <f t="shared" si="0"/>
        <v>0.57289964040535579</v>
      </c>
    </row>
    <row r="10" spans="1:14" ht="15.75" thickBot="1" x14ac:dyDescent="0.3">
      <c r="A10" s="81" t="s">
        <v>208</v>
      </c>
      <c r="B10" s="151" t="s">
        <v>84</v>
      </c>
      <c r="C10" s="82">
        <v>1</v>
      </c>
      <c r="D10" s="82">
        <v>266.39999999999998</v>
      </c>
      <c r="E10" s="107">
        <v>153.6</v>
      </c>
      <c r="F10" s="108">
        <v>128</v>
      </c>
      <c r="G10" s="108">
        <v>250</v>
      </c>
      <c r="H10" s="108">
        <v>10</v>
      </c>
      <c r="I10" s="109">
        <v>150</v>
      </c>
      <c r="J10" s="101">
        <v>164.864</v>
      </c>
      <c r="K10" s="103">
        <v>16</v>
      </c>
      <c r="L10" s="121">
        <v>25</v>
      </c>
      <c r="M10" s="121">
        <v>1</v>
      </c>
      <c r="N10" s="135">
        <f t="shared" si="0"/>
        <v>6.832298136645969</v>
      </c>
    </row>
    <row r="11" spans="1:14" ht="15.75" thickBot="1" x14ac:dyDescent="0.3">
      <c r="A11" s="81" t="s">
        <v>209</v>
      </c>
      <c r="B11" s="152"/>
      <c r="C11" s="82">
        <v>1</v>
      </c>
      <c r="D11" s="82">
        <v>398.4</v>
      </c>
      <c r="E11" s="107">
        <v>239.36</v>
      </c>
      <c r="F11" s="108">
        <v>44</v>
      </c>
      <c r="G11" s="108">
        <v>1000</v>
      </c>
      <c r="H11" s="108">
        <v>10</v>
      </c>
      <c r="I11" s="109">
        <v>680</v>
      </c>
      <c r="J11" s="101">
        <v>250.608</v>
      </c>
      <c r="K11" s="103">
        <v>69</v>
      </c>
      <c r="L11" s="121">
        <v>100</v>
      </c>
      <c r="M11" s="121">
        <v>1</v>
      </c>
      <c r="N11" s="135">
        <f t="shared" si="0"/>
        <v>4.4882844921151719</v>
      </c>
    </row>
    <row r="12" spans="1:14" ht="15.75" thickBot="1" x14ac:dyDescent="0.3">
      <c r="A12" s="81" t="s">
        <v>210</v>
      </c>
      <c r="B12" s="152"/>
      <c r="C12" s="82">
        <v>1</v>
      </c>
      <c r="D12" s="82">
        <v>1065.5999999999999</v>
      </c>
      <c r="E12" s="107">
        <v>696.32</v>
      </c>
      <c r="F12" s="108">
        <v>128</v>
      </c>
      <c r="G12" s="108">
        <v>1000</v>
      </c>
      <c r="H12" s="108">
        <v>10</v>
      </c>
      <c r="I12" s="109">
        <v>680</v>
      </c>
      <c r="J12" s="101">
        <v>710.976</v>
      </c>
      <c r="K12" s="103">
        <v>69</v>
      </c>
      <c r="L12" s="121">
        <v>100</v>
      </c>
      <c r="M12" s="121">
        <v>1</v>
      </c>
      <c r="N12" s="135">
        <f t="shared" si="0"/>
        <v>2.0613916644162318</v>
      </c>
    </row>
    <row r="13" spans="1:14" ht="15.75" thickBot="1" x14ac:dyDescent="0.3">
      <c r="A13" s="81" t="s">
        <v>211</v>
      </c>
      <c r="B13" s="152"/>
      <c r="C13" s="82">
        <v>4</v>
      </c>
      <c r="D13" s="82">
        <v>266.39999999999998</v>
      </c>
      <c r="E13" s="107">
        <v>215.04</v>
      </c>
      <c r="F13" s="108">
        <v>128</v>
      </c>
      <c r="G13" s="108">
        <v>1000</v>
      </c>
      <c r="H13" s="108">
        <v>10</v>
      </c>
      <c r="I13" s="109">
        <v>840</v>
      </c>
      <c r="J13" s="101">
        <v>218.96</v>
      </c>
      <c r="K13" s="103">
        <v>85</v>
      </c>
      <c r="L13" s="121">
        <v>100</v>
      </c>
      <c r="M13" s="121">
        <v>1</v>
      </c>
      <c r="N13" s="135">
        <f t="shared" si="0"/>
        <v>1.7902813299232809</v>
      </c>
    </row>
    <row r="14" spans="1:14" ht="15.75" thickBot="1" x14ac:dyDescent="0.3">
      <c r="A14" s="81" t="s">
        <v>212</v>
      </c>
      <c r="B14" s="152"/>
      <c r="C14" s="82">
        <v>4</v>
      </c>
      <c r="D14" s="82">
        <v>398.4</v>
      </c>
      <c r="E14" s="107">
        <v>301.92</v>
      </c>
      <c r="F14" s="108">
        <v>148</v>
      </c>
      <c r="G14" s="108">
        <v>1200</v>
      </c>
      <c r="H14" s="108">
        <v>3</v>
      </c>
      <c r="I14" s="109">
        <v>1020</v>
      </c>
      <c r="J14" s="101">
        <v>309.62799999999999</v>
      </c>
      <c r="K14" s="103">
        <v>341</v>
      </c>
      <c r="L14" s="121">
        <v>400</v>
      </c>
      <c r="M14" s="121">
        <v>1</v>
      </c>
      <c r="N14" s="135">
        <f t="shared" si="0"/>
        <v>2.489438939630773</v>
      </c>
    </row>
    <row r="15" spans="1:14" ht="15.75" thickBot="1" x14ac:dyDescent="0.3">
      <c r="A15" s="81" t="s">
        <v>213</v>
      </c>
      <c r="B15" s="153"/>
      <c r="C15" s="82">
        <v>4</v>
      </c>
      <c r="D15" s="82">
        <v>1065.5999999999999</v>
      </c>
      <c r="E15" s="107">
        <v>873.12</v>
      </c>
      <c r="F15" s="108">
        <v>428</v>
      </c>
      <c r="G15" s="108">
        <v>1200</v>
      </c>
      <c r="H15" s="108">
        <v>3</v>
      </c>
      <c r="I15" s="109">
        <v>1020</v>
      </c>
      <c r="J15" s="101">
        <v>878.41600000000005</v>
      </c>
      <c r="K15" s="103">
        <v>341</v>
      </c>
      <c r="L15" s="121">
        <v>400</v>
      </c>
      <c r="M15" s="121">
        <v>1</v>
      </c>
      <c r="N15" s="135">
        <f t="shared" si="0"/>
        <v>0.60290340795250186</v>
      </c>
    </row>
    <row r="16" spans="1:14" ht="15.75" thickBot="1" x14ac:dyDescent="0.3">
      <c r="A16" s="81" t="s">
        <v>214</v>
      </c>
      <c r="B16" s="151" t="s">
        <v>90</v>
      </c>
      <c r="C16" s="82">
        <v>1</v>
      </c>
      <c r="D16" s="82">
        <v>266.39999999999998</v>
      </c>
      <c r="E16" s="107">
        <v>122.88</v>
      </c>
      <c r="F16" s="110">
        <v>128</v>
      </c>
      <c r="G16" s="110">
        <v>250</v>
      </c>
      <c r="H16" s="110">
        <v>10</v>
      </c>
      <c r="I16" s="110">
        <v>120</v>
      </c>
      <c r="J16" s="101">
        <v>133.952</v>
      </c>
      <c r="K16" s="102">
        <v>13</v>
      </c>
      <c r="L16" s="102">
        <v>25</v>
      </c>
      <c r="M16" s="102">
        <v>1</v>
      </c>
      <c r="N16" s="135">
        <f t="shared" si="0"/>
        <v>8.2656473960821817</v>
      </c>
    </row>
    <row r="17" spans="1:14" ht="15.75" thickBot="1" x14ac:dyDescent="0.3">
      <c r="A17" s="81" t="s">
        <v>215</v>
      </c>
      <c r="B17" s="152"/>
      <c r="C17" s="82">
        <v>1</v>
      </c>
      <c r="D17" s="82">
        <v>398.4</v>
      </c>
      <c r="E17" s="107">
        <v>190.08</v>
      </c>
      <c r="F17" s="110">
        <v>44</v>
      </c>
      <c r="G17" s="110">
        <v>1000</v>
      </c>
      <c r="H17" s="110">
        <v>10</v>
      </c>
      <c r="I17" s="110">
        <v>540</v>
      </c>
      <c r="J17" s="101">
        <v>196.12799999999999</v>
      </c>
      <c r="K17" s="102">
        <v>54</v>
      </c>
      <c r="L17" s="102">
        <v>100</v>
      </c>
      <c r="M17" s="102">
        <v>1</v>
      </c>
      <c r="N17" s="135">
        <f t="shared" si="0"/>
        <v>3.083700440528621</v>
      </c>
    </row>
    <row r="18" spans="1:14" ht="15.75" thickBot="1" x14ac:dyDescent="0.3">
      <c r="A18" s="81" t="s">
        <v>216</v>
      </c>
      <c r="B18" s="152"/>
      <c r="C18" s="82">
        <v>1</v>
      </c>
      <c r="D18" s="82">
        <v>1065.5999999999999</v>
      </c>
      <c r="E18" s="107">
        <v>552.96</v>
      </c>
      <c r="F18" s="110">
        <v>128</v>
      </c>
      <c r="G18" s="110">
        <v>1000</v>
      </c>
      <c r="H18" s="110">
        <v>10</v>
      </c>
      <c r="I18" s="110">
        <v>540</v>
      </c>
      <c r="J18" s="101">
        <v>556.41600000000005</v>
      </c>
      <c r="K18" s="102">
        <v>54</v>
      </c>
      <c r="L18" s="102">
        <v>100</v>
      </c>
      <c r="M18" s="102">
        <v>1</v>
      </c>
      <c r="N18" s="135">
        <f t="shared" si="0"/>
        <v>0.62111801242236331</v>
      </c>
    </row>
    <row r="19" spans="1:14" ht="15.75" thickBot="1" x14ac:dyDescent="0.3">
      <c r="A19" s="81" t="s">
        <v>217</v>
      </c>
      <c r="B19" s="152"/>
      <c r="C19" s="82">
        <v>4</v>
      </c>
      <c r="D19" s="82">
        <v>266.39999999999998</v>
      </c>
      <c r="E19" s="107">
        <v>189.44</v>
      </c>
      <c r="F19" s="110">
        <v>128</v>
      </c>
      <c r="G19" s="110">
        <v>1000</v>
      </c>
      <c r="H19" s="110">
        <v>10</v>
      </c>
      <c r="I19" s="110">
        <v>740</v>
      </c>
      <c r="J19" s="101">
        <v>193.2</v>
      </c>
      <c r="K19" s="102">
        <v>75</v>
      </c>
      <c r="L19" s="102">
        <v>100</v>
      </c>
      <c r="M19" s="102">
        <v>1</v>
      </c>
      <c r="N19" s="135">
        <f t="shared" si="0"/>
        <v>1.9461697722567242</v>
      </c>
    </row>
    <row r="20" spans="1:14" ht="15.75" thickBot="1" x14ac:dyDescent="0.3">
      <c r="A20" s="81" t="s">
        <v>218</v>
      </c>
      <c r="B20" s="152"/>
      <c r="C20" s="82">
        <v>4</v>
      </c>
      <c r="D20" s="82">
        <v>398.4</v>
      </c>
      <c r="E20" s="107">
        <v>269.06400000000002</v>
      </c>
      <c r="F20" s="110">
        <v>148</v>
      </c>
      <c r="G20" s="110">
        <v>1200</v>
      </c>
      <c r="H20" s="110">
        <v>3</v>
      </c>
      <c r="I20" s="110">
        <v>909</v>
      </c>
      <c r="J20" s="101">
        <v>276.03199999999998</v>
      </c>
      <c r="K20" s="102">
        <v>304</v>
      </c>
      <c r="L20" s="102">
        <v>400</v>
      </c>
      <c r="M20" s="102">
        <v>1</v>
      </c>
      <c r="N20" s="135">
        <f t="shared" si="0"/>
        <v>2.5243450034778436</v>
      </c>
    </row>
    <row r="21" spans="1:14" ht="15.75" thickBot="1" x14ac:dyDescent="0.3">
      <c r="A21" s="81" t="s">
        <v>219</v>
      </c>
      <c r="B21" s="153"/>
      <c r="C21" s="82">
        <v>4</v>
      </c>
      <c r="D21" s="82">
        <v>1065.5999999999999</v>
      </c>
      <c r="E21" s="107">
        <v>778.10400000000004</v>
      </c>
      <c r="F21" s="110">
        <v>428</v>
      </c>
      <c r="G21" s="110">
        <v>1200</v>
      </c>
      <c r="H21" s="110">
        <v>3</v>
      </c>
      <c r="I21" s="110">
        <v>909</v>
      </c>
      <c r="J21" s="101">
        <v>783.10400000000004</v>
      </c>
      <c r="K21" s="102">
        <v>304</v>
      </c>
      <c r="L21" s="102">
        <v>400</v>
      </c>
      <c r="M21" s="102">
        <v>1</v>
      </c>
      <c r="N21" s="135">
        <f t="shared" si="0"/>
        <v>0.63848479895390642</v>
      </c>
    </row>
    <row r="22" spans="1:14" ht="15.75" thickBot="1" x14ac:dyDescent="0.3">
      <c r="A22" s="81" t="s">
        <v>220</v>
      </c>
      <c r="B22" s="151" t="s">
        <v>12</v>
      </c>
      <c r="C22" s="82">
        <v>1</v>
      </c>
      <c r="D22" s="82">
        <v>266.39999999999998</v>
      </c>
      <c r="E22" s="107">
        <v>81.92</v>
      </c>
      <c r="F22" s="110">
        <v>128</v>
      </c>
      <c r="G22" s="110">
        <v>250</v>
      </c>
      <c r="H22" s="110">
        <v>10</v>
      </c>
      <c r="I22" s="110">
        <v>80</v>
      </c>
      <c r="J22" s="101">
        <v>92.736000000000004</v>
      </c>
      <c r="K22" s="102">
        <v>9</v>
      </c>
      <c r="L22" s="102">
        <v>25</v>
      </c>
      <c r="M22" s="102">
        <v>1</v>
      </c>
      <c r="N22" s="135">
        <f t="shared" si="0"/>
        <v>11.663216011042101</v>
      </c>
    </row>
    <row r="23" spans="1:14" ht="15.75" thickBot="1" x14ac:dyDescent="0.3">
      <c r="A23" s="81" t="s">
        <v>221</v>
      </c>
      <c r="B23" s="152"/>
      <c r="C23" s="82">
        <v>1</v>
      </c>
      <c r="D23" s="82">
        <v>398.4</v>
      </c>
      <c r="E23" s="107">
        <v>126.72</v>
      </c>
      <c r="F23" s="110">
        <v>44</v>
      </c>
      <c r="G23" s="110">
        <v>1000</v>
      </c>
      <c r="H23" s="110">
        <v>10</v>
      </c>
      <c r="I23" s="110">
        <v>360</v>
      </c>
      <c r="J23" s="101">
        <v>134.38399999999999</v>
      </c>
      <c r="K23" s="102">
        <v>37</v>
      </c>
      <c r="L23" s="102">
        <v>100</v>
      </c>
      <c r="M23" s="102">
        <v>1</v>
      </c>
      <c r="N23" s="135">
        <f t="shared" si="0"/>
        <v>5.7030598880819054</v>
      </c>
    </row>
    <row r="24" spans="1:14" ht="15.75" thickBot="1" x14ac:dyDescent="0.3">
      <c r="A24" s="81" t="s">
        <v>48</v>
      </c>
      <c r="B24" s="152"/>
      <c r="C24" s="82">
        <v>1</v>
      </c>
      <c r="D24" s="82">
        <v>1065.5999999999999</v>
      </c>
      <c r="E24" s="107">
        <v>368.64</v>
      </c>
      <c r="F24" s="110">
        <v>128</v>
      </c>
      <c r="G24" s="110">
        <v>1000</v>
      </c>
      <c r="H24" s="110">
        <v>10</v>
      </c>
      <c r="I24" s="110">
        <v>360</v>
      </c>
      <c r="J24" s="101">
        <v>381.24799999999999</v>
      </c>
      <c r="K24" s="102">
        <v>37</v>
      </c>
      <c r="L24" s="102">
        <v>100</v>
      </c>
      <c r="M24" s="102">
        <v>1</v>
      </c>
      <c r="N24" s="135">
        <f t="shared" si="0"/>
        <v>3.3070337418163516</v>
      </c>
    </row>
    <row r="25" spans="1:14" ht="15.75" thickBot="1" x14ac:dyDescent="0.3">
      <c r="A25" s="81" t="s">
        <v>222</v>
      </c>
      <c r="B25" s="152"/>
      <c r="C25" s="82">
        <v>4</v>
      </c>
      <c r="D25" s="82">
        <v>266.39999999999998</v>
      </c>
      <c r="E25" s="107">
        <v>153.6</v>
      </c>
      <c r="F25" s="110">
        <v>128</v>
      </c>
      <c r="G25" s="110">
        <v>1000</v>
      </c>
      <c r="H25" s="110">
        <v>10</v>
      </c>
      <c r="I25" s="110">
        <v>600</v>
      </c>
      <c r="J25" s="101">
        <v>157.136</v>
      </c>
      <c r="K25" s="102">
        <v>61</v>
      </c>
      <c r="L25" s="102">
        <v>100</v>
      </c>
      <c r="M25" s="102">
        <v>1</v>
      </c>
      <c r="N25" s="135">
        <f t="shared" si="0"/>
        <v>2.2502800122187159</v>
      </c>
    </row>
    <row r="26" spans="1:14" ht="15.75" thickBot="1" x14ac:dyDescent="0.3">
      <c r="A26" s="81" t="s">
        <v>223</v>
      </c>
      <c r="B26" s="152"/>
      <c r="C26" s="82">
        <v>4</v>
      </c>
      <c r="D26" s="82">
        <v>398.4</v>
      </c>
      <c r="E26" s="107">
        <v>221.11199999999999</v>
      </c>
      <c r="F26" s="110">
        <v>148</v>
      </c>
      <c r="G26" s="110">
        <v>1200</v>
      </c>
      <c r="H26" s="110">
        <v>3</v>
      </c>
      <c r="I26" s="110">
        <v>747</v>
      </c>
      <c r="J26" s="101">
        <v>227</v>
      </c>
      <c r="K26" s="102">
        <v>250</v>
      </c>
      <c r="L26" s="102">
        <v>400</v>
      </c>
      <c r="M26" s="102">
        <v>1</v>
      </c>
      <c r="N26" s="135">
        <f t="shared" si="0"/>
        <v>2.593832599118945</v>
      </c>
    </row>
    <row r="27" spans="1:14" ht="15.75" thickBot="1" x14ac:dyDescent="0.3">
      <c r="A27" s="81" t="s">
        <v>51</v>
      </c>
      <c r="B27" s="153"/>
      <c r="C27" s="82">
        <v>4</v>
      </c>
      <c r="D27" s="82">
        <v>1065.5999999999999</v>
      </c>
      <c r="E27" s="107">
        <v>639.43200000000002</v>
      </c>
      <c r="F27" s="110">
        <v>428</v>
      </c>
      <c r="G27" s="110">
        <v>1200</v>
      </c>
      <c r="H27" s="110">
        <v>3</v>
      </c>
      <c r="I27" s="110">
        <v>747</v>
      </c>
      <c r="J27" s="101">
        <v>644</v>
      </c>
      <c r="K27" s="102">
        <v>250</v>
      </c>
      <c r="L27" s="102">
        <v>400</v>
      </c>
      <c r="M27" s="102">
        <v>1</v>
      </c>
      <c r="N27" s="135">
        <f t="shared" si="0"/>
        <v>0.70931677018633288</v>
      </c>
    </row>
    <row r="28" spans="1:14" ht="15.75" thickBot="1" x14ac:dyDescent="0.3">
      <c r="A28" s="81" t="s">
        <v>224</v>
      </c>
      <c r="B28" s="151" t="s">
        <v>140</v>
      </c>
      <c r="C28" s="82">
        <v>1</v>
      </c>
      <c r="D28" s="82">
        <v>266.39999999999998</v>
      </c>
      <c r="E28" s="107">
        <v>215.04</v>
      </c>
      <c r="F28" s="110">
        <v>128</v>
      </c>
      <c r="G28" s="110">
        <v>250</v>
      </c>
      <c r="H28" s="110">
        <v>10</v>
      </c>
      <c r="I28" s="110">
        <v>210</v>
      </c>
      <c r="J28" s="101">
        <v>226.68799999999999</v>
      </c>
      <c r="K28" s="102">
        <v>22</v>
      </c>
      <c r="L28" s="102">
        <v>25</v>
      </c>
      <c r="M28" s="102">
        <v>1</v>
      </c>
      <c r="N28" s="135">
        <f t="shared" si="0"/>
        <v>5.1383399209486154</v>
      </c>
    </row>
    <row r="29" spans="1:14" ht="15.75" thickBot="1" x14ac:dyDescent="0.3">
      <c r="A29" s="81" t="s">
        <v>225</v>
      </c>
      <c r="B29" s="152"/>
      <c r="C29" s="82">
        <v>1</v>
      </c>
      <c r="D29" s="82">
        <v>398.4</v>
      </c>
      <c r="E29" s="107">
        <v>327.36</v>
      </c>
      <c r="F29" s="110">
        <v>44</v>
      </c>
      <c r="G29" s="110">
        <v>1000</v>
      </c>
      <c r="H29" s="110">
        <v>10</v>
      </c>
      <c r="I29" s="110">
        <v>930</v>
      </c>
      <c r="J29" s="101">
        <v>341.40800000000002</v>
      </c>
      <c r="K29" s="102">
        <v>94</v>
      </c>
      <c r="L29" s="102">
        <v>100</v>
      </c>
      <c r="M29" s="102">
        <v>1</v>
      </c>
      <c r="N29" s="135">
        <f t="shared" si="0"/>
        <v>4.1147249039272662</v>
      </c>
    </row>
    <row r="30" spans="1:14" ht="15.75" thickBot="1" x14ac:dyDescent="0.3">
      <c r="A30" s="81" t="s">
        <v>226</v>
      </c>
      <c r="B30" s="152"/>
      <c r="C30" s="82">
        <v>1</v>
      </c>
      <c r="D30" s="82">
        <v>1065.5999999999999</v>
      </c>
      <c r="E30" s="107">
        <v>952.32</v>
      </c>
      <c r="F30" s="110">
        <v>128</v>
      </c>
      <c r="G30" s="110">
        <v>1000</v>
      </c>
      <c r="H30" s="110">
        <v>10</v>
      </c>
      <c r="I30" s="110">
        <v>930</v>
      </c>
      <c r="J30" s="101">
        <v>968.57600000000002</v>
      </c>
      <c r="K30" s="102">
        <v>94</v>
      </c>
      <c r="L30" s="102">
        <v>100</v>
      </c>
      <c r="M30" s="102">
        <v>1</v>
      </c>
      <c r="N30" s="135">
        <f t="shared" si="0"/>
        <v>1.6783401612263746</v>
      </c>
    </row>
    <row r="31" spans="1:14" ht="15.75" thickBot="1" x14ac:dyDescent="0.3">
      <c r="A31" s="81" t="s">
        <v>227</v>
      </c>
      <c r="B31" s="152"/>
      <c r="C31" s="82">
        <v>4</v>
      </c>
      <c r="D31" s="82">
        <v>266.39999999999998</v>
      </c>
      <c r="E31" s="107">
        <v>240.64</v>
      </c>
      <c r="F31" s="110">
        <v>128</v>
      </c>
      <c r="G31" s="110">
        <v>1000</v>
      </c>
      <c r="H31" s="110">
        <v>10</v>
      </c>
      <c r="I31" s="110">
        <v>940</v>
      </c>
      <c r="J31" s="101">
        <v>244.72</v>
      </c>
      <c r="K31" s="102">
        <v>95</v>
      </c>
      <c r="L31" s="102">
        <v>100</v>
      </c>
      <c r="M31" s="102">
        <v>1</v>
      </c>
      <c r="N31" s="135">
        <f t="shared" si="0"/>
        <v>1.6672115070284459</v>
      </c>
    </row>
    <row r="32" spans="1:14" ht="15.75" thickBot="1" x14ac:dyDescent="0.3">
      <c r="A32" s="81" t="s">
        <v>228</v>
      </c>
      <c r="B32" s="152"/>
      <c r="C32" s="82">
        <v>4</v>
      </c>
      <c r="D32" s="82">
        <v>398.4</v>
      </c>
      <c r="E32" s="107">
        <v>343.65600000000001</v>
      </c>
      <c r="F32" s="110">
        <v>148</v>
      </c>
      <c r="G32" s="110">
        <v>1200</v>
      </c>
      <c r="H32" s="110">
        <v>3</v>
      </c>
      <c r="I32" s="110">
        <v>1161</v>
      </c>
      <c r="J32" s="101">
        <v>352.30399999999997</v>
      </c>
      <c r="K32" s="102">
        <v>388</v>
      </c>
      <c r="L32" s="102">
        <v>400</v>
      </c>
      <c r="M32" s="102">
        <v>1</v>
      </c>
      <c r="N32" s="135">
        <f t="shared" si="0"/>
        <v>2.4546982151777921</v>
      </c>
    </row>
    <row r="33" spans="1:14" ht="15.75" thickBot="1" x14ac:dyDescent="0.3">
      <c r="A33" s="81" t="s">
        <v>229</v>
      </c>
      <c r="B33" s="153"/>
      <c r="C33" s="82">
        <v>4</v>
      </c>
      <c r="D33" s="82">
        <v>1065.5999999999999</v>
      </c>
      <c r="E33" s="107">
        <v>993.81600000000003</v>
      </c>
      <c r="F33" s="110">
        <v>428</v>
      </c>
      <c r="G33" s="110">
        <v>1200</v>
      </c>
      <c r="H33" s="110">
        <v>3</v>
      </c>
      <c r="I33" s="110">
        <v>1161</v>
      </c>
      <c r="J33" s="101">
        <v>999.48800000000006</v>
      </c>
      <c r="K33" s="102">
        <v>388</v>
      </c>
      <c r="L33" s="102">
        <v>400</v>
      </c>
      <c r="M33" s="102">
        <v>1</v>
      </c>
      <c r="N33" s="135">
        <f t="shared" si="0"/>
        <v>0.56749055516424662</v>
      </c>
    </row>
    <row r="34" spans="1:14" ht="15.75" thickBot="1" x14ac:dyDescent="0.3">
      <c r="A34" s="81" t="s">
        <v>230</v>
      </c>
      <c r="B34" s="151" t="s">
        <v>15</v>
      </c>
      <c r="C34" s="82">
        <v>1</v>
      </c>
      <c r="D34" s="82">
        <v>266.39999999999998</v>
      </c>
      <c r="E34" s="107">
        <v>184.32</v>
      </c>
      <c r="F34" s="110">
        <v>128</v>
      </c>
      <c r="G34" s="110">
        <v>250</v>
      </c>
      <c r="H34" s="110">
        <v>10</v>
      </c>
      <c r="I34" s="110">
        <v>180</v>
      </c>
      <c r="J34" s="101">
        <v>195.77600000000001</v>
      </c>
      <c r="K34" s="102">
        <v>19</v>
      </c>
      <c r="L34" s="102">
        <v>25</v>
      </c>
      <c r="M34" s="102">
        <v>1</v>
      </c>
      <c r="N34" s="135">
        <f t="shared" si="0"/>
        <v>5.8515854854527705</v>
      </c>
    </row>
    <row r="35" spans="1:14" ht="15.75" thickBot="1" x14ac:dyDescent="0.3">
      <c r="A35" s="81" t="s">
        <v>231</v>
      </c>
      <c r="B35" s="152"/>
      <c r="C35" s="82">
        <v>1</v>
      </c>
      <c r="D35" s="82">
        <v>398.4</v>
      </c>
      <c r="E35" s="107">
        <v>295.68</v>
      </c>
      <c r="F35" s="110">
        <v>44</v>
      </c>
      <c r="G35" s="110">
        <v>1000</v>
      </c>
      <c r="H35" s="110">
        <v>10</v>
      </c>
      <c r="I35" s="110">
        <v>840</v>
      </c>
      <c r="J35" s="101">
        <v>308.72000000000003</v>
      </c>
      <c r="K35" s="102">
        <v>85</v>
      </c>
      <c r="L35" s="102">
        <v>100</v>
      </c>
      <c r="M35" s="102">
        <v>1</v>
      </c>
      <c r="N35" s="135">
        <f t="shared" si="0"/>
        <v>4.2238922000518331</v>
      </c>
    </row>
    <row r="36" spans="1:14" ht="15.75" thickBot="1" x14ac:dyDescent="0.3">
      <c r="A36" s="81" t="s">
        <v>52</v>
      </c>
      <c r="B36" s="152"/>
      <c r="C36" s="82">
        <v>1</v>
      </c>
      <c r="D36" s="82">
        <v>1065.5999999999999</v>
      </c>
      <c r="E36" s="107">
        <v>860.16</v>
      </c>
      <c r="F36" s="110">
        <v>128</v>
      </c>
      <c r="G36" s="110">
        <v>1000</v>
      </c>
      <c r="H36" s="110">
        <v>10</v>
      </c>
      <c r="I36" s="110">
        <v>840</v>
      </c>
      <c r="J36" s="101">
        <v>875.84</v>
      </c>
      <c r="K36" s="102">
        <v>85</v>
      </c>
      <c r="L36" s="102">
        <v>100</v>
      </c>
      <c r="M36" s="102">
        <v>1</v>
      </c>
      <c r="N36" s="135">
        <f t="shared" si="0"/>
        <v>1.7902813299232809</v>
      </c>
    </row>
    <row r="37" spans="1:14" ht="15.75" thickBot="1" x14ac:dyDescent="0.3">
      <c r="A37" s="81" t="s">
        <v>232</v>
      </c>
      <c r="B37" s="152"/>
      <c r="C37" s="82">
        <v>4</v>
      </c>
      <c r="D37" s="82">
        <v>266.39999999999998</v>
      </c>
      <c r="E37" s="107">
        <v>220.16</v>
      </c>
      <c r="F37" s="110">
        <v>128</v>
      </c>
      <c r="G37" s="110">
        <v>1000</v>
      </c>
      <c r="H37" s="110">
        <v>10</v>
      </c>
      <c r="I37" s="110">
        <v>860</v>
      </c>
      <c r="J37" s="101">
        <v>224.11199999999999</v>
      </c>
      <c r="K37" s="102">
        <v>87</v>
      </c>
      <c r="L37" s="102">
        <v>100</v>
      </c>
      <c r="M37" s="102">
        <v>1</v>
      </c>
      <c r="N37" s="135">
        <f t="shared" si="0"/>
        <v>1.7634040122795738</v>
      </c>
    </row>
    <row r="38" spans="1:14" ht="15.75" thickBot="1" x14ac:dyDescent="0.3">
      <c r="A38" s="81" t="s">
        <v>233</v>
      </c>
      <c r="B38" s="152"/>
      <c r="C38" s="82">
        <v>4</v>
      </c>
      <c r="D38" s="82">
        <v>398.4</v>
      </c>
      <c r="E38" s="107">
        <v>321.45600000000002</v>
      </c>
      <c r="F38" s="110">
        <v>148</v>
      </c>
      <c r="G38" s="110">
        <v>1200</v>
      </c>
      <c r="H38" s="110">
        <v>3</v>
      </c>
      <c r="I38" s="110">
        <v>1086</v>
      </c>
      <c r="J38" s="101">
        <v>329.60399999999998</v>
      </c>
      <c r="K38" s="102">
        <v>363</v>
      </c>
      <c r="L38" s="102">
        <v>400</v>
      </c>
      <c r="M38" s="102">
        <v>1</v>
      </c>
      <c r="N38" s="135">
        <f t="shared" si="0"/>
        <v>2.4720573779444326</v>
      </c>
    </row>
    <row r="39" spans="1:14" ht="15.75" thickBot="1" x14ac:dyDescent="0.3">
      <c r="A39" s="81" t="s">
        <v>54</v>
      </c>
      <c r="B39" s="153"/>
      <c r="C39" s="82">
        <v>4</v>
      </c>
      <c r="D39" s="82">
        <v>1065.5999999999999</v>
      </c>
      <c r="E39" s="107">
        <v>929.61599999999999</v>
      </c>
      <c r="F39" s="110">
        <v>428</v>
      </c>
      <c r="G39" s="110">
        <v>1200</v>
      </c>
      <c r="H39" s="110">
        <v>3</v>
      </c>
      <c r="I39" s="110">
        <v>1086</v>
      </c>
      <c r="J39" s="101">
        <v>935.08799999999997</v>
      </c>
      <c r="K39" s="102">
        <v>363</v>
      </c>
      <c r="L39" s="102">
        <v>400</v>
      </c>
      <c r="M39" s="102">
        <v>1</v>
      </c>
      <c r="N39" s="135">
        <f t="shared" si="0"/>
        <v>0.58518556542271749</v>
      </c>
    </row>
    <row r="40" spans="1:14" ht="15.75" thickBot="1" x14ac:dyDescent="0.3">
      <c r="A40" s="81" t="s">
        <v>234</v>
      </c>
      <c r="B40" s="151" t="s">
        <v>150</v>
      </c>
      <c r="C40" s="82">
        <v>1</v>
      </c>
      <c r="D40" s="82">
        <v>266.39999999999998</v>
      </c>
      <c r="E40" s="107">
        <v>153.6</v>
      </c>
      <c r="F40" s="110">
        <v>128</v>
      </c>
      <c r="G40" s="110">
        <v>250</v>
      </c>
      <c r="H40" s="110">
        <v>10</v>
      </c>
      <c r="I40" s="110">
        <v>150</v>
      </c>
      <c r="J40" s="101">
        <v>164.864</v>
      </c>
      <c r="K40" s="102">
        <v>16</v>
      </c>
      <c r="L40" s="102">
        <v>25</v>
      </c>
      <c r="M40" s="102">
        <v>1</v>
      </c>
      <c r="N40" s="135">
        <f t="shared" si="0"/>
        <v>6.832298136645969</v>
      </c>
    </row>
    <row r="41" spans="1:14" ht="15.75" thickBot="1" x14ac:dyDescent="0.3">
      <c r="A41" s="81" t="s">
        <v>235</v>
      </c>
      <c r="B41" s="152"/>
      <c r="C41" s="82">
        <v>1</v>
      </c>
      <c r="D41" s="82">
        <v>398.4</v>
      </c>
      <c r="E41" s="107">
        <v>271.04000000000002</v>
      </c>
      <c r="F41" s="110">
        <v>44</v>
      </c>
      <c r="G41" s="110">
        <v>1000</v>
      </c>
      <c r="H41" s="110">
        <v>10</v>
      </c>
      <c r="I41" s="110">
        <v>770</v>
      </c>
      <c r="J41" s="101">
        <v>283.29599999999999</v>
      </c>
      <c r="K41" s="102">
        <v>78</v>
      </c>
      <c r="L41" s="102">
        <v>100</v>
      </c>
      <c r="M41" s="102">
        <v>1</v>
      </c>
      <c r="N41" s="135">
        <f t="shared" si="0"/>
        <v>4.3262171015474884</v>
      </c>
    </row>
    <row r="42" spans="1:14" ht="15.75" thickBot="1" x14ac:dyDescent="0.3">
      <c r="A42" s="81" t="s">
        <v>236</v>
      </c>
      <c r="B42" s="152"/>
      <c r="C42" s="82">
        <v>1</v>
      </c>
      <c r="D42" s="82">
        <v>1065.5999999999999</v>
      </c>
      <c r="E42" s="107">
        <v>788.48</v>
      </c>
      <c r="F42" s="110">
        <v>128</v>
      </c>
      <c r="G42" s="110">
        <v>1000</v>
      </c>
      <c r="H42" s="110">
        <v>10</v>
      </c>
      <c r="I42" s="110">
        <v>770</v>
      </c>
      <c r="J42" s="101">
        <v>803.71199999999999</v>
      </c>
      <c r="K42" s="102">
        <v>78</v>
      </c>
      <c r="L42" s="102">
        <v>100</v>
      </c>
      <c r="M42" s="102">
        <v>1</v>
      </c>
      <c r="N42" s="135">
        <f t="shared" si="0"/>
        <v>1.8952062430323264</v>
      </c>
    </row>
    <row r="43" spans="1:14" ht="15.75" thickBot="1" x14ac:dyDescent="0.3">
      <c r="A43" s="81" t="s">
        <v>237</v>
      </c>
      <c r="B43" s="152"/>
      <c r="C43" s="82">
        <v>4</v>
      </c>
      <c r="D43" s="82">
        <v>266.39999999999998</v>
      </c>
      <c r="E43" s="107">
        <v>199.68</v>
      </c>
      <c r="F43" s="110">
        <v>128</v>
      </c>
      <c r="G43" s="110">
        <v>1000</v>
      </c>
      <c r="H43" s="110">
        <v>10</v>
      </c>
      <c r="I43" s="110">
        <v>780</v>
      </c>
      <c r="J43" s="101">
        <v>203.50399999999999</v>
      </c>
      <c r="K43" s="102">
        <v>79</v>
      </c>
      <c r="L43" s="102">
        <v>100</v>
      </c>
      <c r="M43" s="102">
        <v>1</v>
      </c>
      <c r="N43" s="135">
        <f t="shared" si="0"/>
        <v>1.879078543910677</v>
      </c>
    </row>
    <row r="44" spans="1:14" ht="15.75" thickBot="1" x14ac:dyDescent="0.3">
      <c r="A44" s="81" t="s">
        <v>238</v>
      </c>
      <c r="B44" s="152"/>
      <c r="C44" s="82">
        <v>4</v>
      </c>
      <c r="D44" s="82">
        <v>398.4</v>
      </c>
      <c r="E44" s="107">
        <v>299.25599999999997</v>
      </c>
      <c r="F44" s="110">
        <v>148</v>
      </c>
      <c r="G44" s="110">
        <v>1200</v>
      </c>
      <c r="H44" s="110">
        <v>3</v>
      </c>
      <c r="I44" s="110">
        <v>1011</v>
      </c>
      <c r="J44" s="101">
        <v>306.904</v>
      </c>
      <c r="K44" s="102">
        <v>338</v>
      </c>
      <c r="L44" s="102">
        <v>400</v>
      </c>
      <c r="M44" s="102">
        <v>1</v>
      </c>
      <c r="N44" s="135">
        <f t="shared" si="0"/>
        <v>2.4919844641972815</v>
      </c>
    </row>
    <row r="45" spans="1:14" ht="15.75" thickBot="1" x14ac:dyDescent="0.3">
      <c r="A45" s="81" t="s">
        <v>239</v>
      </c>
      <c r="B45" s="153"/>
      <c r="C45" s="82">
        <v>4</v>
      </c>
      <c r="D45" s="82">
        <v>1065.5999999999999</v>
      </c>
      <c r="E45" s="107">
        <v>865.41600000000005</v>
      </c>
      <c r="F45" s="110">
        <v>428</v>
      </c>
      <c r="G45" s="110">
        <v>1200</v>
      </c>
      <c r="H45" s="110">
        <v>3</v>
      </c>
      <c r="I45" s="110">
        <v>1011</v>
      </c>
      <c r="J45" s="101">
        <v>870.68799999999999</v>
      </c>
      <c r="K45" s="102">
        <v>338</v>
      </c>
      <c r="L45" s="102">
        <v>400</v>
      </c>
      <c r="M45" s="102">
        <v>1</v>
      </c>
      <c r="N45" s="135">
        <f t="shared" si="0"/>
        <v>0.60549818074900941</v>
      </c>
    </row>
    <row r="46" spans="1:14" ht="15.75" thickBot="1" x14ac:dyDescent="0.3">
      <c r="A46" s="81" t="s">
        <v>240</v>
      </c>
      <c r="B46" s="151" t="s">
        <v>21</v>
      </c>
      <c r="C46" s="82">
        <v>1</v>
      </c>
      <c r="D46" s="82">
        <v>266.39999999999998</v>
      </c>
      <c r="E46" s="107">
        <v>112.64</v>
      </c>
      <c r="F46" s="110">
        <v>128</v>
      </c>
      <c r="G46" s="110">
        <v>250</v>
      </c>
      <c r="H46" s="110">
        <v>10</v>
      </c>
      <c r="I46" s="110">
        <v>110</v>
      </c>
      <c r="J46" s="101">
        <v>123.648</v>
      </c>
      <c r="K46" s="102">
        <v>12</v>
      </c>
      <c r="L46" s="102">
        <v>25</v>
      </c>
      <c r="M46" s="102">
        <v>1</v>
      </c>
      <c r="N46" s="135">
        <f t="shared" si="0"/>
        <v>8.9026915113871592</v>
      </c>
    </row>
    <row r="47" spans="1:14" ht="15.75" thickBot="1" x14ac:dyDescent="0.3">
      <c r="A47" s="81" t="s">
        <v>241</v>
      </c>
      <c r="B47" s="152"/>
      <c r="C47" s="82">
        <v>1</v>
      </c>
      <c r="D47" s="82">
        <v>398.4</v>
      </c>
      <c r="E47" s="107">
        <v>221.76</v>
      </c>
      <c r="F47" s="110">
        <v>44</v>
      </c>
      <c r="G47" s="110">
        <v>1000</v>
      </c>
      <c r="H47" s="110">
        <v>10</v>
      </c>
      <c r="I47" s="110">
        <v>630</v>
      </c>
      <c r="J47" s="101">
        <v>232.44800000000001</v>
      </c>
      <c r="K47" s="102">
        <v>64</v>
      </c>
      <c r="L47" s="102">
        <v>100</v>
      </c>
      <c r="M47" s="102">
        <v>1</v>
      </c>
      <c r="N47" s="135">
        <f t="shared" si="0"/>
        <v>4.5980176211453809</v>
      </c>
    </row>
    <row r="48" spans="1:14" ht="15.75" thickBot="1" x14ac:dyDescent="0.3">
      <c r="A48" s="81" t="s">
        <v>55</v>
      </c>
      <c r="B48" s="152"/>
      <c r="C48" s="82">
        <v>1</v>
      </c>
      <c r="D48" s="82">
        <v>1065.5999999999999</v>
      </c>
      <c r="E48" s="107">
        <v>645.12</v>
      </c>
      <c r="F48" s="110">
        <v>128</v>
      </c>
      <c r="G48" s="110">
        <v>1000</v>
      </c>
      <c r="H48" s="110">
        <v>10</v>
      </c>
      <c r="I48" s="110">
        <v>630</v>
      </c>
      <c r="J48" s="101">
        <v>659.45600000000002</v>
      </c>
      <c r="K48" s="102">
        <v>64</v>
      </c>
      <c r="L48" s="102">
        <v>100</v>
      </c>
      <c r="M48" s="102">
        <v>1</v>
      </c>
      <c r="N48" s="135">
        <f t="shared" si="0"/>
        <v>2.1739130434782625</v>
      </c>
    </row>
    <row r="49" spans="1:14" ht="15.75" thickBot="1" x14ac:dyDescent="0.3">
      <c r="A49" s="81" t="s">
        <v>242</v>
      </c>
      <c r="B49" s="152"/>
      <c r="C49" s="82">
        <v>4</v>
      </c>
      <c r="D49" s="82">
        <v>266.39999999999998</v>
      </c>
      <c r="E49" s="107">
        <v>166.4</v>
      </c>
      <c r="F49" s="110">
        <v>128</v>
      </c>
      <c r="G49" s="110">
        <v>1000</v>
      </c>
      <c r="H49" s="110">
        <v>10</v>
      </c>
      <c r="I49" s="110">
        <v>650</v>
      </c>
      <c r="J49" s="101">
        <v>170.01599999999999</v>
      </c>
      <c r="K49" s="102">
        <v>66</v>
      </c>
      <c r="L49" s="102">
        <v>100</v>
      </c>
      <c r="M49" s="102">
        <v>1</v>
      </c>
      <c r="N49" s="135">
        <f t="shared" si="0"/>
        <v>2.1268586485977705</v>
      </c>
    </row>
    <row r="50" spans="1:14" ht="15.75" thickBot="1" x14ac:dyDescent="0.3">
      <c r="A50" s="81" t="s">
        <v>243</v>
      </c>
      <c r="B50" s="152"/>
      <c r="C50" s="82">
        <v>4</v>
      </c>
      <c r="D50" s="82">
        <v>398.4</v>
      </c>
      <c r="E50" s="107">
        <v>257.52</v>
      </c>
      <c r="F50" s="110">
        <v>148</v>
      </c>
      <c r="G50" s="110">
        <v>1200</v>
      </c>
      <c r="H50" s="110">
        <v>3</v>
      </c>
      <c r="I50" s="110">
        <v>870</v>
      </c>
      <c r="J50" s="101">
        <v>265.13600000000002</v>
      </c>
      <c r="K50" s="102">
        <v>292</v>
      </c>
      <c r="L50" s="102">
        <v>400</v>
      </c>
      <c r="M50" s="102">
        <v>1</v>
      </c>
      <c r="N50" s="135">
        <f t="shared" si="0"/>
        <v>2.8724880815883327</v>
      </c>
    </row>
    <row r="51" spans="1:14" ht="15.75" thickBot="1" x14ac:dyDescent="0.3">
      <c r="A51" s="81" t="s">
        <v>57</v>
      </c>
      <c r="B51" s="153"/>
      <c r="C51" s="82">
        <v>4</v>
      </c>
      <c r="D51" s="82">
        <v>1065.5999999999999</v>
      </c>
      <c r="E51" s="107">
        <v>744.72</v>
      </c>
      <c r="F51" s="110">
        <v>428</v>
      </c>
      <c r="G51" s="110">
        <v>1200</v>
      </c>
      <c r="H51" s="110">
        <v>3</v>
      </c>
      <c r="I51" s="110">
        <v>870</v>
      </c>
      <c r="J51" s="101">
        <v>752.19200000000001</v>
      </c>
      <c r="K51" s="102">
        <v>292</v>
      </c>
      <c r="L51" s="102">
        <v>400</v>
      </c>
      <c r="M51" s="102">
        <v>1</v>
      </c>
      <c r="N51" s="135">
        <f t="shared" si="0"/>
        <v>0.99336339657959405</v>
      </c>
    </row>
    <row r="52" spans="1:14" ht="15.75" thickBot="1" x14ac:dyDescent="0.3">
      <c r="A52" s="84" t="s">
        <v>360</v>
      </c>
      <c r="B52" s="154" t="s">
        <v>73</v>
      </c>
      <c r="C52" s="85">
        <v>2</v>
      </c>
      <c r="D52" s="85">
        <v>266.39999999999998</v>
      </c>
      <c r="E52" s="107">
        <v>225.28</v>
      </c>
      <c r="F52" s="110">
        <v>128</v>
      </c>
      <c r="G52" s="110">
        <v>500</v>
      </c>
      <c r="H52" s="110">
        <v>10</v>
      </c>
      <c r="I52" s="110">
        <v>440</v>
      </c>
      <c r="J52" s="101">
        <v>231.84</v>
      </c>
      <c r="K52" s="102">
        <v>45</v>
      </c>
      <c r="L52" s="102">
        <v>50</v>
      </c>
      <c r="M52" s="102">
        <v>1</v>
      </c>
      <c r="N52" s="135">
        <f t="shared" si="0"/>
        <v>2.8295376121463089</v>
      </c>
    </row>
    <row r="53" spans="1:14" ht="15.75" thickBot="1" x14ac:dyDescent="0.3">
      <c r="A53" s="86" t="s">
        <v>361</v>
      </c>
      <c r="B53" s="155"/>
      <c r="C53" s="87">
        <v>2</v>
      </c>
      <c r="D53" s="87">
        <v>398.4</v>
      </c>
      <c r="E53" s="107">
        <v>317.952</v>
      </c>
      <c r="F53" s="110">
        <v>72</v>
      </c>
      <c r="G53" s="110">
        <v>1200</v>
      </c>
      <c r="H53" s="110">
        <v>6</v>
      </c>
      <c r="I53" s="110">
        <v>1104</v>
      </c>
      <c r="J53" s="101">
        <v>334.14400000000001</v>
      </c>
      <c r="K53" s="102">
        <v>184</v>
      </c>
      <c r="L53" s="102">
        <v>200</v>
      </c>
      <c r="M53" s="102">
        <v>1</v>
      </c>
      <c r="N53" s="135">
        <f t="shared" si="0"/>
        <v>4.8458149779735704</v>
      </c>
    </row>
    <row r="54" spans="1:14" ht="15.75" thickBot="1" x14ac:dyDescent="0.3">
      <c r="A54" s="86" t="s">
        <v>362</v>
      </c>
      <c r="B54" s="156"/>
      <c r="C54" s="87">
        <v>2</v>
      </c>
      <c r="D54" s="87">
        <v>1065.5999999999999</v>
      </c>
      <c r="E54" s="107">
        <v>936.19200000000001</v>
      </c>
      <c r="F54" s="110">
        <v>212</v>
      </c>
      <c r="G54" s="110">
        <v>1200</v>
      </c>
      <c r="H54" s="110">
        <v>6</v>
      </c>
      <c r="I54" s="110">
        <v>1104</v>
      </c>
      <c r="J54" s="101">
        <v>947.96799999999996</v>
      </c>
      <c r="K54" s="102">
        <v>184</v>
      </c>
      <c r="L54" s="102">
        <v>200</v>
      </c>
      <c r="M54" s="102">
        <v>1</v>
      </c>
      <c r="N54" s="135">
        <f t="shared" si="0"/>
        <v>1.2422360248447157</v>
      </c>
    </row>
    <row r="55" spans="1:14" ht="15.75" thickBot="1" x14ac:dyDescent="0.3">
      <c r="A55" s="86" t="s">
        <v>363</v>
      </c>
      <c r="B55" s="154" t="s">
        <v>84</v>
      </c>
      <c r="C55" s="87">
        <v>2</v>
      </c>
      <c r="D55" s="87">
        <v>266.39999999999998</v>
      </c>
      <c r="E55" s="107">
        <v>189.44</v>
      </c>
      <c r="F55" s="110">
        <v>128</v>
      </c>
      <c r="G55" s="110">
        <v>500</v>
      </c>
      <c r="H55" s="110">
        <v>10</v>
      </c>
      <c r="I55" s="110">
        <v>370</v>
      </c>
      <c r="J55" s="101">
        <v>195.77600000000001</v>
      </c>
      <c r="K55" s="102">
        <v>38</v>
      </c>
      <c r="L55" s="102">
        <v>50</v>
      </c>
      <c r="M55" s="102">
        <v>1</v>
      </c>
      <c r="N55" s="135">
        <f t="shared" si="0"/>
        <v>3.2363517489375675</v>
      </c>
    </row>
    <row r="56" spans="1:14" ht="15.75" thickBot="1" x14ac:dyDescent="0.3">
      <c r="A56" s="86" t="s">
        <v>364</v>
      </c>
      <c r="B56" s="155"/>
      <c r="C56" s="87">
        <v>2</v>
      </c>
      <c r="D56" s="87">
        <v>398.4</v>
      </c>
      <c r="E56" s="107">
        <v>284.928</v>
      </c>
      <c r="F56" s="110">
        <v>64</v>
      </c>
      <c r="G56" s="110">
        <v>1400</v>
      </c>
      <c r="H56" s="110">
        <v>7</v>
      </c>
      <c r="I56" s="110">
        <v>1113</v>
      </c>
      <c r="J56" s="101">
        <v>288.74400000000003</v>
      </c>
      <c r="K56" s="102">
        <v>159</v>
      </c>
      <c r="L56" s="102">
        <v>200</v>
      </c>
      <c r="M56" s="102">
        <v>1</v>
      </c>
      <c r="N56" s="135">
        <f t="shared" si="0"/>
        <v>1.3215859030837109</v>
      </c>
    </row>
    <row r="57" spans="1:14" ht="15.75" thickBot="1" x14ac:dyDescent="0.3">
      <c r="A57" s="86" t="s">
        <v>365</v>
      </c>
      <c r="B57" s="156"/>
      <c r="C57" s="87">
        <v>2</v>
      </c>
      <c r="D57" s="87">
        <v>1065.5999999999999</v>
      </c>
      <c r="E57" s="107">
        <v>819.16800000000001</v>
      </c>
      <c r="F57" s="110">
        <v>184</v>
      </c>
      <c r="G57" s="110">
        <v>1400</v>
      </c>
      <c r="H57" s="110">
        <v>7</v>
      </c>
      <c r="I57" s="110">
        <v>1113</v>
      </c>
      <c r="J57" s="101">
        <v>819.16800000000001</v>
      </c>
      <c r="K57" s="102">
        <v>159</v>
      </c>
      <c r="L57" s="102">
        <v>200</v>
      </c>
      <c r="M57" s="102">
        <v>1</v>
      </c>
      <c r="N57" s="135">
        <f t="shared" si="0"/>
        <v>0</v>
      </c>
    </row>
    <row r="58" spans="1:14" ht="15.75" thickBot="1" x14ac:dyDescent="0.3">
      <c r="A58" s="86" t="s">
        <v>366</v>
      </c>
      <c r="B58" s="154" t="s">
        <v>90</v>
      </c>
      <c r="C58" s="87">
        <v>2</v>
      </c>
      <c r="D58" s="87">
        <v>266.39999999999998</v>
      </c>
      <c r="E58" s="107">
        <v>163.84</v>
      </c>
      <c r="F58" s="110">
        <v>128</v>
      </c>
      <c r="G58" s="110">
        <v>500</v>
      </c>
      <c r="H58" s="110">
        <v>10</v>
      </c>
      <c r="I58" s="110">
        <v>320</v>
      </c>
      <c r="J58" s="101">
        <v>170.01599999999999</v>
      </c>
      <c r="K58" s="102">
        <v>33</v>
      </c>
      <c r="L58" s="102">
        <v>50</v>
      </c>
      <c r="M58" s="102">
        <v>1</v>
      </c>
      <c r="N58" s="135">
        <f t="shared" si="0"/>
        <v>3.6325992847731907</v>
      </c>
    </row>
    <row r="59" spans="1:14" ht="15.75" thickBot="1" x14ac:dyDescent="0.3">
      <c r="A59" s="86" t="s">
        <v>367</v>
      </c>
      <c r="B59" s="155"/>
      <c r="C59" s="87">
        <v>2</v>
      </c>
      <c r="D59" s="87">
        <v>398.4</v>
      </c>
      <c r="E59" s="107">
        <v>243.71199999999999</v>
      </c>
      <c r="F59" s="110">
        <v>56</v>
      </c>
      <c r="G59" s="110">
        <v>1600</v>
      </c>
      <c r="H59" s="110">
        <v>8</v>
      </c>
      <c r="I59" s="110">
        <v>1088</v>
      </c>
      <c r="J59" s="101">
        <v>248.792</v>
      </c>
      <c r="K59" s="102">
        <v>137</v>
      </c>
      <c r="L59" s="102">
        <v>200</v>
      </c>
      <c r="M59" s="102">
        <v>1</v>
      </c>
      <c r="N59" s="135">
        <f t="shared" si="0"/>
        <v>2.0418662979517075</v>
      </c>
    </row>
    <row r="60" spans="1:14" ht="15.75" thickBot="1" x14ac:dyDescent="0.3">
      <c r="A60" s="86" t="s">
        <v>368</v>
      </c>
      <c r="B60" s="156"/>
      <c r="C60" s="87">
        <v>2</v>
      </c>
      <c r="D60" s="87">
        <v>1065.5999999999999</v>
      </c>
      <c r="E60" s="107">
        <v>696.32</v>
      </c>
      <c r="F60" s="110">
        <v>160</v>
      </c>
      <c r="G60" s="110">
        <v>1600</v>
      </c>
      <c r="H60" s="110">
        <v>8</v>
      </c>
      <c r="I60" s="110">
        <v>1088</v>
      </c>
      <c r="J60" s="101">
        <v>705.82399999999996</v>
      </c>
      <c r="K60" s="102">
        <v>137</v>
      </c>
      <c r="L60" s="102">
        <v>200</v>
      </c>
      <c r="M60" s="102">
        <v>1</v>
      </c>
      <c r="N60" s="135">
        <f t="shared" si="0"/>
        <v>1.3465113116017458</v>
      </c>
    </row>
    <row r="61" spans="1:14" ht="15.75" thickBot="1" x14ac:dyDescent="0.3">
      <c r="A61" s="86" t="s">
        <v>369</v>
      </c>
      <c r="B61" s="154" t="s">
        <v>12</v>
      </c>
      <c r="C61" s="87">
        <v>2</v>
      </c>
      <c r="D61" s="83">
        <v>266.39999999999998</v>
      </c>
      <c r="E61" s="107">
        <v>122.88</v>
      </c>
      <c r="F61" s="110">
        <v>128</v>
      </c>
      <c r="G61" s="110">
        <v>500</v>
      </c>
      <c r="H61" s="110">
        <v>10</v>
      </c>
      <c r="I61" s="110">
        <v>240</v>
      </c>
      <c r="J61" s="101">
        <v>128.80000000000001</v>
      </c>
      <c r="K61" s="102">
        <v>25</v>
      </c>
      <c r="L61" s="102">
        <v>50</v>
      </c>
      <c r="M61" s="102">
        <v>1</v>
      </c>
      <c r="N61" s="135">
        <f t="shared" si="0"/>
        <v>4.5962732919254776</v>
      </c>
    </row>
    <row r="62" spans="1:14" ht="15.75" thickBot="1" x14ac:dyDescent="0.3">
      <c r="A62" s="86" t="s">
        <v>370</v>
      </c>
      <c r="B62" s="155"/>
      <c r="C62" s="87">
        <v>2</v>
      </c>
      <c r="D62" s="83">
        <v>398.4</v>
      </c>
      <c r="E62" s="107">
        <v>183.04</v>
      </c>
      <c r="F62" s="110">
        <v>44</v>
      </c>
      <c r="G62" s="110">
        <v>2000</v>
      </c>
      <c r="H62" s="110">
        <v>10</v>
      </c>
      <c r="I62" s="110">
        <v>1040</v>
      </c>
      <c r="J62" s="101">
        <v>190.68</v>
      </c>
      <c r="K62" s="102">
        <v>105</v>
      </c>
      <c r="L62" s="102">
        <v>200</v>
      </c>
      <c r="M62" s="102">
        <v>1</v>
      </c>
      <c r="N62" s="135">
        <f t="shared" si="0"/>
        <v>4.0067128172855124</v>
      </c>
    </row>
    <row r="63" spans="1:14" ht="15.75" thickBot="1" x14ac:dyDescent="0.3">
      <c r="A63" s="86" t="s">
        <v>50</v>
      </c>
      <c r="B63" s="156"/>
      <c r="C63" s="87">
        <v>2</v>
      </c>
      <c r="D63" s="83">
        <v>1065.5999999999999</v>
      </c>
      <c r="E63" s="107">
        <v>532.48</v>
      </c>
      <c r="F63" s="110">
        <v>128</v>
      </c>
      <c r="G63" s="110">
        <v>2000</v>
      </c>
      <c r="H63" s="110">
        <v>10</v>
      </c>
      <c r="I63" s="110">
        <v>1040</v>
      </c>
      <c r="J63" s="101">
        <v>540.96</v>
      </c>
      <c r="K63" s="102">
        <v>105</v>
      </c>
      <c r="L63" s="102">
        <v>200</v>
      </c>
      <c r="M63" s="102">
        <v>1</v>
      </c>
      <c r="N63" s="135">
        <f t="shared" si="0"/>
        <v>1.5675835551611981</v>
      </c>
    </row>
    <row r="64" spans="1:14" ht="15.75" thickBot="1" x14ac:dyDescent="0.3">
      <c r="A64" s="86" t="s">
        <v>371</v>
      </c>
      <c r="B64" s="154" t="s">
        <v>140</v>
      </c>
      <c r="C64" s="87">
        <v>2</v>
      </c>
      <c r="D64" s="87">
        <v>266.39999999999998</v>
      </c>
      <c r="E64" s="107">
        <v>230.4</v>
      </c>
      <c r="F64" s="110">
        <v>128</v>
      </c>
      <c r="G64" s="110">
        <v>500</v>
      </c>
      <c r="H64" s="110">
        <v>10</v>
      </c>
      <c r="I64" s="110">
        <v>450</v>
      </c>
      <c r="J64" s="101">
        <v>236.99199999999999</v>
      </c>
      <c r="K64" s="102">
        <v>46</v>
      </c>
      <c r="L64" s="102">
        <v>50</v>
      </c>
      <c r="M64" s="102">
        <v>1</v>
      </c>
      <c r="N64" s="135">
        <f t="shared" si="0"/>
        <v>2.7815284904131721</v>
      </c>
    </row>
    <row r="65" spans="1:14" ht="15.75" thickBot="1" x14ac:dyDescent="0.3">
      <c r="A65" s="86" t="s">
        <v>372</v>
      </c>
      <c r="B65" s="155"/>
      <c r="C65" s="87">
        <v>2</v>
      </c>
      <c r="D65" s="87">
        <v>398.4</v>
      </c>
      <c r="E65" s="107">
        <v>330.048</v>
      </c>
      <c r="F65" s="108">
        <v>72</v>
      </c>
      <c r="G65" s="108">
        <v>1200</v>
      </c>
      <c r="H65" s="108">
        <v>6</v>
      </c>
      <c r="I65" s="109">
        <v>1146</v>
      </c>
      <c r="J65" s="101">
        <v>348.67200000000003</v>
      </c>
      <c r="K65" s="103">
        <v>192</v>
      </c>
      <c r="L65" s="121">
        <v>200</v>
      </c>
      <c r="M65" s="121">
        <v>1</v>
      </c>
      <c r="N65" s="135">
        <f t="shared" si="0"/>
        <v>5.3414096916299627</v>
      </c>
    </row>
    <row r="66" spans="1:14" ht="15.75" thickBot="1" x14ac:dyDescent="0.3">
      <c r="A66" s="86" t="s">
        <v>373</v>
      </c>
      <c r="B66" s="156"/>
      <c r="C66" s="87">
        <v>2</v>
      </c>
      <c r="D66" s="87">
        <v>1065.5999999999999</v>
      </c>
      <c r="E66" s="107">
        <v>971.80799999999999</v>
      </c>
      <c r="F66" s="108">
        <v>212</v>
      </c>
      <c r="G66" s="108">
        <v>1200</v>
      </c>
      <c r="H66" s="108">
        <v>6</v>
      </c>
      <c r="I66" s="109">
        <v>1146</v>
      </c>
      <c r="J66" s="101">
        <v>989.18399999999997</v>
      </c>
      <c r="K66" s="103">
        <v>192</v>
      </c>
      <c r="L66" s="121">
        <v>200</v>
      </c>
      <c r="M66" s="121">
        <v>1</v>
      </c>
      <c r="N66" s="135">
        <f t="shared" si="0"/>
        <v>1.7565993788819851</v>
      </c>
    </row>
    <row r="67" spans="1:14" ht="15.75" thickBot="1" x14ac:dyDescent="0.3">
      <c r="A67" s="86" t="s">
        <v>374</v>
      </c>
      <c r="B67" s="154" t="s">
        <v>15</v>
      </c>
      <c r="C67" s="87">
        <v>2</v>
      </c>
      <c r="D67" s="87">
        <v>266.39999999999998</v>
      </c>
      <c r="E67" s="107">
        <v>204.8</v>
      </c>
      <c r="F67" s="108">
        <v>128</v>
      </c>
      <c r="G67" s="108">
        <v>500</v>
      </c>
      <c r="H67" s="108">
        <v>10</v>
      </c>
      <c r="I67" s="109">
        <v>400</v>
      </c>
      <c r="J67" s="101">
        <v>211.232</v>
      </c>
      <c r="K67" s="103">
        <v>41</v>
      </c>
      <c r="L67" s="121">
        <v>50</v>
      </c>
      <c r="M67" s="121">
        <v>1</v>
      </c>
      <c r="N67" s="135">
        <f t="shared" si="0"/>
        <v>3.0449931828510777</v>
      </c>
    </row>
    <row r="68" spans="1:14" ht="15.75" thickBot="1" x14ac:dyDescent="0.3">
      <c r="A68" s="86" t="s">
        <v>375</v>
      </c>
      <c r="B68" s="155"/>
      <c r="C68" s="87">
        <v>2</v>
      </c>
      <c r="D68" s="87">
        <v>398.4</v>
      </c>
      <c r="E68" s="107">
        <v>305.85599999999999</v>
      </c>
      <c r="F68" s="108">
        <v>72</v>
      </c>
      <c r="G68" s="108">
        <v>1200</v>
      </c>
      <c r="H68" s="108">
        <v>6</v>
      </c>
      <c r="I68" s="109">
        <v>1062</v>
      </c>
      <c r="J68" s="101">
        <v>321.43200000000002</v>
      </c>
      <c r="K68" s="103">
        <v>177</v>
      </c>
      <c r="L68" s="121">
        <v>200</v>
      </c>
      <c r="M68" s="121">
        <v>1</v>
      </c>
      <c r="N68" s="135">
        <f t="shared" si="0"/>
        <v>4.8458149779735749</v>
      </c>
    </row>
    <row r="69" spans="1:14" ht="15.75" thickBot="1" x14ac:dyDescent="0.3">
      <c r="A69" s="86" t="s">
        <v>53</v>
      </c>
      <c r="B69" s="156"/>
      <c r="C69" s="87">
        <v>2</v>
      </c>
      <c r="D69" s="87">
        <v>1065.5999999999999</v>
      </c>
      <c r="E69" s="107">
        <v>900.57600000000002</v>
      </c>
      <c r="F69" s="108">
        <v>212</v>
      </c>
      <c r="G69" s="108">
        <v>1200</v>
      </c>
      <c r="H69" s="108">
        <v>6</v>
      </c>
      <c r="I69" s="109">
        <v>1062</v>
      </c>
      <c r="J69" s="101">
        <v>911.904</v>
      </c>
      <c r="K69" s="103">
        <v>177</v>
      </c>
      <c r="L69" s="121">
        <v>200</v>
      </c>
      <c r="M69" s="121">
        <v>1</v>
      </c>
      <c r="N69" s="135">
        <f t="shared" ref="N69:N75" si="1">100*(J69-E69)/J69</f>
        <v>1.2422360248447177</v>
      </c>
    </row>
    <row r="70" spans="1:14" ht="15.75" thickBot="1" x14ac:dyDescent="0.3">
      <c r="A70" s="86" t="s">
        <v>376</v>
      </c>
      <c r="B70" s="154" t="s">
        <v>150</v>
      </c>
      <c r="C70" s="87">
        <v>2</v>
      </c>
      <c r="D70" s="87">
        <v>266.39999999999998</v>
      </c>
      <c r="E70" s="107">
        <v>184.32</v>
      </c>
      <c r="F70" s="110">
        <v>128</v>
      </c>
      <c r="G70" s="110">
        <v>500</v>
      </c>
      <c r="H70" s="110">
        <v>10</v>
      </c>
      <c r="I70" s="110">
        <v>360</v>
      </c>
      <c r="J70" s="101">
        <v>190.624</v>
      </c>
      <c r="K70" s="102">
        <v>37</v>
      </c>
      <c r="L70" s="102">
        <v>50</v>
      </c>
      <c r="M70" s="102">
        <v>1</v>
      </c>
      <c r="N70" s="135">
        <f t="shared" si="1"/>
        <v>3.3070337418163516</v>
      </c>
    </row>
    <row r="71" spans="1:14" ht="15.75" thickBot="1" x14ac:dyDescent="0.3">
      <c r="A71" s="86" t="s">
        <v>377</v>
      </c>
      <c r="B71" s="155"/>
      <c r="C71" s="87">
        <v>2</v>
      </c>
      <c r="D71" s="87">
        <v>398.4</v>
      </c>
      <c r="E71" s="107">
        <v>290.30399999999997</v>
      </c>
      <c r="F71" s="110">
        <v>64</v>
      </c>
      <c r="G71" s="110">
        <v>1400</v>
      </c>
      <c r="H71" s="110">
        <v>7</v>
      </c>
      <c r="I71" s="110">
        <v>1134</v>
      </c>
      <c r="J71" s="101">
        <v>296.00799999999998</v>
      </c>
      <c r="K71" s="102">
        <v>163</v>
      </c>
      <c r="L71" s="102">
        <v>200</v>
      </c>
      <c r="M71" s="102">
        <v>1</v>
      </c>
      <c r="N71" s="135">
        <f t="shared" si="1"/>
        <v>1.926974946623067</v>
      </c>
    </row>
    <row r="72" spans="1:14" ht="15.75" thickBot="1" x14ac:dyDescent="0.3">
      <c r="A72" s="86" t="s">
        <v>378</v>
      </c>
      <c r="B72" s="156"/>
      <c r="C72" s="87">
        <v>2</v>
      </c>
      <c r="D72" s="87">
        <v>1065.5999999999999</v>
      </c>
      <c r="E72" s="107">
        <v>834.62400000000002</v>
      </c>
      <c r="F72" s="110">
        <v>184</v>
      </c>
      <c r="G72" s="110">
        <v>1400</v>
      </c>
      <c r="H72" s="110">
        <v>7</v>
      </c>
      <c r="I72" s="110">
        <v>1134</v>
      </c>
      <c r="J72" s="101">
        <v>839.77599999999995</v>
      </c>
      <c r="K72" s="102">
        <v>163</v>
      </c>
      <c r="L72" s="102">
        <v>200</v>
      </c>
      <c r="M72" s="102">
        <v>1</v>
      </c>
      <c r="N72" s="135">
        <f t="shared" si="1"/>
        <v>0.61349693251532911</v>
      </c>
    </row>
    <row r="73" spans="1:14" ht="15.75" thickBot="1" x14ac:dyDescent="0.3">
      <c r="A73" s="86" t="s">
        <v>379</v>
      </c>
      <c r="B73" s="154" t="s">
        <v>21</v>
      </c>
      <c r="C73" s="87">
        <v>2</v>
      </c>
      <c r="D73" s="87">
        <v>266.39999999999998</v>
      </c>
      <c r="E73" s="107">
        <v>148.47999999999999</v>
      </c>
      <c r="F73" s="110">
        <v>128</v>
      </c>
      <c r="G73" s="110">
        <v>500</v>
      </c>
      <c r="H73" s="110">
        <v>10</v>
      </c>
      <c r="I73" s="110">
        <v>290</v>
      </c>
      <c r="J73" s="101">
        <v>154.56</v>
      </c>
      <c r="K73" s="102">
        <v>30</v>
      </c>
      <c r="L73" s="102">
        <v>50</v>
      </c>
      <c r="M73" s="102">
        <v>1</v>
      </c>
      <c r="N73" s="135">
        <f t="shared" si="1"/>
        <v>3.9337474120082896</v>
      </c>
    </row>
    <row r="74" spans="1:14" ht="15.75" thickBot="1" x14ac:dyDescent="0.3">
      <c r="A74" s="86" t="s">
        <v>380</v>
      </c>
      <c r="B74" s="155"/>
      <c r="C74" s="87">
        <v>2</v>
      </c>
      <c r="D74" s="87">
        <v>398.4</v>
      </c>
      <c r="E74" s="107">
        <v>245.50399999999999</v>
      </c>
      <c r="F74" s="110">
        <v>56</v>
      </c>
      <c r="G74" s="110">
        <v>1600</v>
      </c>
      <c r="H74" s="110">
        <v>8</v>
      </c>
      <c r="I74" s="110">
        <v>1096</v>
      </c>
      <c r="J74" s="101">
        <v>250.608</v>
      </c>
      <c r="K74" s="102">
        <v>138</v>
      </c>
      <c r="L74" s="102">
        <v>200</v>
      </c>
      <c r="M74" s="102">
        <v>1</v>
      </c>
      <c r="N74" s="135">
        <f t="shared" si="1"/>
        <v>2.0366468748004904</v>
      </c>
    </row>
    <row r="75" spans="1:14" ht="15.75" thickBot="1" x14ac:dyDescent="0.3">
      <c r="A75" s="86" t="s">
        <v>56</v>
      </c>
      <c r="B75" s="156"/>
      <c r="C75" s="87">
        <v>2</v>
      </c>
      <c r="D75" s="87">
        <v>1065.5999999999999</v>
      </c>
      <c r="E75" s="107">
        <v>701.44</v>
      </c>
      <c r="F75" s="110">
        <v>160</v>
      </c>
      <c r="G75" s="110">
        <v>1600</v>
      </c>
      <c r="H75" s="110">
        <v>8</v>
      </c>
      <c r="I75" s="110">
        <v>1096</v>
      </c>
      <c r="J75" s="101">
        <v>710.976</v>
      </c>
      <c r="K75" s="102">
        <v>138</v>
      </c>
      <c r="L75" s="102">
        <v>200</v>
      </c>
      <c r="M75" s="102">
        <v>1</v>
      </c>
      <c r="N75" s="135">
        <f t="shared" si="1"/>
        <v>1.3412548384192919</v>
      </c>
    </row>
  </sheetData>
  <mergeCells count="26">
    <mergeCell ref="N1:N3"/>
    <mergeCell ref="A1:A3"/>
    <mergeCell ref="B1:B3"/>
    <mergeCell ref="F1:F3"/>
    <mergeCell ref="L1:L3"/>
    <mergeCell ref="M1:M3"/>
    <mergeCell ref="G1:G3"/>
    <mergeCell ref="H1:H3"/>
    <mergeCell ref="K1:K3"/>
    <mergeCell ref="I1:I3"/>
    <mergeCell ref="B73:B75"/>
    <mergeCell ref="B64:B66"/>
    <mergeCell ref="B46:B51"/>
    <mergeCell ref="B4:B9"/>
    <mergeCell ref="B10:B15"/>
    <mergeCell ref="B16:B21"/>
    <mergeCell ref="B70:B72"/>
    <mergeCell ref="B22:B27"/>
    <mergeCell ref="B28:B33"/>
    <mergeCell ref="B34:B39"/>
    <mergeCell ref="B52:B54"/>
    <mergeCell ref="B61:B63"/>
    <mergeCell ref="B40:B45"/>
    <mergeCell ref="B67:B69"/>
    <mergeCell ref="B55:B57"/>
    <mergeCell ref="B58:B60"/>
  </mergeCells>
  <conditionalFormatting sqref="J4:J6 J10:J75">
    <cfRule type="expression" dxfId="3" priority="12">
      <formula>NOT(EXACT(J4,#REF!))</formula>
    </cfRule>
  </conditionalFormatting>
  <conditionalFormatting sqref="J7:J9">
    <cfRule type="expression" dxfId="2" priority="1">
      <formula>NOT(EXACT(J7,#REF!))</formula>
    </cfRule>
  </conditionalFormatting>
  <pageMargins left="0.7" right="0.7" top="0.75" bottom="0.75" header="0.3" footer="0.3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/>
  </sheetViews>
  <sheetFormatPr defaultColWidth="9.125" defaultRowHeight="15" x14ac:dyDescent="0.25"/>
  <cols>
    <col min="1" max="1" width="8.375" style="36" bestFit="1" customWidth="1"/>
    <col min="2" max="2" width="14.625" style="36" bestFit="1" customWidth="1"/>
    <col min="3" max="3" width="14.125" style="36" bestFit="1" customWidth="1"/>
    <col min="4" max="4" width="8.625" style="36" bestFit="1" customWidth="1"/>
    <col min="5" max="5" width="10.5" style="36" bestFit="1" customWidth="1"/>
    <col min="6" max="6" width="3.875" style="36" bestFit="1" customWidth="1"/>
    <col min="7" max="7" width="7.875" style="36" bestFit="1" customWidth="1"/>
    <col min="8" max="8" width="3.875" style="36" bestFit="1" customWidth="1"/>
    <col min="9" max="9" width="5.5" style="36" bestFit="1" customWidth="1"/>
    <col min="10" max="10" width="10.625" style="36" customWidth="1"/>
    <col min="11" max="11" width="7.125" style="36" customWidth="1"/>
    <col min="12" max="16384" width="9.125" style="36"/>
  </cols>
  <sheetData>
    <row r="1" spans="1:11" ht="24.75" thickBot="1" x14ac:dyDescent="0.3">
      <c r="A1" s="76" t="s">
        <v>1</v>
      </c>
      <c r="B1" s="44" t="s">
        <v>287</v>
      </c>
      <c r="C1" s="44" t="s">
        <v>288</v>
      </c>
      <c r="D1" s="44" t="s">
        <v>289</v>
      </c>
      <c r="E1" s="111" t="s">
        <v>382</v>
      </c>
      <c r="F1" s="111" t="s">
        <v>7</v>
      </c>
      <c r="G1" s="111" t="s">
        <v>197</v>
      </c>
      <c r="H1" s="111" t="s">
        <v>42</v>
      </c>
      <c r="I1" s="111" t="s">
        <v>43</v>
      </c>
      <c r="J1" s="114" t="s">
        <v>383</v>
      </c>
      <c r="K1" s="114" t="s">
        <v>381</v>
      </c>
    </row>
    <row r="2" spans="1:11" ht="15.75" thickBot="1" x14ac:dyDescent="0.3">
      <c r="A2" s="75" t="s">
        <v>290</v>
      </c>
      <c r="B2" s="172" t="s">
        <v>291</v>
      </c>
      <c r="C2" s="172" t="s">
        <v>292</v>
      </c>
      <c r="D2" s="45" t="s">
        <v>293</v>
      </c>
      <c r="E2" s="112">
        <v>56</v>
      </c>
      <c r="F2" s="113">
        <v>16</v>
      </c>
      <c r="G2" s="113">
        <v>2400</v>
      </c>
      <c r="H2" s="113">
        <v>30</v>
      </c>
      <c r="I2" s="113">
        <v>2100</v>
      </c>
      <c r="J2" s="115">
        <v>56.8</v>
      </c>
      <c r="K2" s="116">
        <v>56.8</v>
      </c>
    </row>
    <row r="3" spans="1:11" ht="15.75" thickBot="1" x14ac:dyDescent="0.3">
      <c r="A3" s="75" t="s">
        <v>294</v>
      </c>
      <c r="B3" s="173"/>
      <c r="C3" s="174"/>
      <c r="D3" s="45" t="s">
        <v>295</v>
      </c>
      <c r="E3" s="112">
        <v>60.6</v>
      </c>
      <c r="F3" s="113">
        <v>32</v>
      </c>
      <c r="G3" s="113">
        <v>4800</v>
      </c>
      <c r="H3" s="113">
        <v>15</v>
      </c>
      <c r="I3" s="113">
        <v>4545</v>
      </c>
      <c r="J3" s="115">
        <v>60.6</v>
      </c>
      <c r="K3" s="116">
        <v>60.8</v>
      </c>
    </row>
    <row r="4" spans="1:11" ht="15.75" thickBot="1" x14ac:dyDescent="0.3">
      <c r="A4" s="75" t="s">
        <v>296</v>
      </c>
      <c r="B4" s="173"/>
      <c r="C4" s="172" t="s">
        <v>297</v>
      </c>
      <c r="D4" s="45" t="s">
        <v>293</v>
      </c>
      <c r="E4" s="112">
        <v>116</v>
      </c>
      <c r="F4" s="113">
        <v>16</v>
      </c>
      <c r="G4" s="113">
        <v>4800</v>
      </c>
      <c r="H4" s="113">
        <v>30</v>
      </c>
      <c r="I4" s="113">
        <v>4350</v>
      </c>
      <c r="J4" s="115">
        <v>116.3</v>
      </c>
      <c r="K4" s="116">
        <v>116.8</v>
      </c>
    </row>
    <row r="5" spans="1:11" ht="15.75" thickBot="1" x14ac:dyDescent="0.3">
      <c r="A5" s="75" t="s">
        <v>298</v>
      </c>
      <c r="B5" s="173"/>
      <c r="C5" s="174"/>
      <c r="D5" s="45" t="s">
        <v>295</v>
      </c>
      <c r="E5" s="112">
        <v>122.6</v>
      </c>
      <c r="F5" s="113">
        <v>48</v>
      </c>
      <c r="G5" s="113">
        <v>6400</v>
      </c>
      <c r="H5" s="113">
        <v>10</v>
      </c>
      <c r="I5" s="113">
        <v>6130</v>
      </c>
      <c r="J5" s="115">
        <v>122.6</v>
      </c>
      <c r="K5" s="116">
        <v>122.8</v>
      </c>
    </row>
    <row r="6" spans="1:11" ht="15.75" thickBot="1" x14ac:dyDescent="0.3">
      <c r="A6" s="75" t="s">
        <v>299</v>
      </c>
      <c r="B6" s="173"/>
      <c r="C6" s="172" t="s">
        <v>300</v>
      </c>
      <c r="D6" s="45" t="s">
        <v>293</v>
      </c>
      <c r="E6" s="112">
        <v>238.1</v>
      </c>
      <c r="F6" s="113">
        <v>32</v>
      </c>
      <c r="G6" s="113">
        <v>4800</v>
      </c>
      <c r="H6" s="113">
        <v>24</v>
      </c>
      <c r="I6" s="113">
        <v>4464</v>
      </c>
      <c r="J6" s="115">
        <v>237.4</v>
      </c>
      <c r="K6" s="116">
        <v>238.1</v>
      </c>
    </row>
    <row r="7" spans="1:11" ht="15.75" thickBot="1" x14ac:dyDescent="0.3">
      <c r="A7" s="75" t="s">
        <v>301</v>
      </c>
      <c r="B7" s="174"/>
      <c r="C7" s="174"/>
      <c r="D7" s="45" t="s">
        <v>295</v>
      </c>
      <c r="E7" s="112">
        <v>246.7</v>
      </c>
      <c r="F7" s="113">
        <v>128</v>
      </c>
      <c r="G7" s="113">
        <v>4800</v>
      </c>
      <c r="H7" s="113">
        <v>6</v>
      </c>
      <c r="I7" s="113">
        <v>4626</v>
      </c>
      <c r="J7" s="115">
        <v>246.4</v>
      </c>
      <c r="K7" s="116">
        <v>247</v>
      </c>
    </row>
    <row r="8" spans="1:11" ht="15.75" thickBot="1" x14ac:dyDescent="0.3">
      <c r="A8" s="75" t="s">
        <v>302</v>
      </c>
      <c r="B8" s="172" t="s">
        <v>303</v>
      </c>
      <c r="C8" s="172" t="s">
        <v>292</v>
      </c>
      <c r="D8" s="45" t="s">
        <v>293</v>
      </c>
      <c r="E8" s="112">
        <v>47.2</v>
      </c>
      <c r="F8" s="113">
        <v>16</v>
      </c>
      <c r="G8" s="113">
        <v>2400</v>
      </c>
      <c r="H8" s="113">
        <v>30</v>
      </c>
      <c r="I8" s="113">
        <v>1770</v>
      </c>
      <c r="J8" s="115">
        <v>47.4</v>
      </c>
      <c r="K8" s="116">
        <v>48</v>
      </c>
    </row>
    <row r="9" spans="1:11" ht="15.75" thickBot="1" x14ac:dyDescent="0.3">
      <c r="A9" s="75" t="s">
        <v>304</v>
      </c>
      <c r="B9" s="173"/>
      <c r="C9" s="174"/>
      <c r="D9" s="45" t="s">
        <v>295</v>
      </c>
      <c r="E9" s="112">
        <v>54.2</v>
      </c>
      <c r="F9" s="113">
        <v>32</v>
      </c>
      <c r="G9" s="113">
        <v>4800</v>
      </c>
      <c r="H9" s="113">
        <v>15</v>
      </c>
      <c r="I9" s="113">
        <v>4065</v>
      </c>
      <c r="J9" s="115">
        <v>54.2</v>
      </c>
      <c r="K9" s="116">
        <v>54.4</v>
      </c>
    </row>
    <row r="10" spans="1:11" ht="15.75" thickBot="1" x14ac:dyDescent="0.3">
      <c r="A10" s="75" t="s">
        <v>305</v>
      </c>
      <c r="B10" s="173"/>
      <c r="C10" s="172" t="s">
        <v>297</v>
      </c>
      <c r="D10" s="45" t="s">
        <v>293</v>
      </c>
      <c r="E10" s="112">
        <v>102.4</v>
      </c>
      <c r="F10" s="113">
        <v>16</v>
      </c>
      <c r="G10" s="113">
        <v>4800</v>
      </c>
      <c r="H10" s="113">
        <v>30</v>
      </c>
      <c r="I10" s="113">
        <v>3840</v>
      </c>
      <c r="J10" s="115">
        <v>102.2</v>
      </c>
      <c r="K10" s="116">
        <v>102.4</v>
      </c>
    </row>
    <row r="11" spans="1:11" ht="15.75" thickBot="1" x14ac:dyDescent="0.3">
      <c r="A11" s="75" t="s">
        <v>306</v>
      </c>
      <c r="B11" s="173"/>
      <c r="C11" s="174"/>
      <c r="D11" s="45" t="s">
        <v>295</v>
      </c>
      <c r="E11" s="112">
        <v>112.6</v>
      </c>
      <c r="F11" s="113">
        <v>48</v>
      </c>
      <c r="G11" s="113">
        <v>6400</v>
      </c>
      <c r="H11" s="113">
        <v>10</v>
      </c>
      <c r="I11" s="113">
        <v>5630</v>
      </c>
      <c r="J11" s="115">
        <v>112.5</v>
      </c>
      <c r="K11" s="116">
        <v>112.8</v>
      </c>
    </row>
    <row r="12" spans="1:11" ht="15.75" thickBot="1" x14ac:dyDescent="0.3">
      <c r="A12" s="75" t="s">
        <v>307</v>
      </c>
      <c r="B12" s="173"/>
      <c r="C12" s="172" t="s">
        <v>300</v>
      </c>
      <c r="D12" s="45" t="s">
        <v>293</v>
      </c>
      <c r="E12" s="112">
        <v>211.2</v>
      </c>
      <c r="F12" s="113">
        <v>32</v>
      </c>
      <c r="G12" s="113">
        <v>4800</v>
      </c>
      <c r="H12" s="113">
        <v>24</v>
      </c>
      <c r="I12" s="113">
        <v>3960</v>
      </c>
      <c r="J12" s="115">
        <v>228</v>
      </c>
      <c r="K12" s="116">
        <v>212.5</v>
      </c>
    </row>
    <row r="13" spans="1:11" ht="15.75" thickBot="1" x14ac:dyDescent="0.3">
      <c r="A13" s="75" t="s">
        <v>308</v>
      </c>
      <c r="B13" s="174"/>
      <c r="C13" s="174"/>
      <c r="D13" s="45" t="s">
        <v>295</v>
      </c>
      <c r="E13" s="112">
        <v>227.2</v>
      </c>
      <c r="F13" s="113">
        <v>128</v>
      </c>
      <c r="G13" s="113">
        <v>4800</v>
      </c>
      <c r="H13" s="113">
        <v>6</v>
      </c>
      <c r="I13" s="113">
        <v>4260</v>
      </c>
      <c r="J13" s="115">
        <v>224.5</v>
      </c>
      <c r="K13" s="116">
        <v>227.5</v>
      </c>
    </row>
    <row r="14" spans="1:11" ht="15.75" thickBot="1" x14ac:dyDescent="0.3">
      <c r="A14" s="75" t="s">
        <v>309</v>
      </c>
      <c r="B14" s="172" t="s">
        <v>310</v>
      </c>
      <c r="C14" s="172" t="s">
        <v>292</v>
      </c>
      <c r="D14" s="45" t="s">
        <v>293</v>
      </c>
      <c r="E14" s="112">
        <v>39.200000000000003</v>
      </c>
      <c r="F14" s="113">
        <v>16</v>
      </c>
      <c r="G14" s="113">
        <v>2400</v>
      </c>
      <c r="H14" s="113">
        <v>30</v>
      </c>
      <c r="I14" s="113">
        <v>1470</v>
      </c>
      <c r="J14" s="115">
        <v>39.5</v>
      </c>
      <c r="K14" s="116">
        <v>40</v>
      </c>
    </row>
    <row r="15" spans="1:11" ht="15.75" thickBot="1" x14ac:dyDescent="0.3">
      <c r="A15" s="75" t="s">
        <v>311</v>
      </c>
      <c r="B15" s="173"/>
      <c r="C15" s="174"/>
      <c r="D15" s="45" t="s">
        <v>295</v>
      </c>
      <c r="E15" s="112">
        <v>47.8</v>
      </c>
      <c r="F15" s="113">
        <v>32</v>
      </c>
      <c r="G15" s="113">
        <v>4800</v>
      </c>
      <c r="H15" s="113">
        <v>15</v>
      </c>
      <c r="I15" s="113">
        <v>3585</v>
      </c>
      <c r="J15" s="115">
        <v>47.5</v>
      </c>
      <c r="K15" s="116">
        <v>48</v>
      </c>
    </row>
    <row r="16" spans="1:11" ht="15.75" thickBot="1" x14ac:dyDescent="0.3">
      <c r="A16" s="75" t="s">
        <v>312</v>
      </c>
      <c r="B16" s="173"/>
      <c r="C16" s="172" t="s">
        <v>297</v>
      </c>
      <c r="D16" s="45" t="s">
        <v>293</v>
      </c>
      <c r="E16" s="112">
        <v>89.6</v>
      </c>
      <c r="F16" s="113">
        <v>16</v>
      </c>
      <c r="G16" s="113">
        <v>4800</v>
      </c>
      <c r="H16" s="113">
        <v>30</v>
      </c>
      <c r="I16" s="113">
        <v>3360</v>
      </c>
      <c r="J16" s="115">
        <v>88.5</v>
      </c>
      <c r="K16" s="116">
        <v>90.4</v>
      </c>
    </row>
    <row r="17" spans="1:11" ht="15.75" thickBot="1" x14ac:dyDescent="0.3">
      <c r="A17" s="75" t="s">
        <v>313</v>
      </c>
      <c r="B17" s="173"/>
      <c r="C17" s="174"/>
      <c r="D17" s="45" t="s">
        <v>295</v>
      </c>
      <c r="E17" s="112">
        <v>102.4</v>
      </c>
      <c r="F17" s="113">
        <v>48</v>
      </c>
      <c r="G17" s="113">
        <v>6400</v>
      </c>
      <c r="H17" s="113">
        <v>10</v>
      </c>
      <c r="I17" s="113">
        <v>5120</v>
      </c>
      <c r="J17" s="115">
        <v>101.8</v>
      </c>
      <c r="K17" s="116">
        <v>102.6</v>
      </c>
    </row>
    <row r="18" spans="1:11" ht="15.75" thickBot="1" x14ac:dyDescent="0.3">
      <c r="A18" s="75" t="s">
        <v>314</v>
      </c>
      <c r="B18" s="173"/>
      <c r="C18" s="172" t="s">
        <v>300</v>
      </c>
      <c r="D18" s="45" t="s">
        <v>293</v>
      </c>
      <c r="E18" s="112">
        <v>185.6</v>
      </c>
      <c r="F18" s="113">
        <v>32</v>
      </c>
      <c r="G18" s="113">
        <v>4800</v>
      </c>
      <c r="H18" s="113">
        <v>24</v>
      </c>
      <c r="I18" s="113">
        <v>3480</v>
      </c>
      <c r="J18" s="115">
        <v>182</v>
      </c>
      <c r="K18" s="116">
        <v>186.9</v>
      </c>
    </row>
    <row r="19" spans="1:11" ht="15.75" thickBot="1" x14ac:dyDescent="0.3">
      <c r="A19" s="75" t="s">
        <v>315</v>
      </c>
      <c r="B19" s="174"/>
      <c r="C19" s="174"/>
      <c r="D19" s="45" t="s">
        <v>295</v>
      </c>
      <c r="E19" s="112">
        <v>205.1</v>
      </c>
      <c r="F19" s="113">
        <v>128</v>
      </c>
      <c r="G19" s="113">
        <v>4800</v>
      </c>
      <c r="H19" s="113">
        <v>6</v>
      </c>
      <c r="I19" s="113">
        <v>3846</v>
      </c>
      <c r="J19" s="115">
        <v>201.5</v>
      </c>
      <c r="K19" s="116">
        <v>205.8</v>
      </c>
    </row>
  </sheetData>
  <mergeCells count="12">
    <mergeCell ref="C10:C11"/>
    <mergeCell ref="C12:C13"/>
    <mergeCell ref="B14:B19"/>
    <mergeCell ref="C14:C15"/>
    <mergeCell ref="C16:C17"/>
    <mergeCell ref="C18:C19"/>
    <mergeCell ref="B2:B7"/>
    <mergeCell ref="C2:C3"/>
    <mergeCell ref="C4:C5"/>
    <mergeCell ref="C6:C7"/>
    <mergeCell ref="B8:B13"/>
    <mergeCell ref="C8:C9"/>
  </mergeCells>
  <conditionalFormatting sqref="K2:K19">
    <cfRule type="expression" dxfId="1" priority="1">
      <formula>NOT(EXACT(K2,#REF!))</formula>
    </cfRule>
  </conditionalFormatting>
  <pageMargins left="0.7" right="0.7" top="0.75" bottom="0.75" header="0.3" footer="0.3"/>
  <pageSetup paperSize="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sqref="A1:A2"/>
    </sheetView>
  </sheetViews>
  <sheetFormatPr defaultColWidth="9.125" defaultRowHeight="15" x14ac:dyDescent="0.25"/>
  <cols>
    <col min="1" max="1" width="9.5" style="36" customWidth="1"/>
    <col min="2" max="2" width="17.375" style="36" customWidth="1"/>
    <col min="3" max="3" width="15" style="36" customWidth="1"/>
    <col min="4" max="4" width="16" style="36" customWidth="1"/>
    <col min="5" max="5" width="14.5" style="36" customWidth="1"/>
    <col min="6" max="10" width="9.125" style="36"/>
    <col min="11" max="11" width="14.125" style="36" customWidth="1"/>
    <col min="12" max="16384" width="9.125" style="36"/>
  </cols>
  <sheetData>
    <row r="1" spans="1:15" ht="14.1" customHeight="1" x14ac:dyDescent="0.25">
      <c r="A1" s="175" t="s">
        <v>1</v>
      </c>
      <c r="B1" s="142" t="s">
        <v>2</v>
      </c>
      <c r="C1" s="142" t="s">
        <v>70</v>
      </c>
      <c r="D1" s="35" t="s">
        <v>69</v>
      </c>
      <c r="E1" s="136" t="s">
        <v>384</v>
      </c>
      <c r="F1" s="136" t="s">
        <v>7</v>
      </c>
      <c r="G1" s="136" t="s">
        <v>5</v>
      </c>
      <c r="H1" s="136" t="s">
        <v>6</v>
      </c>
      <c r="I1" s="136" t="s">
        <v>316</v>
      </c>
      <c r="J1" s="136" t="s">
        <v>42</v>
      </c>
      <c r="K1" s="140" t="s">
        <v>385</v>
      </c>
      <c r="L1" s="140" t="s">
        <v>7</v>
      </c>
      <c r="M1" s="140" t="s">
        <v>5</v>
      </c>
      <c r="N1" s="177" t="s">
        <v>402</v>
      </c>
      <c r="O1" s="140" t="s">
        <v>42</v>
      </c>
    </row>
    <row r="2" spans="1:15" ht="23.1" customHeight="1" thickBot="1" x14ac:dyDescent="0.3">
      <c r="A2" s="176"/>
      <c r="B2" s="143"/>
      <c r="C2" s="143"/>
      <c r="D2" s="37" t="s">
        <v>71</v>
      </c>
      <c r="E2" s="137"/>
      <c r="F2" s="137"/>
      <c r="G2" s="137"/>
      <c r="H2" s="137"/>
      <c r="I2" s="137"/>
      <c r="J2" s="137"/>
      <c r="K2" s="141"/>
      <c r="L2" s="141"/>
      <c r="M2" s="141"/>
      <c r="N2" s="178"/>
      <c r="O2" s="141"/>
    </row>
    <row r="3" spans="1:15" ht="15.75" thickBot="1" x14ac:dyDescent="0.3">
      <c r="A3" s="75" t="s">
        <v>317</v>
      </c>
      <c r="B3" s="172" t="s">
        <v>291</v>
      </c>
      <c r="C3" s="62" t="s">
        <v>318</v>
      </c>
      <c r="D3" s="45">
        <v>64</v>
      </c>
      <c r="E3" s="118">
        <v>8</v>
      </c>
      <c r="F3" s="93">
        <v>44</v>
      </c>
      <c r="G3" s="93">
        <v>1164</v>
      </c>
      <c r="H3" s="93">
        <v>1</v>
      </c>
      <c r="I3" s="93">
        <v>1</v>
      </c>
      <c r="J3" s="93">
        <v>10</v>
      </c>
      <c r="K3" s="117">
        <v>7.1</v>
      </c>
      <c r="L3" s="92">
        <v>456</v>
      </c>
      <c r="M3" s="92">
        <v>113</v>
      </c>
      <c r="N3" s="92">
        <v>1</v>
      </c>
      <c r="O3" s="92" t="s">
        <v>401</v>
      </c>
    </row>
    <row r="4" spans="1:15" ht="15.75" thickBot="1" x14ac:dyDescent="0.3">
      <c r="A4" s="75" t="s">
        <v>319</v>
      </c>
      <c r="B4" s="173"/>
      <c r="C4" s="62" t="s">
        <v>320</v>
      </c>
      <c r="D4" s="45">
        <v>64</v>
      </c>
      <c r="E4" s="118">
        <v>3.6</v>
      </c>
      <c r="F4" s="93">
        <v>456</v>
      </c>
      <c r="G4" s="93">
        <v>1150</v>
      </c>
      <c r="H4" s="93">
        <v>1</v>
      </c>
      <c r="I4" s="93">
        <v>3</v>
      </c>
      <c r="J4" s="93">
        <v>1</v>
      </c>
      <c r="K4" s="117">
        <v>3.3</v>
      </c>
      <c r="L4" s="92">
        <v>456</v>
      </c>
      <c r="M4" s="92">
        <v>1150</v>
      </c>
      <c r="N4" s="92">
        <v>1</v>
      </c>
      <c r="O4" s="92">
        <v>1</v>
      </c>
    </row>
    <row r="5" spans="1:15" ht="15.75" thickBot="1" x14ac:dyDescent="0.3">
      <c r="A5" s="75" t="s">
        <v>321</v>
      </c>
      <c r="B5" s="174"/>
      <c r="C5" s="62" t="s">
        <v>322</v>
      </c>
      <c r="D5" s="45">
        <v>64</v>
      </c>
      <c r="E5" s="118">
        <v>2.5</v>
      </c>
      <c r="F5" s="93">
        <v>456</v>
      </c>
      <c r="G5" s="93">
        <v>6899</v>
      </c>
      <c r="H5" s="93">
        <v>1</v>
      </c>
      <c r="I5" s="93">
        <v>13</v>
      </c>
      <c r="J5" s="93">
        <v>1</v>
      </c>
      <c r="K5" s="117">
        <v>2.4</v>
      </c>
      <c r="L5" s="92">
        <v>456</v>
      </c>
      <c r="M5" s="92">
        <v>6899</v>
      </c>
      <c r="N5" s="92">
        <v>1</v>
      </c>
      <c r="O5" s="92">
        <v>1</v>
      </c>
    </row>
    <row r="6" spans="1:15" ht="15.75" thickBot="1" x14ac:dyDescent="0.3">
      <c r="A6" s="75" t="s">
        <v>323</v>
      </c>
      <c r="B6" s="172" t="s">
        <v>303</v>
      </c>
      <c r="C6" s="62" t="s">
        <v>318</v>
      </c>
      <c r="D6" s="45">
        <v>64</v>
      </c>
      <c r="E6" s="118">
        <v>22.3</v>
      </c>
      <c r="F6" s="93">
        <v>44</v>
      </c>
      <c r="G6" s="93">
        <v>1164</v>
      </c>
      <c r="H6" s="93">
        <v>1</v>
      </c>
      <c r="I6" s="93">
        <v>1</v>
      </c>
      <c r="J6" s="93">
        <v>10</v>
      </c>
      <c r="K6" s="117">
        <v>22.3</v>
      </c>
      <c r="L6" s="92">
        <v>456</v>
      </c>
      <c r="M6" s="92">
        <v>113</v>
      </c>
      <c r="N6" s="92">
        <v>1</v>
      </c>
      <c r="O6" s="92">
        <v>1</v>
      </c>
    </row>
    <row r="7" spans="1:15" ht="15.75" thickBot="1" x14ac:dyDescent="0.3">
      <c r="A7" s="75" t="s">
        <v>324</v>
      </c>
      <c r="B7" s="173"/>
      <c r="C7" s="62" t="s">
        <v>320</v>
      </c>
      <c r="D7" s="45">
        <v>64</v>
      </c>
      <c r="E7" s="118">
        <v>13.1</v>
      </c>
      <c r="F7" s="93">
        <v>456</v>
      </c>
      <c r="G7" s="93">
        <v>1150</v>
      </c>
      <c r="H7" s="93">
        <v>1</v>
      </c>
      <c r="I7" s="93">
        <v>3</v>
      </c>
      <c r="J7" s="93">
        <v>1</v>
      </c>
      <c r="K7" s="117">
        <v>12.8</v>
      </c>
      <c r="L7" s="92">
        <v>456</v>
      </c>
      <c r="M7" s="92">
        <v>1150</v>
      </c>
      <c r="N7" s="92">
        <v>1</v>
      </c>
      <c r="O7" s="92">
        <v>1</v>
      </c>
    </row>
    <row r="8" spans="1:15" ht="15.75" thickBot="1" x14ac:dyDescent="0.3">
      <c r="A8" s="75" t="s">
        <v>325</v>
      </c>
      <c r="B8" s="174"/>
      <c r="C8" s="62" t="s">
        <v>322</v>
      </c>
      <c r="D8" s="45">
        <v>64</v>
      </c>
      <c r="E8" s="118">
        <v>10.8</v>
      </c>
      <c r="F8" s="93">
        <v>456</v>
      </c>
      <c r="G8" s="93">
        <v>6899</v>
      </c>
      <c r="H8" s="93">
        <v>1</v>
      </c>
      <c r="I8" s="93">
        <v>13</v>
      </c>
      <c r="J8" s="93">
        <v>1</v>
      </c>
      <c r="K8" s="117">
        <v>10.7</v>
      </c>
      <c r="L8" s="92">
        <v>456</v>
      </c>
      <c r="M8" s="92">
        <v>6899</v>
      </c>
      <c r="N8" s="92">
        <v>1</v>
      </c>
      <c r="O8" s="92">
        <v>1</v>
      </c>
    </row>
    <row r="9" spans="1:15" ht="15.75" thickBot="1" x14ac:dyDescent="0.3">
      <c r="A9" s="75" t="s">
        <v>326</v>
      </c>
      <c r="B9" s="172" t="s">
        <v>310</v>
      </c>
      <c r="C9" s="62" t="s">
        <v>318</v>
      </c>
      <c r="D9" s="45">
        <v>64</v>
      </c>
      <c r="E9" s="118">
        <v>40.1</v>
      </c>
      <c r="F9" s="93">
        <v>44</v>
      </c>
      <c r="G9" s="93">
        <v>1164</v>
      </c>
      <c r="H9" s="93">
        <v>1</v>
      </c>
      <c r="I9" s="93">
        <v>1</v>
      </c>
      <c r="J9" s="93">
        <v>10</v>
      </c>
      <c r="K9" s="117">
        <v>39.200000000000003</v>
      </c>
      <c r="L9" s="92">
        <v>456</v>
      </c>
      <c r="M9" s="92">
        <v>113</v>
      </c>
      <c r="N9" s="92">
        <v>1</v>
      </c>
      <c r="O9" s="92">
        <v>1</v>
      </c>
    </row>
    <row r="10" spans="1:15" ht="15.75" thickBot="1" x14ac:dyDescent="0.3">
      <c r="A10" s="75" t="s">
        <v>327</v>
      </c>
      <c r="B10" s="173"/>
      <c r="C10" s="62" t="s">
        <v>320</v>
      </c>
      <c r="D10" s="45">
        <v>64</v>
      </c>
      <c r="E10" s="118">
        <v>25.7</v>
      </c>
      <c r="F10" s="93">
        <v>456</v>
      </c>
      <c r="G10" s="93">
        <v>1150</v>
      </c>
      <c r="H10" s="93">
        <v>1</v>
      </c>
      <c r="I10" s="93">
        <v>3</v>
      </c>
      <c r="J10" s="93">
        <v>1</v>
      </c>
      <c r="K10" s="117">
        <v>25.6</v>
      </c>
      <c r="L10" s="92">
        <v>456</v>
      </c>
      <c r="M10" s="92">
        <v>1150</v>
      </c>
      <c r="N10" s="92">
        <v>1</v>
      </c>
      <c r="O10" s="92">
        <v>1</v>
      </c>
    </row>
    <row r="11" spans="1:15" ht="15.75" thickBot="1" x14ac:dyDescent="0.3">
      <c r="A11" s="75" t="s">
        <v>328</v>
      </c>
      <c r="B11" s="174"/>
      <c r="C11" s="62" t="s">
        <v>322</v>
      </c>
      <c r="D11" s="45">
        <v>64</v>
      </c>
      <c r="E11" s="118">
        <v>22.3</v>
      </c>
      <c r="F11" s="93">
        <v>456</v>
      </c>
      <c r="G11" s="93">
        <v>6899</v>
      </c>
      <c r="H11" s="93">
        <v>1</v>
      </c>
      <c r="I11" s="93">
        <v>13</v>
      </c>
      <c r="J11" s="93">
        <v>1</v>
      </c>
      <c r="K11" s="117">
        <v>22.2</v>
      </c>
      <c r="L11" s="92">
        <v>456</v>
      </c>
      <c r="M11" s="92">
        <v>6899</v>
      </c>
      <c r="N11" s="92">
        <v>1</v>
      </c>
      <c r="O11" s="92">
        <v>1</v>
      </c>
    </row>
    <row r="12" spans="1:15" ht="15.75" thickBot="1" x14ac:dyDescent="0.3">
      <c r="A12" s="75" t="s">
        <v>329</v>
      </c>
      <c r="B12" s="172" t="s">
        <v>330</v>
      </c>
      <c r="C12" s="62" t="s">
        <v>318</v>
      </c>
      <c r="D12" s="45">
        <v>64</v>
      </c>
      <c r="E12" s="118">
        <v>57.9</v>
      </c>
      <c r="F12" s="93">
        <v>44</v>
      </c>
      <c r="G12" s="93">
        <v>1164</v>
      </c>
      <c r="H12" s="93">
        <v>1</v>
      </c>
      <c r="I12" s="93">
        <v>1</v>
      </c>
      <c r="J12" s="93">
        <v>10</v>
      </c>
      <c r="K12" s="117">
        <v>56.1</v>
      </c>
      <c r="L12" s="92">
        <v>456</v>
      </c>
      <c r="M12" s="92">
        <v>113</v>
      </c>
      <c r="N12" s="92">
        <v>1</v>
      </c>
      <c r="O12" s="92">
        <v>1</v>
      </c>
    </row>
    <row r="13" spans="1:15" ht="15.75" thickBot="1" x14ac:dyDescent="0.3">
      <c r="A13" s="75" t="s">
        <v>331</v>
      </c>
      <c r="B13" s="173"/>
      <c r="C13" s="62" t="s">
        <v>320</v>
      </c>
      <c r="D13" s="45">
        <v>64</v>
      </c>
      <c r="E13" s="118">
        <v>39.9</v>
      </c>
      <c r="F13" s="93">
        <v>456</v>
      </c>
      <c r="G13" s="93">
        <v>1150</v>
      </c>
      <c r="H13" s="93">
        <v>1</v>
      </c>
      <c r="I13" s="93">
        <v>3</v>
      </c>
      <c r="J13" s="93">
        <v>1</v>
      </c>
      <c r="K13" s="117">
        <v>39.700000000000003</v>
      </c>
      <c r="L13" s="92">
        <v>456</v>
      </c>
      <c r="M13" s="92">
        <v>1150</v>
      </c>
      <c r="N13" s="92">
        <v>1</v>
      </c>
      <c r="O13" s="92">
        <v>1</v>
      </c>
    </row>
    <row r="14" spans="1:15" ht="15.75" thickBot="1" x14ac:dyDescent="0.3">
      <c r="A14" s="75" t="s">
        <v>332</v>
      </c>
      <c r="B14" s="174"/>
      <c r="C14" s="62" t="s">
        <v>322</v>
      </c>
      <c r="D14" s="45">
        <v>64</v>
      </c>
      <c r="E14" s="118">
        <v>35.4</v>
      </c>
      <c r="F14" s="93">
        <v>456</v>
      </c>
      <c r="G14" s="93">
        <v>6899</v>
      </c>
      <c r="H14" s="93">
        <v>1</v>
      </c>
      <c r="I14" s="93">
        <v>13</v>
      </c>
      <c r="J14" s="93">
        <v>1</v>
      </c>
      <c r="K14" s="117">
        <v>35.4</v>
      </c>
      <c r="L14" s="92">
        <v>456</v>
      </c>
      <c r="M14" s="92">
        <v>6899</v>
      </c>
      <c r="N14" s="92">
        <v>1</v>
      </c>
      <c r="O14" s="92">
        <v>1</v>
      </c>
    </row>
    <row r="15" spans="1:15" ht="15.75" thickBot="1" x14ac:dyDescent="0.3">
      <c r="A15" s="75" t="s">
        <v>333</v>
      </c>
      <c r="B15" s="172" t="s">
        <v>334</v>
      </c>
      <c r="C15" s="62" t="s">
        <v>318</v>
      </c>
      <c r="D15" s="45">
        <v>64</v>
      </c>
      <c r="E15" s="118">
        <v>79.3</v>
      </c>
      <c r="F15" s="93">
        <v>44</v>
      </c>
      <c r="G15" s="93">
        <v>1164</v>
      </c>
      <c r="H15" s="93">
        <v>1</v>
      </c>
      <c r="I15" s="93">
        <v>1</v>
      </c>
      <c r="J15" s="93">
        <v>10</v>
      </c>
      <c r="K15" s="117">
        <v>77.5</v>
      </c>
      <c r="L15" s="92">
        <v>456</v>
      </c>
      <c r="M15" s="92">
        <v>113</v>
      </c>
      <c r="N15" s="92">
        <v>1</v>
      </c>
      <c r="O15" s="92">
        <v>1</v>
      </c>
    </row>
    <row r="16" spans="1:15" ht="15.75" thickBot="1" x14ac:dyDescent="0.3">
      <c r="A16" s="75" t="s">
        <v>335</v>
      </c>
      <c r="B16" s="173"/>
      <c r="C16" s="62" t="s">
        <v>320</v>
      </c>
      <c r="D16" s="45">
        <v>64</v>
      </c>
      <c r="E16" s="118">
        <v>56.2</v>
      </c>
      <c r="F16" s="93">
        <v>456</v>
      </c>
      <c r="G16" s="93">
        <v>1150</v>
      </c>
      <c r="H16" s="93">
        <v>1</v>
      </c>
      <c r="I16" s="93">
        <v>3</v>
      </c>
      <c r="J16" s="93">
        <v>1</v>
      </c>
      <c r="K16" s="117">
        <v>55.9</v>
      </c>
      <c r="L16" s="92">
        <v>456</v>
      </c>
      <c r="M16" s="92">
        <v>1150</v>
      </c>
      <c r="N16" s="92">
        <v>1</v>
      </c>
      <c r="O16" s="92">
        <v>1</v>
      </c>
    </row>
    <row r="17" spans="1:15" ht="15.75" thickBot="1" x14ac:dyDescent="0.3">
      <c r="A17" s="75" t="s">
        <v>336</v>
      </c>
      <c r="B17" s="174"/>
      <c r="C17" s="62" t="s">
        <v>322</v>
      </c>
      <c r="D17" s="45">
        <v>64</v>
      </c>
      <c r="E17" s="118">
        <v>50.7</v>
      </c>
      <c r="F17" s="93">
        <v>456</v>
      </c>
      <c r="G17" s="93">
        <v>6899</v>
      </c>
      <c r="H17" s="93">
        <v>1</v>
      </c>
      <c r="I17" s="93">
        <v>13</v>
      </c>
      <c r="J17" s="93">
        <v>1</v>
      </c>
      <c r="K17" s="117">
        <v>50.7</v>
      </c>
      <c r="L17" s="92">
        <v>456</v>
      </c>
      <c r="M17" s="92">
        <v>6899</v>
      </c>
      <c r="N17" s="92">
        <v>1</v>
      </c>
      <c r="O17" s="92">
        <v>1</v>
      </c>
    </row>
    <row r="18" spans="1:15" ht="15.75" thickBot="1" x14ac:dyDescent="0.3">
      <c r="A18" s="75" t="s">
        <v>337</v>
      </c>
      <c r="B18" s="172" t="s">
        <v>338</v>
      </c>
      <c r="C18" s="62" t="s">
        <v>318</v>
      </c>
      <c r="D18" s="45">
        <v>64</v>
      </c>
      <c r="E18" s="118">
        <v>130.9</v>
      </c>
      <c r="F18" s="93">
        <v>44</v>
      </c>
      <c r="G18" s="93">
        <v>1164</v>
      </c>
      <c r="H18" s="93">
        <v>1</v>
      </c>
      <c r="I18" s="93">
        <v>1</v>
      </c>
      <c r="J18" s="93">
        <v>10</v>
      </c>
      <c r="K18" s="117">
        <v>127.4</v>
      </c>
      <c r="L18" s="92">
        <v>456</v>
      </c>
      <c r="M18" s="92">
        <v>113</v>
      </c>
      <c r="N18" s="92">
        <v>1</v>
      </c>
      <c r="O18" s="92">
        <v>1</v>
      </c>
    </row>
    <row r="19" spans="1:15" ht="15.75" thickBot="1" x14ac:dyDescent="0.3">
      <c r="A19" s="75" t="s">
        <v>339</v>
      </c>
      <c r="B19" s="173"/>
      <c r="C19" s="62" t="s">
        <v>320</v>
      </c>
      <c r="D19" s="45">
        <v>64</v>
      </c>
      <c r="E19" s="118">
        <v>97.5</v>
      </c>
      <c r="F19" s="93">
        <v>456</v>
      </c>
      <c r="G19" s="93">
        <v>1150</v>
      </c>
      <c r="H19" s="93">
        <v>1</v>
      </c>
      <c r="I19" s="93">
        <v>3</v>
      </c>
      <c r="J19" s="93">
        <v>1</v>
      </c>
      <c r="K19" s="117">
        <v>97.2</v>
      </c>
      <c r="L19" s="92">
        <v>456</v>
      </c>
      <c r="M19" s="92">
        <v>1150</v>
      </c>
      <c r="N19" s="92">
        <v>1</v>
      </c>
      <c r="O19" s="92">
        <v>1</v>
      </c>
    </row>
    <row r="20" spans="1:15" ht="15.75" thickBot="1" x14ac:dyDescent="0.3">
      <c r="A20" s="75" t="s">
        <v>340</v>
      </c>
      <c r="B20" s="174"/>
      <c r="C20" s="62" t="s">
        <v>322</v>
      </c>
      <c r="D20" s="45">
        <v>64</v>
      </c>
      <c r="E20" s="118">
        <v>89.7</v>
      </c>
      <c r="F20" s="93">
        <v>456</v>
      </c>
      <c r="G20" s="93">
        <v>6899</v>
      </c>
      <c r="H20" s="93">
        <v>1</v>
      </c>
      <c r="I20" s="93">
        <v>13</v>
      </c>
      <c r="J20" s="93">
        <v>1</v>
      </c>
      <c r="K20" s="117">
        <v>89.5</v>
      </c>
      <c r="L20" s="92">
        <v>456</v>
      </c>
      <c r="M20" s="92">
        <v>6899</v>
      </c>
      <c r="N20" s="92">
        <v>1</v>
      </c>
      <c r="O20" s="92">
        <v>1</v>
      </c>
    </row>
    <row r="21" spans="1:15" ht="15.75" thickBot="1" x14ac:dyDescent="0.3">
      <c r="A21" s="75" t="s">
        <v>341</v>
      </c>
      <c r="B21" s="172" t="s">
        <v>291</v>
      </c>
      <c r="C21" s="62" t="s">
        <v>318</v>
      </c>
      <c r="D21" s="45" t="s">
        <v>342</v>
      </c>
      <c r="E21" s="118">
        <v>8.9</v>
      </c>
      <c r="F21" s="93">
        <v>44</v>
      </c>
      <c r="G21" s="93">
        <v>1164</v>
      </c>
      <c r="H21" s="93">
        <v>1</v>
      </c>
      <c r="I21" s="93">
        <v>1</v>
      </c>
      <c r="J21" s="93">
        <v>10</v>
      </c>
      <c r="K21" s="117">
        <v>8</v>
      </c>
      <c r="L21" s="92">
        <v>456</v>
      </c>
      <c r="M21" s="92">
        <v>113</v>
      </c>
      <c r="N21" s="92">
        <v>1</v>
      </c>
      <c r="O21" s="92">
        <v>1</v>
      </c>
    </row>
    <row r="22" spans="1:15" ht="15.75" thickBot="1" x14ac:dyDescent="0.3">
      <c r="A22" s="75" t="s">
        <v>343</v>
      </c>
      <c r="B22" s="173"/>
      <c r="C22" s="62" t="s">
        <v>320</v>
      </c>
      <c r="D22" s="45" t="s">
        <v>342</v>
      </c>
      <c r="E22" s="118">
        <v>3.4</v>
      </c>
      <c r="F22" s="93">
        <v>456</v>
      </c>
      <c r="G22" s="93">
        <v>1150</v>
      </c>
      <c r="H22" s="93">
        <v>1</v>
      </c>
      <c r="I22" s="93">
        <v>3</v>
      </c>
      <c r="J22" s="93">
        <v>1</v>
      </c>
      <c r="K22" s="117">
        <v>3.2</v>
      </c>
      <c r="L22" s="92">
        <v>456</v>
      </c>
      <c r="M22" s="92">
        <v>1150</v>
      </c>
      <c r="N22" s="92">
        <v>1</v>
      </c>
      <c r="O22" s="92">
        <v>1</v>
      </c>
    </row>
    <row r="23" spans="1:15" ht="15.75" thickBot="1" x14ac:dyDescent="0.3">
      <c r="A23" s="75" t="s">
        <v>344</v>
      </c>
      <c r="B23" s="174"/>
      <c r="C23" s="62" t="s">
        <v>322</v>
      </c>
      <c r="D23" s="45" t="s">
        <v>342</v>
      </c>
      <c r="E23" s="118">
        <v>2.1</v>
      </c>
      <c r="F23" s="93">
        <v>456</v>
      </c>
      <c r="G23" s="93">
        <v>6899</v>
      </c>
      <c r="H23" s="93">
        <v>1</v>
      </c>
      <c r="I23" s="93">
        <v>13</v>
      </c>
      <c r="J23" s="93">
        <v>1</v>
      </c>
      <c r="K23" s="117">
        <v>2.1</v>
      </c>
      <c r="L23" s="92">
        <v>456</v>
      </c>
      <c r="M23" s="92">
        <v>6899</v>
      </c>
      <c r="N23" s="92">
        <v>1</v>
      </c>
      <c r="O23" s="92">
        <v>1</v>
      </c>
    </row>
    <row r="24" spans="1:15" ht="15.75" thickBot="1" x14ac:dyDescent="0.3">
      <c r="A24" s="75" t="s">
        <v>345</v>
      </c>
      <c r="B24" s="172" t="s">
        <v>303</v>
      </c>
      <c r="C24" s="62" t="s">
        <v>318</v>
      </c>
      <c r="D24" s="45" t="s">
        <v>342</v>
      </c>
      <c r="E24" s="118">
        <v>22.3</v>
      </c>
      <c r="F24" s="93">
        <v>44</v>
      </c>
      <c r="G24" s="93">
        <v>1164</v>
      </c>
      <c r="H24" s="93">
        <v>1</v>
      </c>
      <c r="I24" s="93">
        <v>1</v>
      </c>
      <c r="J24" s="93">
        <v>10</v>
      </c>
      <c r="K24" s="117">
        <v>21.4</v>
      </c>
      <c r="L24" s="92">
        <v>456</v>
      </c>
      <c r="M24" s="92">
        <v>113</v>
      </c>
      <c r="N24" s="92">
        <v>1</v>
      </c>
      <c r="O24" s="92">
        <v>1</v>
      </c>
    </row>
    <row r="25" spans="1:15" ht="15.75" thickBot="1" x14ac:dyDescent="0.3">
      <c r="A25" s="75" t="s">
        <v>346</v>
      </c>
      <c r="B25" s="173"/>
      <c r="C25" s="62" t="s">
        <v>320</v>
      </c>
      <c r="D25" s="45" t="s">
        <v>342</v>
      </c>
      <c r="E25" s="118">
        <v>11.4</v>
      </c>
      <c r="F25" s="93">
        <v>456</v>
      </c>
      <c r="G25" s="93">
        <v>1150</v>
      </c>
      <c r="H25" s="93">
        <v>1</v>
      </c>
      <c r="I25" s="93">
        <v>3</v>
      </c>
      <c r="J25" s="93">
        <v>1</v>
      </c>
      <c r="K25" s="117">
        <v>11.2</v>
      </c>
      <c r="L25" s="92">
        <v>456</v>
      </c>
      <c r="M25" s="92">
        <v>1150</v>
      </c>
      <c r="N25" s="92">
        <v>1</v>
      </c>
      <c r="O25" s="92">
        <v>1</v>
      </c>
    </row>
    <row r="26" spans="1:15" ht="15.75" thickBot="1" x14ac:dyDescent="0.3">
      <c r="A26" s="75" t="s">
        <v>347</v>
      </c>
      <c r="B26" s="174"/>
      <c r="C26" s="62" t="s">
        <v>322</v>
      </c>
      <c r="D26" s="45" t="s">
        <v>342</v>
      </c>
      <c r="E26" s="118">
        <v>8.9</v>
      </c>
      <c r="F26" s="93">
        <v>456</v>
      </c>
      <c r="G26" s="93">
        <v>6899</v>
      </c>
      <c r="H26" s="93">
        <v>1</v>
      </c>
      <c r="I26" s="93">
        <v>13</v>
      </c>
      <c r="J26" s="93">
        <v>1</v>
      </c>
      <c r="K26" s="117">
        <v>8.8000000000000007</v>
      </c>
      <c r="L26" s="92">
        <v>456</v>
      </c>
      <c r="M26" s="92">
        <v>6899</v>
      </c>
      <c r="N26" s="92">
        <v>1</v>
      </c>
      <c r="O26" s="92">
        <v>1</v>
      </c>
    </row>
    <row r="27" spans="1:15" ht="15.75" thickBot="1" x14ac:dyDescent="0.3">
      <c r="A27" s="75" t="s">
        <v>348</v>
      </c>
      <c r="B27" s="172" t="s">
        <v>310</v>
      </c>
      <c r="C27" s="62" t="s">
        <v>318</v>
      </c>
      <c r="D27" s="45" t="s">
        <v>342</v>
      </c>
      <c r="E27" s="118">
        <v>37.4</v>
      </c>
      <c r="F27" s="93">
        <v>44</v>
      </c>
      <c r="G27" s="93">
        <v>1164</v>
      </c>
      <c r="H27" s="93">
        <v>1</v>
      </c>
      <c r="I27" s="93">
        <v>1</v>
      </c>
      <c r="J27" s="93">
        <v>10</v>
      </c>
      <c r="K27" s="117">
        <v>36.5</v>
      </c>
      <c r="L27" s="92">
        <v>456</v>
      </c>
      <c r="M27" s="92">
        <v>113</v>
      </c>
      <c r="N27" s="92">
        <v>1</v>
      </c>
      <c r="O27" s="92">
        <v>1</v>
      </c>
    </row>
    <row r="28" spans="1:15" ht="15.75" thickBot="1" x14ac:dyDescent="0.3">
      <c r="A28" s="75" t="s">
        <v>349</v>
      </c>
      <c r="B28" s="173"/>
      <c r="C28" s="62" t="s">
        <v>320</v>
      </c>
      <c r="D28" s="45" t="s">
        <v>342</v>
      </c>
      <c r="E28" s="118">
        <v>21.4</v>
      </c>
      <c r="F28" s="93">
        <v>456</v>
      </c>
      <c r="G28" s="93">
        <v>1150</v>
      </c>
      <c r="H28" s="93">
        <v>1</v>
      </c>
      <c r="I28" s="93">
        <v>3</v>
      </c>
      <c r="J28" s="93">
        <v>1</v>
      </c>
      <c r="K28" s="117">
        <v>21.2</v>
      </c>
      <c r="L28" s="92">
        <v>456</v>
      </c>
      <c r="M28" s="92">
        <v>1150</v>
      </c>
      <c r="N28" s="92">
        <v>1</v>
      </c>
      <c r="O28" s="92">
        <v>1</v>
      </c>
    </row>
    <row r="29" spans="1:15" ht="15.75" thickBot="1" x14ac:dyDescent="0.3">
      <c r="A29" s="75" t="s">
        <v>350</v>
      </c>
      <c r="B29" s="174"/>
      <c r="C29" s="62" t="s">
        <v>322</v>
      </c>
      <c r="D29" s="45" t="s">
        <v>342</v>
      </c>
      <c r="E29" s="118">
        <v>17.8</v>
      </c>
      <c r="F29" s="93">
        <v>456</v>
      </c>
      <c r="G29" s="93">
        <v>6899</v>
      </c>
      <c r="H29" s="93">
        <v>1</v>
      </c>
      <c r="I29" s="93">
        <v>13</v>
      </c>
      <c r="J29" s="93">
        <v>1</v>
      </c>
      <c r="K29" s="117">
        <v>17.7</v>
      </c>
      <c r="L29" s="92">
        <v>456</v>
      </c>
      <c r="M29" s="92">
        <v>6899</v>
      </c>
      <c r="N29" s="92">
        <v>1</v>
      </c>
      <c r="O29" s="92">
        <v>1</v>
      </c>
    </row>
    <row r="30" spans="1:15" ht="15.75" thickBot="1" x14ac:dyDescent="0.3">
      <c r="A30" s="75" t="s">
        <v>351</v>
      </c>
      <c r="B30" s="172" t="s">
        <v>330</v>
      </c>
      <c r="C30" s="62" t="s">
        <v>318</v>
      </c>
      <c r="D30" s="45" t="s">
        <v>342</v>
      </c>
      <c r="E30" s="118">
        <v>51.7</v>
      </c>
      <c r="F30" s="93">
        <v>44</v>
      </c>
      <c r="G30" s="93">
        <v>1164</v>
      </c>
      <c r="H30" s="93">
        <v>1</v>
      </c>
      <c r="I30" s="93">
        <v>1</v>
      </c>
      <c r="J30" s="93">
        <v>10</v>
      </c>
      <c r="K30" s="117">
        <v>49.9</v>
      </c>
      <c r="L30" s="92">
        <v>456</v>
      </c>
      <c r="M30" s="92">
        <v>113</v>
      </c>
      <c r="N30" s="92">
        <v>1</v>
      </c>
      <c r="O30" s="92">
        <v>1</v>
      </c>
    </row>
    <row r="31" spans="1:15" ht="15.75" thickBot="1" x14ac:dyDescent="0.3">
      <c r="A31" s="75" t="s">
        <v>352</v>
      </c>
      <c r="B31" s="173"/>
      <c r="C31" s="62" t="s">
        <v>320</v>
      </c>
      <c r="D31" s="45" t="s">
        <v>342</v>
      </c>
      <c r="E31" s="118">
        <v>32.200000000000003</v>
      </c>
      <c r="F31" s="93">
        <v>456</v>
      </c>
      <c r="G31" s="93">
        <v>1150</v>
      </c>
      <c r="H31" s="93">
        <v>1</v>
      </c>
      <c r="I31" s="93">
        <v>3</v>
      </c>
      <c r="J31" s="93">
        <v>1</v>
      </c>
      <c r="K31" s="117">
        <v>32</v>
      </c>
      <c r="L31" s="92">
        <v>456</v>
      </c>
      <c r="M31" s="92">
        <v>1150</v>
      </c>
      <c r="N31" s="92">
        <v>1</v>
      </c>
      <c r="O31" s="92">
        <v>1</v>
      </c>
    </row>
    <row r="32" spans="1:15" ht="15.75" thickBot="1" x14ac:dyDescent="0.3">
      <c r="A32" s="75" t="s">
        <v>353</v>
      </c>
      <c r="B32" s="174"/>
      <c r="C32" s="62" t="s">
        <v>322</v>
      </c>
      <c r="D32" s="45" t="s">
        <v>342</v>
      </c>
      <c r="E32" s="118">
        <v>27.6</v>
      </c>
      <c r="F32" s="93">
        <v>456</v>
      </c>
      <c r="G32" s="93">
        <v>6899</v>
      </c>
      <c r="H32" s="93">
        <v>1</v>
      </c>
      <c r="I32" s="93">
        <v>13</v>
      </c>
      <c r="J32" s="93">
        <v>1</v>
      </c>
      <c r="K32" s="117">
        <v>27.5</v>
      </c>
      <c r="L32" s="92">
        <v>456</v>
      </c>
      <c r="M32" s="92">
        <v>6899</v>
      </c>
      <c r="N32" s="92">
        <v>1</v>
      </c>
      <c r="O32" s="92">
        <v>1</v>
      </c>
    </row>
    <row r="33" spans="1:15" ht="15.75" thickBot="1" x14ac:dyDescent="0.3">
      <c r="A33" s="75" t="s">
        <v>354</v>
      </c>
      <c r="B33" s="172" t="s">
        <v>334</v>
      </c>
      <c r="C33" s="62" t="s">
        <v>318</v>
      </c>
      <c r="D33" s="45" t="s">
        <v>342</v>
      </c>
      <c r="E33" s="118">
        <v>68.599999999999994</v>
      </c>
      <c r="F33" s="93">
        <v>44</v>
      </c>
      <c r="G33" s="93">
        <v>1164</v>
      </c>
      <c r="H33" s="93">
        <v>1</v>
      </c>
      <c r="I33" s="93">
        <v>1</v>
      </c>
      <c r="J33" s="93">
        <v>10</v>
      </c>
      <c r="K33" s="117">
        <v>65.900000000000006</v>
      </c>
      <c r="L33" s="92">
        <v>456</v>
      </c>
      <c r="M33" s="92">
        <v>113</v>
      </c>
      <c r="N33" s="92">
        <v>1</v>
      </c>
      <c r="O33" s="92">
        <v>1</v>
      </c>
    </row>
    <row r="34" spans="1:15" ht="15.75" thickBot="1" x14ac:dyDescent="0.3">
      <c r="A34" s="75" t="s">
        <v>355</v>
      </c>
      <c r="B34" s="173"/>
      <c r="C34" s="62" t="s">
        <v>320</v>
      </c>
      <c r="D34" s="45" t="s">
        <v>342</v>
      </c>
      <c r="E34" s="118">
        <v>44.6</v>
      </c>
      <c r="F34" s="93">
        <v>456</v>
      </c>
      <c r="G34" s="93">
        <v>1150</v>
      </c>
      <c r="H34" s="93">
        <v>1</v>
      </c>
      <c r="I34" s="93">
        <v>3</v>
      </c>
      <c r="J34" s="93">
        <v>1</v>
      </c>
      <c r="K34" s="117">
        <v>44.4</v>
      </c>
      <c r="L34" s="92">
        <v>456</v>
      </c>
      <c r="M34" s="92">
        <v>1150</v>
      </c>
      <c r="N34" s="92">
        <v>1</v>
      </c>
      <c r="O34" s="92">
        <v>1</v>
      </c>
    </row>
    <row r="35" spans="1:15" ht="15.75" thickBot="1" x14ac:dyDescent="0.3">
      <c r="A35" s="75" t="s">
        <v>356</v>
      </c>
      <c r="B35" s="174"/>
      <c r="C35" s="62" t="s">
        <v>322</v>
      </c>
      <c r="D35" s="45" t="s">
        <v>342</v>
      </c>
      <c r="E35" s="118">
        <v>38.700000000000003</v>
      </c>
      <c r="F35" s="93">
        <v>456</v>
      </c>
      <c r="G35" s="93">
        <v>6899</v>
      </c>
      <c r="H35" s="93">
        <v>1</v>
      </c>
      <c r="I35" s="93">
        <v>13</v>
      </c>
      <c r="J35" s="93">
        <v>1</v>
      </c>
      <c r="K35" s="117">
        <v>38.700000000000003</v>
      </c>
      <c r="L35" s="92">
        <v>456</v>
      </c>
      <c r="M35" s="92">
        <v>6899</v>
      </c>
      <c r="N35" s="92">
        <v>1</v>
      </c>
      <c r="O35" s="92">
        <v>1</v>
      </c>
    </row>
    <row r="36" spans="1:15" ht="15.75" thickBot="1" x14ac:dyDescent="0.3">
      <c r="A36" s="75" t="s">
        <v>357</v>
      </c>
      <c r="B36" s="172" t="s">
        <v>338</v>
      </c>
      <c r="C36" s="62" t="s">
        <v>318</v>
      </c>
      <c r="D36" s="45" t="s">
        <v>342</v>
      </c>
      <c r="E36" s="118">
        <v>106.9</v>
      </c>
      <c r="F36" s="93">
        <v>44</v>
      </c>
      <c r="G36" s="93">
        <v>1164</v>
      </c>
      <c r="H36" s="93">
        <v>1</v>
      </c>
      <c r="I36" s="93">
        <v>1</v>
      </c>
      <c r="J36" s="93">
        <v>10</v>
      </c>
      <c r="K36" s="117">
        <v>104.2</v>
      </c>
      <c r="L36" s="92">
        <v>456</v>
      </c>
      <c r="M36" s="92">
        <v>113</v>
      </c>
      <c r="N36" s="92">
        <v>1</v>
      </c>
      <c r="O36" s="92">
        <v>1</v>
      </c>
    </row>
    <row r="37" spans="1:15" ht="15.75" thickBot="1" x14ac:dyDescent="0.3">
      <c r="A37" s="75" t="s">
        <v>358</v>
      </c>
      <c r="B37" s="173"/>
      <c r="C37" s="62" t="s">
        <v>320</v>
      </c>
      <c r="D37" s="45" t="s">
        <v>342</v>
      </c>
      <c r="E37" s="118">
        <v>74</v>
      </c>
      <c r="F37" s="93">
        <v>456</v>
      </c>
      <c r="G37" s="93">
        <v>1150</v>
      </c>
      <c r="H37" s="93">
        <v>1</v>
      </c>
      <c r="I37" s="93">
        <v>3</v>
      </c>
      <c r="J37" s="93">
        <v>1</v>
      </c>
      <c r="K37" s="117">
        <v>73.7</v>
      </c>
      <c r="L37" s="92">
        <v>456</v>
      </c>
      <c r="M37" s="92">
        <v>1150</v>
      </c>
      <c r="N37" s="92">
        <v>1</v>
      </c>
      <c r="O37" s="92">
        <v>1</v>
      </c>
    </row>
    <row r="38" spans="1:15" ht="15.75" thickBot="1" x14ac:dyDescent="0.3">
      <c r="A38" s="75" t="s">
        <v>359</v>
      </c>
      <c r="B38" s="174"/>
      <c r="C38" s="62" t="s">
        <v>322</v>
      </c>
      <c r="D38" s="45" t="s">
        <v>342</v>
      </c>
      <c r="E38" s="118">
        <v>66.099999999999994</v>
      </c>
      <c r="F38" s="93">
        <v>456</v>
      </c>
      <c r="G38" s="93">
        <v>6899</v>
      </c>
      <c r="H38" s="93">
        <v>1</v>
      </c>
      <c r="I38" s="93">
        <v>13</v>
      </c>
      <c r="J38" s="93">
        <v>1</v>
      </c>
      <c r="K38" s="117">
        <v>66</v>
      </c>
      <c r="L38" s="92">
        <v>456</v>
      </c>
      <c r="M38" s="92">
        <v>6899</v>
      </c>
      <c r="N38" s="92">
        <v>1</v>
      </c>
      <c r="O38" s="92">
        <v>1</v>
      </c>
    </row>
  </sheetData>
  <mergeCells count="26">
    <mergeCell ref="L1:L2"/>
    <mergeCell ref="M1:M2"/>
    <mergeCell ref="N1:N2"/>
    <mergeCell ref="O1:O2"/>
    <mergeCell ref="B24:B26"/>
    <mergeCell ref="B27:B29"/>
    <mergeCell ref="J1:J2"/>
    <mergeCell ref="B18:B20"/>
    <mergeCell ref="K1:K2"/>
    <mergeCell ref="B3:B5"/>
    <mergeCell ref="B30:B32"/>
    <mergeCell ref="B33:B35"/>
    <mergeCell ref="B36:B38"/>
    <mergeCell ref="B21:B23"/>
    <mergeCell ref="H1:H2"/>
    <mergeCell ref="I1:I2"/>
    <mergeCell ref="B6:B8"/>
    <mergeCell ref="B9:B11"/>
    <mergeCell ref="B12:B14"/>
    <mergeCell ref="B15:B17"/>
    <mergeCell ref="A1:A2"/>
    <mergeCell ref="B1:B2"/>
    <mergeCell ref="C1:C2"/>
    <mergeCell ref="E1:E2"/>
    <mergeCell ref="F1:F2"/>
    <mergeCell ref="G1:G2"/>
  </mergeCells>
  <conditionalFormatting sqref="K3:K38">
    <cfRule type="expression" dxfId="0" priority="1">
      <formula>NOT(EXACT(K3,#REF!))</formula>
    </cfRule>
  </conditionalFormatting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J19" sqref="J19"/>
    </sheetView>
  </sheetViews>
  <sheetFormatPr defaultColWidth="9.125" defaultRowHeight="15" x14ac:dyDescent="0.25"/>
  <cols>
    <col min="1" max="1" width="12" style="36" customWidth="1"/>
    <col min="2" max="4" width="9.125" style="36" customWidth="1"/>
    <col min="5" max="5" width="11.625" style="36" customWidth="1"/>
    <col min="6" max="6" width="11.5" style="36" customWidth="1"/>
    <col min="7" max="7" width="12.375" style="36" customWidth="1"/>
    <col min="8" max="8" width="11.125" style="36" customWidth="1"/>
    <col min="9" max="9" width="10.375" style="36" customWidth="1"/>
    <col min="10" max="10" width="11.625" style="36" customWidth="1"/>
    <col min="11" max="11" width="16.375" style="36" customWidth="1"/>
    <col min="12" max="12" width="15" style="36" customWidth="1"/>
    <col min="13" max="13" width="9.125" style="36" bestFit="1" customWidth="1"/>
    <col min="14" max="15" width="11" style="36" bestFit="1" customWidth="1"/>
    <col min="16" max="17" width="10.5" style="36" bestFit="1" customWidth="1"/>
    <col min="18" max="18" width="11" style="36" bestFit="1" customWidth="1"/>
    <col min="19" max="19" width="10.125" style="36" bestFit="1" customWidth="1"/>
    <col min="20" max="16384" width="9.125" style="36"/>
  </cols>
  <sheetData>
    <row r="1" spans="1:19" ht="15.75" thickBot="1" x14ac:dyDescent="0.3">
      <c r="A1" s="119" t="s">
        <v>244</v>
      </c>
    </row>
    <row r="2" spans="1:19" s="42" customFormat="1" ht="18.75" customHeight="1" thickTop="1" thickBot="1" x14ac:dyDescent="0.3">
      <c r="A2" s="40" t="s">
        <v>245</v>
      </c>
      <c r="B2" s="41" t="s">
        <v>246</v>
      </c>
      <c r="C2" s="41" t="s">
        <v>247</v>
      </c>
      <c r="D2" s="41" t="s">
        <v>248</v>
      </c>
      <c r="E2" s="41" t="s">
        <v>249</v>
      </c>
      <c r="F2" s="41" t="s">
        <v>250</v>
      </c>
      <c r="G2" s="41" t="s">
        <v>251</v>
      </c>
      <c r="H2" s="41" t="s">
        <v>252</v>
      </c>
      <c r="I2" s="41" t="s">
        <v>253</v>
      </c>
      <c r="J2" s="41" t="s">
        <v>254</v>
      </c>
      <c r="K2" s="41" t="s">
        <v>255</v>
      </c>
      <c r="L2" s="41" t="s">
        <v>256</v>
      </c>
      <c r="M2" s="41" t="s">
        <v>257</v>
      </c>
      <c r="N2" s="41" t="s">
        <v>258</v>
      </c>
      <c r="O2" s="41" t="s">
        <v>259</v>
      </c>
      <c r="P2" s="41" t="s">
        <v>260</v>
      </c>
      <c r="Q2" s="41" t="s">
        <v>261</v>
      </c>
      <c r="R2" s="41" t="s">
        <v>262</v>
      </c>
      <c r="S2" s="41" t="s">
        <v>263</v>
      </c>
    </row>
    <row r="3" spans="1:19" ht="16.5" thickTop="1" thickBot="1" x14ac:dyDescent="0.3">
      <c r="A3" s="43" t="s">
        <v>264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15.75" thickBot="1" x14ac:dyDescent="0.3">
      <c r="A4" s="43" t="s">
        <v>265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15.75" thickBot="1" x14ac:dyDescent="0.3">
      <c r="A5" s="43" t="s">
        <v>266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</row>
    <row r="6" spans="1:19" ht="15.75" thickBot="1" x14ac:dyDescent="0.3">
      <c r="A6" s="43" t="s">
        <v>267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</row>
    <row r="7" spans="1:19" ht="15.75" thickBot="1" x14ac:dyDescent="0.3">
      <c r="A7" s="43" t="s">
        <v>268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</row>
    <row r="8" spans="1:19" ht="15.75" thickBot="1" x14ac:dyDescent="0.3">
      <c r="A8" s="43" t="s">
        <v>269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</row>
    <row r="9" spans="1:19" ht="15.75" thickBot="1" x14ac:dyDescent="0.3">
      <c r="A9" s="43" t="s">
        <v>270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</row>
    <row r="10" spans="1:19" ht="15.75" thickBot="1" x14ac:dyDescent="0.3">
      <c r="A10" s="43" t="s">
        <v>271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</row>
    <row r="11" spans="1:19" ht="15.75" thickBot="1" x14ac:dyDescent="0.3">
      <c r="A11" s="43" t="s">
        <v>272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ht="15.75" thickBot="1" x14ac:dyDescent="0.3">
      <c r="A12" s="74" t="s">
        <v>273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</row>
    <row r="13" spans="1:19" ht="16.5" thickTop="1" thickBot="1" x14ac:dyDescent="0.3">
      <c r="A13" s="120" t="s">
        <v>274</v>
      </c>
    </row>
    <row r="14" spans="1:19" ht="15.75" thickBot="1" x14ac:dyDescent="0.3">
      <c r="A14" s="65" t="s">
        <v>275</v>
      </c>
      <c r="B14" s="65">
        <v>0.57426319999999997</v>
      </c>
      <c r="C14" s="65">
        <v>0.20612319999999995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1</v>
      </c>
      <c r="N14" s="65">
        <v>2</v>
      </c>
      <c r="O14" s="65">
        <v>2</v>
      </c>
      <c r="P14" s="65">
        <v>2</v>
      </c>
      <c r="Q14" s="65">
        <v>2</v>
      </c>
      <c r="R14" s="65">
        <v>2</v>
      </c>
      <c r="S14" s="65">
        <v>0.78</v>
      </c>
    </row>
    <row r="15" spans="1:19" ht="15.75" thickBot="1" x14ac:dyDescent="0.3">
      <c r="A15" s="73" t="s">
        <v>276</v>
      </c>
      <c r="B15" s="63">
        <v>0.67195739999999993</v>
      </c>
      <c r="C15" s="63">
        <v>0.3551110999999999</v>
      </c>
      <c r="D15" s="63">
        <v>0.1565255999999999</v>
      </c>
      <c r="E15" s="63">
        <v>5.5497299999999902E-2</v>
      </c>
      <c r="F15" s="63">
        <v>1.2810999999999899E-2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1</v>
      </c>
      <c r="N15" s="63">
        <v>3</v>
      </c>
      <c r="O15" s="63">
        <v>5</v>
      </c>
      <c r="P15" s="63">
        <v>5</v>
      </c>
      <c r="Q15" s="63">
        <v>5</v>
      </c>
      <c r="R15" s="63">
        <v>5</v>
      </c>
      <c r="S15" s="63">
        <v>1.25</v>
      </c>
    </row>
    <row r="16" spans="1:19" ht="15.75" thickBot="1" x14ac:dyDescent="0.3">
      <c r="A16" s="73" t="s">
        <v>277</v>
      </c>
      <c r="B16" s="63">
        <v>0.78034009999999998</v>
      </c>
      <c r="C16" s="63">
        <v>0.50520309999999991</v>
      </c>
      <c r="D16" s="63">
        <v>0.29358729999999988</v>
      </c>
      <c r="E16" s="63">
        <v>0.16090689999999988</v>
      </c>
      <c r="F16" s="63">
        <v>8.5737799999999878E-2</v>
      </c>
      <c r="G16" s="63">
        <v>4.4981599999999879E-2</v>
      </c>
      <c r="H16" s="63">
        <v>2.3453399999999878E-2</v>
      </c>
      <c r="I16" s="63">
        <v>1.2218199999999877E-2</v>
      </c>
      <c r="J16" s="63">
        <v>6.3782999999998768E-3</v>
      </c>
      <c r="K16" s="63">
        <v>3.3120999999998769E-3</v>
      </c>
      <c r="L16" s="63">
        <v>0</v>
      </c>
      <c r="M16" s="63">
        <v>2</v>
      </c>
      <c r="N16" s="63">
        <v>4</v>
      </c>
      <c r="O16" s="63">
        <v>8</v>
      </c>
      <c r="P16" s="63">
        <v>11</v>
      </c>
      <c r="Q16" s="63">
        <v>15</v>
      </c>
      <c r="R16" s="63">
        <v>19</v>
      </c>
      <c r="S16" s="63">
        <v>1.92</v>
      </c>
    </row>
    <row r="17" spans="1:19" ht="15.75" thickBot="1" x14ac:dyDescent="0.3">
      <c r="A17" s="73" t="s">
        <v>278</v>
      </c>
      <c r="B17" s="63">
        <v>0.7116905</v>
      </c>
      <c r="C17" s="63">
        <v>0.42303040000000003</v>
      </c>
      <c r="D17" s="63">
        <v>0.23025020000000002</v>
      </c>
      <c r="E17" s="63">
        <v>0.11992470000000001</v>
      </c>
      <c r="F17" s="63">
        <v>6.1043300000000009E-2</v>
      </c>
      <c r="G17" s="63">
        <v>3.0653200000000009E-2</v>
      </c>
      <c r="H17" s="63">
        <v>1.5131600000000009E-2</v>
      </c>
      <c r="I17" s="63">
        <v>7.2674000000000089E-3</v>
      </c>
      <c r="J17" s="63">
        <v>3.3846000000000089E-3</v>
      </c>
      <c r="K17" s="63">
        <v>1.4597000000000089E-3</v>
      </c>
      <c r="L17" s="63">
        <v>0</v>
      </c>
      <c r="M17" s="63">
        <v>1</v>
      </c>
      <c r="N17" s="63">
        <v>4</v>
      </c>
      <c r="O17" s="63">
        <v>7</v>
      </c>
      <c r="P17" s="63">
        <v>10</v>
      </c>
      <c r="Q17" s="63">
        <v>12</v>
      </c>
      <c r="R17" s="63">
        <v>12</v>
      </c>
      <c r="S17" s="63">
        <v>1.6</v>
      </c>
    </row>
    <row r="18" spans="1:19" ht="15.75" thickBot="1" x14ac:dyDescent="0.3">
      <c r="A18" s="73" t="s">
        <v>279</v>
      </c>
      <c r="B18" s="63">
        <v>0.71134410000000003</v>
      </c>
      <c r="C18" s="63">
        <v>0.42251070000000002</v>
      </c>
      <c r="D18" s="63">
        <v>0.23005990000000001</v>
      </c>
      <c r="E18" s="63">
        <v>0.11998100000000002</v>
      </c>
      <c r="F18" s="63">
        <v>6.1226300000000018E-2</v>
      </c>
      <c r="G18" s="63">
        <v>3.1039400000000019E-2</v>
      </c>
      <c r="H18" s="63">
        <v>1.555800000000002E-2</v>
      </c>
      <c r="I18" s="63">
        <v>7.8089000000000196E-3</v>
      </c>
      <c r="J18" s="63">
        <v>3.9176000000000193E-3</v>
      </c>
      <c r="K18" s="63">
        <v>1.9561000000000192E-3</v>
      </c>
      <c r="L18" s="63">
        <v>0</v>
      </c>
      <c r="M18" s="63">
        <v>1</v>
      </c>
      <c r="N18" s="63">
        <v>4</v>
      </c>
      <c r="O18" s="63">
        <v>7</v>
      </c>
      <c r="P18" s="63">
        <v>10</v>
      </c>
      <c r="Q18" s="63">
        <v>14</v>
      </c>
      <c r="R18" s="63">
        <v>17</v>
      </c>
      <c r="S18" s="63">
        <v>1.61</v>
      </c>
    </row>
    <row r="19" spans="1:19" ht="15.75" thickBot="1" x14ac:dyDescent="0.3">
      <c r="A19" s="73" t="s">
        <v>280</v>
      </c>
      <c r="B19" s="63">
        <v>0.87011070000000001</v>
      </c>
      <c r="C19" s="63">
        <v>0.64037900000000003</v>
      </c>
      <c r="D19" s="63">
        <v>0.41333230000000004</v>
      </c>
      <c r="E19" s="63">
        <v>0.24431770000000005</v>
      </c>
      <c r="F19" s="63">
        <v>0.13644600000000007</v>
      </c>
      <c r="G19" s="63">
        <v>7.3755700000000063E-2</v>
      </c>
      <c r="H19" s="63">
        <v>3.9154000000000064E-2</v>
      </c>
      <c r="I19" s="63">
        <v>2.0610100000000065E-2</v>
      </c>
      <c r="J19" s="63">
        <v>1.0733200000000066E-2</v>
      </c>
      <c r="K19" s="63">
        <v>5.5941000000000662E-3</v>
      </c>
      <c r="L19" s="63">
        <v>5.9999999999999997E-7</v>
      </c>
      <c r="M19" s="63">
        <v>2</v>
      </c>
      <c r="N19" s="63">
        <v>5</v>
      </c>
      <c r="O19" s="63">
        <v>9</v>
      </c>
      <c r="P19" s="63">
        <v>12</v>
      </c>
      <c r="Q19" s="63">
        <v>16</v>
      </c>
      <c r="R19" s="63">
        <v>20</v>
      </c>
      <c r="S19" s="63">
        <v>2.46</v>
      </c>
    </row>
    <row r="20" spans="1:19" ht="15.75" thickBot="1" x14ac:dyDescent="0.3">
      <c r="A20" s="73" t="s">
        <v>281</v>
      </c>
      <c r="B20" s="63">
        <v>0.71133059999999992</v>
      </c>
      <c r="C20" s="63">
        <v>0.42252449999999991</v>
      </c>
      <c r="D20" s="63">
        <v>0.23000259999999992</v>
      </c>
      <c r="E20" s="63">
        <v>0.11990359999999992</v>
      </c>
      <c r="F20" s="63">
        <v>6.1302699999999918E-2</v>
      </c>
      <c r="G20" s="63">
        <v>3.0958699999999919E-2</v>
      </c>
      <c r="H20" s="63">
        <v>1.5559499999999919E-2</v>
      </c>
      <c r="I20" s="63">
        <v>7.7820999999999186E-3</v>
      </c>
      <c r="J20" s="63">
        <v>3.9009999999999184E-3</v>
      </c>
      <c r="K20" s="63">
        <v>1.9496999999999184E-3</v>
      </c>
      <c r="L20" s="63">
        <v>0</v>
      </c>
      <c r="M20" s="63">
        <v>1</v>
      </c>
      <c r="N20" s="63">
        <v>4</v>
      </c>
      <c r="O20" s="63">
        <v>7</v>
      </c>
      <c r="P20" s="63">
        <v>10</v>
      </c>
      <c r="Q20" s="63">
        <v>14</v>
      </c>
      <c r="R20" s="63">
        <v>17</v>
      </c>
      <c r="S20" s="63">
        <v>1.61</v>
      </c>
    </row>
    <row r="21" spans="1:19" ht="15.75" thickBot="1" x14ac:dyDescent="0.3">
      <c r="A21" s="73" t="s">
        <v>282</v>
      </c>
      <c r="B21" s="63">
        <v>0.71143489999999998</v>
      </c>
      <c r="C21" s="63">
        <v>0.42268429999999996</v>
      </c>
      <c r="D21" s="63">
        <v>0.23016039999999996</v>
      </c>
      <c r="E21" s="63">
        <v>0.11999049999999996</v>
      </c>
      <c r="F21" s="63">
        <v>6.1275499999999955E-2</v>
      </c>
      <c r="G21" s="63">
        <v>3.0961599999999954E-2</v>
      </c>
      <c r="H21" s="63">
        <v>1.5601899999999953E-2</v>
      </c>
      <c r="I21" s="63">
        <v>7.8299999999999533E-3</v>
      </c>
      <c r="J21" s="63">
        <v>3.9305999999999534E-3</v>
      </c>
      <c r="K21" s="63">
        <v>1.9567999999999535E-3</v>
      </c>
      <c r="L21" s="63">
        <v>0</v>
      </c>
      <c r="M21" s="63">
        <v>1</v>
      </c>
      <c r="N21" s="63">
        <v>4</v>
      </c>
      <c r="O21" s="63">
        <v>7</v>
      </c>
      <c r="P21" s="63">
        <v>10</v>
      </c>
      <c r="Q21" s="63">
        <v>14</v>
      </c>
      <c r="R21" s="63">
        <v>17</v>
      </c>
      <c r="S21" s="63">
        <v>1.61</v>
      </c>
    </row>
    <row r="22" spans="1:19" ht="15.75" thickBot="1" x14ac:dyDescent="0.3">
      <c r="A22" s="73" t="s">
        <v>283</v>
      </c>
      <c r="B22" s="63">
        <v>0.86921669999999995</v>
      </c>
      <c r="C22" s="63">
        <v>0.64075700000000002</v>
      </c>
      <c r="D22" s="63">
        <v>0.4156782</v>
      </c>
      <c r="E22" s="63">
        <v>0.2471652</v>
      </c>
      <c r="F22" s="63">
        <v>0.13915959999999999</v>
      </c>
      <c r="G22" s="63">
        <v>7.5627399999999997E-2</v>
      </c>
      <c r="H22" s="63">
        <v>4.0279199999999994E-2</v>
      </c>
      <c r="I22" s="63">
        <v>2.1181699999999994E-2</v>
      </c>
      <c r="J22" s="63">
        <v>1.1075099999999994E-2</v>
      </c>
      <c r="K22" s="63">
        <v>5.7860999999999937E-3</v>
      </c>
      <c r="L22" s="63">
        <v>9.9999999999999995E-8</v>
      </c>
      <c r="M22" s="63">
        <v>2</v>
      </c>
      <c r="N22" s="63">
        <v>5</v>
      </c>
      <c r="O22" s="63">
        <v>8</v>
      </c>
      <c r="P22" s="63">
        <v>12</v>
      </c>
      <c r="Q22" s="63">
        <v>16</v>
      </c>
      <c r="R22" s="63">
        <v>19</v>
      </c>
      <c r="S22" s="63">
        <v>2.4700000000000002</v>
      </c>
    </row>
    <row r="23" spans="1:19" ht="15.75" thickBot="1" x14ac:dyDescent="0.3">
      <c r="A23" s="73" t="s">
        <v>284</v>
      </c>
      <c r="B23" s="63">
        <v>0.85009690625000001</v>
      </c>
      <c r="C23" s="63">
        <v>0.56155437500000005</v>
      </c>
      <c r="D23" s="63">
        <v>0.32282271875000002</v>
      </c>
      <c r="E23" s="63">
        <v>0.17301096875000002</v>
      </c>
      <c r="F23" s="63">
        <v>8.9553531250000026E-2</v>
      </c>
      <c r="G23" s="63">
        <v>4.5557281250000026E-2</v>
      </c>
      <c r="H23" s="63">
        <v>2.2974000000000026E-2</v>
      </c>
      <c r="I23" s="63">
        <v>1.1527781250000025E-2</v>
      </c>
      <c r="J23" s="63">
        <v>5.7864687500000251E-3</v>
      </c>
      <c r="K23" s="63">
        <v>2.900500000000025E-3</v>
      </c>
      <c r="L23" s="63">
        <v>0</v>
      </c>
      <c r="M23" s="63">
        <v>2</v>
      </c>
      <c r="N23" s="63">
        <v>4</v>
      </c>
      <c r="O23" s="63">
        <v>8</v>
      </c>
      <c r="P23" s="63">
        <v>11</v>
      </c>
      <c r="Q23" s="63">
        <v>14</v>
      </c>
      <c r="R23" s="63">
        <v>18</v>
      </c>
      <c r="S23" s="63">
        <v>2.09</v>
      </c>
    </row>
    <row r="24" spans="1:19" ht="15.75" thickBot="1" x14ac:dyDescent="0.3">
      <c r="A24" s="73" t="s">
        <v>285</v>
      </c>
      <c r="B24" s="63">
        <v>0.97338443666826369</v>
      </c>
      <c r="C24" s="63">
        <v>0.85527699547740621</v>
      </c>
      <c r="D24" s="63">
        <v>0.65706511428328496</v>
      </c>
      <c r="E24" s="63">
        <v>0.44614363894198883</v>
      </c>
      <c r="F24" s="63">
        <v>0.27463244608226406</v>
      </c>
      <c r="G24" s="63">
        <v>0.15726822366463211</v>
      </c>
      <c r="H24" s="63">
        <v>8.5696283928009001E-2</v>
      </c>
      <c r="I24" s="63">
        <v>4.5174907661715995E-2</v>
      </c>
      <c r="J24" s="63">
        <v>2.3332250729132965E-2</v>
      </c>
      <c r="K24" s="63">
        <v>1.190128162191518E-2</v>
      </c>
      <c r="L24" s="63">
        <v>0</v>
      </c>
      <c r="M24" s="63">
        <v>3</v>
      </c>
      <c r="N24" s="63">
        <v>6</v>
      </c>
      <c r="O24" s="63">
        <v>8</v>
      </c>
      <c r="P24" s="63">
        <v>11</v>
      </c>
      <c r="Q24" s="63">
        <v>14</v>
      </c>
      <c r="R24" s="63">
        <v>18</v>
      </c>
      <c r="S24" s="63">
        <v>3.54</v>
      </c>
    </row>
    <row r="25" spans="1:19" ht="15.75" thickBot="1" x14ac:dyDescent="0.3">
      <c r="A25" s="74" t="s">
        <v>286</v>
      </c>
      <c r="B25" s="64">
        <v>0.99368469999999998</v>
      </c>
      <c r="C25" s="64">
        <v>0.96683759999999996</v>
      </c>
      <c r="D25" s="64">
        <v>0.90635679999999996</v>
      </c>
      <c r="E25" s="64">
        <v>0.81005559999999999</v>
      </c>
      <c r="F25" s="64">
        <v>0.68835239999999998</v>
      </c>
      <c r="G25" s="64">
        <v>0.55745579999999995</v>
      </c>
      <c r="H25" s="64">
        <v>0.43253779999999997</v>
      </c>
      <c r="I25" s="64">
        <v>0.32363369999999997</v>
      </c>
      <c r="J25" s="64">
        <v>0.23518509999999998</v>
      </c>
      <c r="K25" s="64">
        <v>0.16713049999999996</v>
      </c>
      <c r="L25" s="64">
        <v>1.9999999999999999E-7</v>
      </c>
      <c r="M25" s="64">
        <v>6</v>
      </c>
      <c r="N25" s="64">
        <v>14</v>
      </c>
      <c r="O25" s="64">
        <v>21</v>
      </c>
      <c r="P25" s="64">
        <v>27</v>
      </c>
      <c r="Q25" s="64">
        <v>33</v>
      </c>
      <c r="R25" s="64">
        <v>42</v>
      </c>
      <c r="S25" s="64">
        <v>6.46</v>
      </c>
    </row>
    <row r="26" spans="1:19" ht="15.75" thickTop="1" x14ac:dyDescent="0.25"/>
  </sheetData>
  <pageMargins left="0.7" right="0.7" top="0.75" bottom="0.75" header="0.3" footer="0.3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"/>
  <sheetViews>
    <sheetView workbookViewId="0">
      <selection sqref="A1:F1"/>
    </sheetView>
  </sheetViews>
  <sheetFormatPr defaultColWidth="11" defaultRowHeight="15.75" x14ac:dyDescent="0.25"/>
  <cols>
    <col min="1" max="1" width="8.375" bestFit="1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5.125" bestFit="1" customWidth="1"/>
    <col min="8" max="8" width="6.5" bestFit="1" customWidth="1"/>
    <col min="9" max="9" width="3.875" bestFit="1" customWidth="1"/>
    <col min="10" max="10" width="2.5" bestFit="1" customWidth="1"/>
    <col min="11" max="11" width="7.125" bestFit="1" customWidth="1"/>
    <col min="12" max="12" width="10.5" bestFit="1" customWidth="1"/>
    <col min="13" max="13" width="4.625" bestFit="1" customWidth="1"/>
    <col min="14" max="14" width="5.5" bestFit="1" customWidth="1"/>
    <col min="15" max="15" width="2.5" bestFit="1" customWidth="1"/>
    <col min="16" max="16" width="8.5" bestFit="1" customWidth="1"/>
    <col min="17" max="18" width="7.5" bestFit="1" customWidth="1"/>
    <col min="19" max="21" width="8.5" bestFit="1" customWidth="1"/>
    <col min="22" max="22" width="7.625" bestFit="1" customWidth="1"/>
    <col min="23" max="23" width="6.375" hidden="1" customWidth="1"/>
    <col min="24" max="24" width="7.375" hidden="1" customWidth="1"/>
    <col min="25" max="26" width="7.125" hidden="1" customWidth="1"/>
    <col min="27" max="27" width="6.375" hidden="1" customWidth="1"/>
    <col min="28" max="28" width="11.125" bestFit="1" customWidth="1"/>
    <col min="29" max="29" width="8.5" bestFit="1" customWidth="1"/>
    <col min="30" max="30" width="7.5" bestFit="1" customWidth="1"/>
    <col min="31" max="31" width="9.875" bestFit="1" customWidth="1"/>
    <col min="32" max="34" width="8.5" bestFit="1" customWidth="1"/>
    <col min="35" max="35" width="6.375" bestFit="1" customWidth="1"/>
    <col min="36" max="36" width="7.375" bestFit="1" customWidth="1"/>
    <col min="37" max="38" width="7.125" bestFit="1" customWidth="1"/>
    <col min="39" max="39" width="6.375" bestFit="1" customWidth="1"/>
  </cols>
  <sheetData>
    <row r="1" spans="1:43" ht="15.95" customHeight="1" thickBot="1" x14ac:dyDescent="0.3">
      <c r="A1" s="182" t="s">
        <v>0</v>
      </c>
      <c r="B1" s="183"/>
      <c r="C1" s="183"/>
      <c r="D1" s="183"/>
      <c r="E1" s="183"/>
      <c r="F1" s="184"/>
      <c r="G1" s="182" t="s">
        <v>67</v>
      </c>
      <c r="H1" s="183"/>
      <c r="I1" s="183"/>
      <c r="J1" s="183"/>
      <c r="K1" s="183"/>
      <c r="L1" s="183"/>
      <c r="M1" s="183"/>
      <c r="N1" s="183"/>
      <c r="O1" s="185" t="s">
        <v>68</v>
      </c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7"/>
      <c r="AB1" s="182" t="s">
        <v>34</v>
      </c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4"/>
    </row>
    <row r="2" spans="1:43" ht="16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82" t="s">
        <v>389</v>
      </c>
      <c r="J2" s="183"/>
      <c r="K2" s="184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52" t="s">
        <v>392</v>
      </c>
      <c r="X2" s="52" t="s">
        <v>30</v>
      </c>
      <c r="Y2" s="52" t="s">
        <v>31</v>
      </c>
      <c r="Z2" s="52" t="s">
        <v>32</v>
      </c>
      <c r="AA2" s="52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52" t="s">
        <v>392</v>
      </c>
      <c r="AJ2" s="52" t="s">
        <v>30</v>
      </c>
      <c r="AK2" s="52" t="s">
        <v>31</v>
      </c>
      <c r="AL2" s="52" t="s">
        <v>32</v>
      </c>
      <c r="AM2" s="52" t="s">
        <v>33</v>
      </c>
    </row>
    <row r="3" spans="1:43" s="9" customFormat="1" ht="16.5" thickBot="1" x14ac:dyDescent="0.3">
      <c r="A3" s="188" t="s">
        <v>404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90"/>
      <c r="AN3" s="122" t="s">
        <v>24</v>
      </c>
      <c r="AO3" s="123" t="s">
        <v>29</v>
      </c>
      <c r="AP3" s="123" t="s">
        <v>405</v>
      </c>
      <c r="AQ3" s="124" t="s">
        <v>406</v>
      </c>
    </row>
    <row r="4" spans="1:43" ht="16.5" thickBot="1" x14ac:dyDescent="0.3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173</v>
      </c>
      <c r="H4" s="17">
        <v>1288</v>
      </c>
      <c r="I4" s="17">
        <v>3</v>
      </c>
      <c r="J4" s="30">
        <v>8</v>
      </c>
      <c r="K4" s="46">
        <f t="shared" ref="K4:K9" si="0">(L4/F4-1)*100</f>
        <v>27.73996486970811</v>
      </c>
      <c r="L4" s="47">
        <v>1871904</v>
      </c>
      <c r="M4" s="17" t="s">
        <v>393</v>
      </c>
      <c r="N4" s="32"/>
      <c r="O4" s="27">
        <v>0</v>
      </c>
      <c r="P4" s="68">
        <v>180.16</v>
      </c>
      <c r="Q4" s="68">
        <v>83.81</v>
      </c>
      <c r="R4" s="68">
        <v>83.15</v>
      </c>
      <c r="S4" s="68">
        <v>180.16</v>
      </c>
      <c r="T4" s="68">
        <v>83.81</v>
      </c>
      <c r="U4" s="68">
        <v>83.15</v>
      </c>
      <c r="V4" s="68">
        <v>8.1050000000000004</v>
      </c>
      <c r="W4" s="68"/>
      <c r="X4" s="18"/>
      <c r="Y4" s="18"/>
      <c r="Z4" s="18"/>
      <c r="AA4" s="19"/>
      <c r="AB4" s="16">
        <v>305.101</v>
      </c>
      <c r="AC4" s="17">
        <v>49.49</v>
      </c>
      <c r="AD4" s="17">
        <v>0</v>
      </c>
      <c r="AE4" s="17">
        <v>305.101</v>
      </c>
      <c r="AF4" s="17">
        <v>49.49</v>
      </c>
      <c r="AG4" s="17">
        <v>0</v>
      </c>
      <c r="AH4" s="17">
        <v>22.95</v>
      </c>
      <c r="AI4" s="17"/>
      <c r="AJ4" s="18"/>
      <c r="AK4" s="18"/>
      <c r="AL4" s="18"/>
      <c r="AM4" s="19"/>
      <c r="AN4" s="125">
        <f t="shared" ref="AN4:AN9" si="1">AVERAGE(P4,AB4)</f>
        <v>242.63049999999998</v>
      </c>
      <c r="AO4" s="126">
        <f t="shared" ref="AO4:AO9" si="2">MAX(V4,AH4)</f>
        <v>22.95</v>
      </c>
      <c r="AP4" s="126">
        <f t="shared" ref="AP4:AP9" si="3">2/(1/P4+1/AB4)</f>
        <v>226.5461108970224</v>
      </c>
      <c r="AQ4" s="127">
        <f t="shared" ref="AQ4:AQ9" si="4">AVERAGE(V4,AH4)</f>
        <v>15.5275</v>
      </c>
    </row>
    <row r="5" spans="1:43" ht="16.5" thickBot="1" x14ac:dyDescent="0.3">
      <c r="A5" s="3" t="s">
        <v>14</v>
      </c>
      <c r="B5" s="179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48">
        <f t="shared" si="0"/>
        <v>7.0814572247237084</v>
      </c>
      <c r="L5" s="49">
        <v>2616</v>
      </c>
      <c r="M5" s="13" t="s">
        <v>394</v>
      </c>
      <c r="N5" s="33"/>
      <c r="O5" s="15">
        <v>0</v>
      </c>
      <c r="P5" s="69">
        <v>227.06399999999999</v>
      </c>
      <c r="Q5" s="69">
        <v>0.111</v>
      </c>
      <c r="R5" s="69">
        <v>0.113</v>
      </c>
      <c r="S5" s="69">
        <v>209.715</v>
      </c>
      <c r="T5" s="69">
        <v>0.12</v>
      </c>
      <c r="U5" s="69">
        <v>0.11799999999999999</v>
      </c>
      <c r="V5" s="69">
        <v>2.617</v>
      </c>
      <c r="W5" s="69"/>
      <c r="X5" s="14"/>
      <c r="Y5" s="14"/>
      <c r="Z5" s="14"/>
      <c r="AA5" s="21"/>
      <c r="AB5" s="20">
        <v>321.31</v>
      </c>
      <c r="AC5" s="13">
        <v>7.8E-2</v>
      </c>
      <c r="AD5" s="13">
        <v>0</v>
      </c>
      <c r="AE5" s="13">
        <v>314.57</v>
      </c>
      <c r="AF5" s="13">
        <v>0.08</v>
      </c>
      <c r="AG5" s="13">
        <v>0</v>
      </c>
      <c r="AH5" s="13">
        <v>0.71799999999999997</v>
      </c>
      <c r="AI5" s="13"/>
      <c r="AJ5" s="14"/>
      <c r="AK5" s="14"/>
      <c r="AL5" s="14"/>
      <c r="AM5" s="21"/>
      <c r="AN5" s="128">
        <f t="shared" si="1"/>
        <v>274.18700000000001</v>
      </c>
      <c r="AO5" s="129">
        <f t="shared" si="2"/>
        <v>2.617</v>
      </c>
      <c r="AP5" s="129">
        <f t="shared" si="3"/>
        <v>266.08823117069733</v>
      </c>
      <c r="AQ5" s="130">
        <f t="shared" si="4"/>
        <v>1.6675</v>
      </c>
    </row>
    <row r="6" spans="1:43" ht="16.5" thickBot="1" x14ac:dyDescent="0.3">
      <c r="A6" s="3" t="s">
        <v>17</v>
      </c>
      <c r="B6" s="180"/>
      <c r="C6" s="4" t="s">
        <v>18</v>
      </c>
      <c r="D6" s="4">
        <v>1288</v>
      </c>
      <c r="E6" s="4">
        <v>5</v>
      </c>
      <c r="F6" s="26">
        <v>104207</v>
      </c>
      <c r="G6" s="20">
        <v>13</v>
      </c>
      <c r="H6" s="13">
        <v>1288</v>
      </c>
      <c r="I6" s="29">
        <v>7</v>
      </c>
      <c r="J6" s="29">
        <v>8</v>
      </c>
      <c r="K6" s="48">
        <f t="shared" si="0"/>
        <v>6.7394704770312952</v>
      </c>
      <c r="L6" s="49">
        <v>111230</v>
      </c>
      <c r="M6" s="13" t="s">
        <v>393</v>
      </c>
      <c r="N6" s="33"/>
      <c r="O6" s="15">
        <v>0</v>
      </c>
      <c r="P6" s="69">
        <v>194.87299999999999</v>
      </c>
      <c r="Q6" s="69">
        <v>5.51</v>
      </c>
      <c r="R6" s="69">
        <v>5.3739999999999997</v>
      </c>
      <c r="S6" s="69">
        <v>194.166</v>
      </c>
      <c r="T6" s="69">
        <v>5.53</v>
      </c>
      <c r="U6" s="69">
        <v>5.4809999999999999</v>
      </c>
      <c r="V6" s="69">
        <v>7.6952999999999996</v>
      </c>
      <c r="W6" s="69"/>
      <c r="X6" s="14"/>
      <c r="Y6" s="14"/>
      <c r="Z6" s="14"/>
      <c r="AA6" s="21"/>
      <c r="AB6" s="20">
        <v>314.14999999999998</v>
      </c>
      <c r="AC6" s="13">
        <v>3.4180000000000001</v>
      </c>
      <c r="AD6" s="13">
        <v>0</v>
      </c>
      <c r="AE6" s="13">
        <v>312.13400000000001</v>
      </c>
      <c r="AF6" s="13">
        <v>3.44</v>
      </c>
      <c r="AG6" s="13">
        <v>0</v>
      </c>
      <c r="AH6" s="13">
        <v>2.25</v>
      </c>
      <c r="AI6" s="13"/>
      <c r="AJ6" s="14"/>
      <c r="AK6" s="14"/>
      <c r="AL6" s="14"/>
      <c r="AM6" s="21"/>
      <c r="AN6" s="128">
        <f t="shared" si="1"/>
        <v>254.51149999999998</v>
      </c>
      <c r="AO6" s="129">
        <f t="shared" si="2"/>
        <v>7.6952999999999996</v>
      </c>
      <c r="AP6" s="129">
        <f t="shared" si="3"/>
        <v>240.53668675089338</v>
      </c>
      <c r="AQ6" s="130">
        <f t="shared" si="4"/>
        <v>4.9726499999999998</v>
      </c>
    </row>
    <row r="7" spans="1:43" ht="16.5" thickBot="1" x14ac:dyDescent="0.3">
      <c r="A7" s="3" t="s">
        <v>19</v>
      </c>
      <c r="B7" s="181"/>
      <c r="C7" s="4" t="s">
        <v>13</v>
      </c>
      <c r="D7" s="4">
        <v>1288</v>
      </c>
      <c r="E7" s="4">
        <v>1</v>
      </c>
      <c r="F7" s="26">
        <v>1465402</v>
      </c>
      <c r="G7" s="20">
        <v>173</v>
      </c>
      <c r="H7" s="13">
        <v>1288</v>
      </c>
      <c r="I7" s="13">
        <v>3</v>
      </c>
      <c r="J7" s="29">
        <v>8</v>
      </c>
      <c r="K7" s="48">
        <f t="shared" si="0"/>
        <v>6.9340017278535226</v>
      </c>
      <c r="L7" s="49">
        <v>1567013</v>
      </c>
      <c r="M7" s="13" t="s">
        <v>393</v>
      </c>
      <c r="N7" s="33"/>
      <c r="O7" s="15">
        <v>0</v>
      </c>
      <c r="P7" s="69">
        <v>194.006</v>
      </c>
      <c r="Q7" s="69">
        <v>77.83</v>
      </c>
      <c r="R7" s="69">
        <v>74.852000000000004</v>
      </c>
      <c r="S7" s="69">
        <v>194</v>
      </c>
      <c r="T7" s="69">
        <v>77.83</v>
      </c>
      <c r="U7" s="69">
        <v>74.852000000000004</v>
      </c>
      <c r="V7" s="69">
        <v>8.0077999999999996</v>
      </c>
      <c r="W7" s="69"/>
      <c r="X7" s="14"/>
      <c r="Y7" s="14"/>
      <c r="Z7" s="14"/>
      <c r="AA7" s="21"/>
      <c r="AB7" s="20">
        <v>315.03199999999998</v>
      </c>
      <c r="AC7" s="13">
        <v>47.93</v>
      </c>
      <c r="AD7" s="13">
        <v>0</v>
      </c>
      <c r="AE7" s="13">
        <v>315.03199999999998</v>
      </c>
      <c r="AF7" s="13">
        <v>47.93</v>
      </c>
      <c r="AG7" s="13">
        <v>0</v>
      </c>
      <c r="AH7" s="13">
        <v>22.95</v>
      </c>
      <c r="AI7" s="13"/>
      <c r="AJ7" s="14"/>
      <c r="AK7" s="14"/>
      <c r="AL7" s="14"/>
      <c r="AM7" s="21"/>
      <c r="AN7" s="128">
        <f t="shared" si="1"/>
        <v>254.51900000000001</v>
      </c>
      <c r="AO7" s="129">
        <f t="shared" si="2"/>
        <v>22.95</v>
      </c>
      <c r="AP7" s="129">
        <f t="shared" si="3"/>
        <v>240.13177087761619</v>
      </c>
      <c r="AQ7" s="130">
        <f t="shared" si="4"/>
        <v>15.478899999999999</v>
      </c>
    </row>
    <row r="8" spans="1:43" ht="16.5" thickBot="1" x14ac:dyDescent="0.3">
      <c r="A8" s="3" t="s">
        <v>20</v>
      </c>
      <c r="B8" s="179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48">
        <f t="shared" si="0"/>
        <v>29.267294310274259</v>
      </c>
      <c r="L8" s="49">
        <v>3158</v>
      </c>
      <c r="M8" s="13" t="s">
        <v>394</v>
      </c>
      <c r="N8" s="33"/>
      <c r="O8" s="15">
        <v>0</v>
      </c>
      <c r="P8" s="69">
        <v>206.928</v>
      </c>
      <c r="Q8" s="69">
        <v>0.1225</v>
      </c>
      <c r="R8" s="69">
        <v>0.125</v>
      </c>
      <c r="S8" s="69">
        <v>167.77199999999999</v>
      </c>
      <c r="T8" s="69">
        <v>0.15</v>
      </c>
      <c r="U8" s="69">
        <v>0.14899999999999999</v>
      </c>
      <c r="V8" s="69">
        <v>2.6520000000000001</v>
      </c>
      <c r="W8" s="69"/>
      <c r="X8" s="14"/>
      <c r="Y8" s="14"/>
      <c r="Z8" s="14"/>
      <c r="AA8" s="21"/>
      <c r="AB8" s="20">
        <v>315.072</v>
      </c>
      <c r="AC8" s="13">
        <v>0.08</v>
      </c>
      <c r="AD8" s="13">
        <v>0</v>
      </c>
      <c r="AE8" s="13">
        <v>279.62</v>
      </c>
      <c r="AF8" s="13">
        <v>0.09</v>
      </c>
      <c r="AG8" s="13">
        <v>0</v>
      </c>
      <c r="AH8" s="13">
        <v>0.71870000000000001</v>
      </c>
      <c r="AI8" s="13"/>
      <c r="AJ8" s="14"/>
      <c r="AK8" s="14"/>
      <c r="AL8" s="14"/>
      <c r="AM8" s="21"/>
      <c r="AN8" s="128">
        <f t="shared" si="1"/>
        <v>261</v>
      </c>
      <c r="AO8" s="129">
        <f t="shared" si="2"/>
        <v>2.6520000000000001</v>
      </c>
      <c r="AP8" s="129">
        <f t="shared" si="3"/>
        <v>249.79777324137933</v>
      </c>
      <c r="AQ8" s="130">
        <f t="shared" si="4"/>
        <v>1.6853500000000001</v>
      </c>
    </row>
    <row r="9" spans="1:43" ht="16.5" thickBot="1" x14ac:dyDescent="0.3">
      <c r="A9" s="3" t="s">
        <v>22</v>
      </c>
      <c r="B9" s="181"/>
      <c r="C9" s="4" t="s">
        <v>18</v>
      </c>
      <c r="D9" s="4">
        <v>1288</v>
      </c>
      <c r="E9" s="4">
        <v>5</v>
      </c>
      <c r="F9" s="26">
        <v>104207</v>
      </c>
      <c r="G9" s="22">
        <v>13</v>
      </c>
      <c r="H9" s="23">
        <v>1288</v>
      </c>
      <c r="I9" s="31">
        <v>7</v>
      </c>
      <c r="J9" s="31">
        <v>8</v>
      </c>
      <c r="K9" s="50">
        <f t="shared" si="0"/>
        <v>28.207318126421455</v>
      </c>
      <c r="L9" s="51">
        <v>133601</v>
      </c>
      <c r="M9" s="23" t="s">
        <v>393</v>
      </c>
      <c r="N9" s="34"/>
      <c r="O9" s="28">
        <v>0</v>
      </c>
      <c r="P9" s="70">
        <v>159.26900000000001</v>
      </c>
      <c r="Q9" s="70">
        <v>6.742</v>
      </c>
      <c r="R9" s="70">
        <v>6.6310000000000002</v>
      </c>
      <c r="S9" s="70">
        <v>157.90299999999999</v>
      </c>
      <c r="T9" s="70">
        <v>6.8</v>
      </c>
      <c r="U9" s="70">
        <v>6.7270000000000003</v>
      </c>
      <c r="V9" s="70">
        <v>7.734</v>
      </c>
      <c r="W9" s="70"/>
      <c r="X9" s="24"/>
      <c r="Y9" s="24"/>
      <c r="Z9" s="24"/>
      <c r="AA9" s="25"/>
      <c r="AB9" s="22">
        <v>309.79000000000002</v>
      </c>
      <c r="AC9" s="23">
        <v>3.4660000000000002</v>
      </c>
      <c r="AD9" s="23">
        <v>0</v>
      </c>
      <c r="AE9" s="23">
        <v>308.54599999999999</v>
      </c>
      <c r="AF9" s="23">
        <v>3.48</v>
      </c>
      <c r="AG9" s="23">
        <v>0</v>
      </c>
      <c r="AH9" s="23">
        <v>2.25</v>
      </c>
      <c r="AI9" s="23"/>
      <c r="AJ9" s="24"/>
      <c r="AK9" s="24"/>
      <c r="AL9" s="24"/>
      <c r="AM9" s="25"/>
      <c r="AN9" s="131">
        <f t="shared" si="1"/>
        <v>234.52950000000001</v>
      </c>
      <c r="AO9" s="132">
        <f t="shared" si="2"/>
        <v>7.734</v>
      </c>
      <c r="AP9" s="132">
        <f t="shared" si="3"/>
        <v>210.37841086089381</v>
      </c>
      <c r="AQ9" s="133">
        <f t="shared" si="4"/>
        <v>4.992</v>
      </c>
    </row>
    <row r="10" spans="1:43" s="9" customFormat="1" ht="16.5" thickBot="1" x14ac:dyDescent="0.3">
      <c r="A10" s="188" t="s">
        <v>395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90"/>
      <c r="AN10" s="122" t="s">
        <v>24</v>
      </c>
      <c r="AO10" s="123" t="s">
        <v>29</v>
      </c>
      <c r="AP10" s="123" t="s">
        <v>405</v>
      </c>
      <c r="AQ10" s="124" t="s">
        <v>406</v>
      </c>
    </row>
    <row r="11" spans="1:43" ht="16.5" thickBot="1" x14ac:dyDescent="0.3">
      <c r="A11" s="3" t="s">
        <v>11</v>
      </c>
      <c r="B11" s="5" t="s">
        <v>12</v>
      </c>
      <c r="C11" s="4" t="s">
        <v>13</v>
      </c>
      <c r="D11" s="4">
        <v>1288</v>
      </c>
      <c r="E11" s="4">
        <v>1</v>
      </c>
      <c r="F11" s="26">
        <v>1465402</v>
      </c>
      <c r="G11" s="16">
        <v>173</v>
      </c>
      <c r="H11" s="17">
        <v>1288</v>
      </c>
      <c r="I11" s="17">
        <v>1</v>
      </c>
      <c r="J11" s="30">
        <v>8</v>
      </c>
      <c r="K11" s="46">
        <f t="shared" ref="K11:K16" si="5">(L11/F11-1)*100</f>
        <v>27.73996486970811</v>
      </c>
      <c r="L11" s="47">
        <v>1871904</v>
      </c>
      <c r="M11" s="17" t="s">
        <v>393</v>
      </c>
      <c r="N11" s="32"/>
      <c r="O11" s="27">
        <v>0</v>
      </c>
      <c r="P11" s="68">
        <v>198.62530000000001</v>
      </c>
      <c r="Q11" s="68">
        <v>76.02</v>
      </c>
      <c r="R11" s="68">
        <v>71.489999999999995</v>
      </c>
      <c r="S11" s="68">
        <v>198.62530000000001</v>
      </c>
      <c r="T11" s="68">
        <v>76.02</v>
      </c>
      <c r="U11" s="68">
        <v>71.489999999999995</v>
      </c>
      <c r="V11" s="68">
        <v>22.155999999999999</v>
      </c>
      <c r="W11" s="68"/>
      <c r="X11" s="18"/>
      <c r="Y11" s="18"/>
      <c r="Z11" s="18"/>
      <c r="AA11" s="19"/>
      <c r="AB11" s="16">
        <v>310.68900000000002</v>
      </c>
      <c r="AC11" s="17">
        <v>48.6</v>
      </c>
      <c r="AD11" s="17">
        <v>0</v>
      </c>
      <c r="AE11" s="17">
        <v>310.68900000000002</v>
      </c>
      <c r="AF11" s="17">
        <v>48.6</v>
      </c>
      <c r="AG11" s="17">
        <v>0</v>
      </c>
      <c r="AH11" s="17">
        <v>11.757999999999999</v>
      </c>
      <c r="AI11" s="17"/>
      <c r="AJ11" s="18"/>
      <c r="AK11" s="18"/>
      <c r="AL11" s="18"/>
      <c r="AM11" s="19"/>
      <c r="AN11" s="125">
        <f t="shared" ref="AN11:AN16" si="6">AVERAGE(P11,AB11)</f>
        <v>254.65715</v>
      </c>
      <c r="AO11" s="126">
        <f t="shared" ref="AO11:AO16" si="7">MAX(V11,AH11)</f>
        <v>22.155999999999999</v>
      </c>
      <c r="AP11" s="126">
        <f t="shared" ref="AP11:AP16" si="8">2/(1/P11+1/AB11)</f>
        <v>242.32854185205483</v>
      </c>
      <c r="AQ11" s="127">
        <f t="shared" ref="AQ11:AQ16" si="9">AVERAGE(V11,AH11)</f>
        <v>16.957000000000001</v>
      </c>
    </row>
    <row r="12" spans="1:43" ht="16.5" thickBot="1" x14ac:dyDescent="0.3">
      <c r="A12" s="3" t="s">
        <v>14</v>
      </c>
      <c r="B12" s="179" t="s">
        <v>15</v>
      </c>
      <c r="C12" s="4" t="s">
        <v>16</v>
      </c>
      <c r="D12" s="4">
        <v>1288</v>
      </c>
      <c r="E12" s="4">
        <v>20</v>
      </c>
      <c r="F12" s="26">
        <v>2443</v>
      </c>
      <c r="G12" s="20">
        <v>1</v>
      </c>
      <c r="H12" s="13">
        <v>1288</v>
      </c>
      <c r="I12" s="13">
        <v>1</v>
      </c>
      <c r="J12" s="29">
        <v>8</v>
      </c>
      <c r="K12" s="48">
        <f t="shared" si="5"/>
        <v>7.0814572247237084</v>
      </c>
      <c r="L12" s="49">
        <v>2616</v>
      </c>
      <c r="M12" s="13" t="s">
        <v>394</v>
      </c>
      <c r="N12" s="33"/>
      <c r="O12" s="15">
        <v>0</v>
      </c>
      <c r="P12" s="69">
        <v>203.64</v>
      </c>
      <c r="Q12" s="69">
        <v>0.124</v>
      </c>
      <c r="R12" s="69">
        <v>0.124</v>
      </c>
      <c r="S12" s="69">
        <v>193.58</v>
      </c>
      <c r="T12" s="69">
        <v>0.13</v>
      </c>
      <c r="U12" s="69">
        <v>1.32E-2</v>
      </c>
      <c r="V12" s="69">
        <v>6.7729999999999997</v>
      </c>
      <c r="W12" s="69"/>
      <c r="X12" s="14"/>
      <c r="Y12" s="14"/>
      <c r="Z12" s="14"/>
      <c r="AA12" s="21"/>
      <c r="AB12" s="20">
        <v>337.541</v>
      </c>
      <c r="AC12" s="13">
        <v>7.4999999999999997E-2</v>
      </c>
      <c r="AD12" s="13">
        <v>0</v>
      </c>
      <c r="AE12" s="13">
        <v>279.62</v>
      </c>
      <c r="AF12" s="13">
        <v>0.09</v>
      </c>
      <c r="AG12" s="13">
        <v>0</v>
      </c>
      <c r="AH12" s="13">
        <v>0.65600000000000003</v>
      </c>
      <c r="AI12" s="13"/>
      <c r="AJ12" s="14"/>
      <c r="AK12" s="14"/>
      <c r="AL12" s="14"/>
      <c r="AM12" s="21"/>
      <c r="AN12" s="128">
        <f t="shared" si="6"/>
        <v>270.59050000000002</v>
      </c>
      <c r="AO12" s="129">
        <f t="shared" si="7"/>
        <v>6.7729999999999997</v>
      </c>
      <c r="AP12" s="129">
        <f t="shared" si="8"/>
        <v>254.02536023991971</v>
      </c>
      <c r="AQ12" s="130">
        <f t="shared" si="9"/>
        <v>3.7144999999999997</v>
      </c>
    </row>
    <row r="13" spans="1:43" ht="16.5" thickBot="1" x14ac:dyDescent="0.3">
      <c r="A13" s="3" t="s">
        <v>17</v>
      </c>
      <c r="B13" s="180"/>
      <c r="C13" s="4" t="s">
        <v>18</v>
      </c>
      <c r="D13" s="4">
        <v>1288</v>
      </c>
      <c r="E13" s="4">
        <v>5</v>
      </c>
      <c r="F13" s="26">
        <v>104207</v>
      </c>
      <c r="G13" s="20">
        <v>13</v>
      </c>
      <c r="H13" s="13">
        <v>1288</v>
      </c>
      <c r="I13" s="29">
        <v>1</v>
      </c>
      <c r="J13" s="29">
        <v>8</v>
      </c>
      <c r="K13" s="48">
        <f t="shared" si="5"/>
        <v>6.7394704770312952</v>
      </c>
      <c r="L13" s="49">
        <v>111230</v>
      </c>
      <c r="M13" s="13" t="s">
        <v>393</v>
      </c>
      <c r="N13" s="33"/>
      <c r="O13" s="15">
        <v>0</v>
      </c>
      <c r="P13" s="69">
        <v>216.923</v>
      </c>
      <c r="Q13" s="69">
        <v>4.95</v>
      </c>
      <c r="R13" s="69">
        <v>4.87</v>
      </c>
      <c r="S13" s="69">
        <v>215.61</v>
      </c>
      <c r="T13" s="69">
        <v>4.9800000000000004</v>
      </c>
      <c r="U13" s="69">
        <v>4.9706999999999999</v>
      </c>
      <c r="V13" s="69">
        <v>21.207000000000001</v>
      </c>
      <c r="W13" s="69"/>
      <c r="X13" s="14"/>
      <c r="Y13" s="14"/>
      <c r="Z13" s="14"/>
      <c r="AA13" s="21"/>
      <c r="AB13" s="20">
        <v>319.56700000000001</v>
      </c>
      <c r="AC13" s="13">
        <v>3.36</v>
      </c>
      <c r="AD13" s="13">
        <v>0</v>
      </c>
      <c r="AE13" s="13">
        <v>318.61700000000002</v>
      </c>
      <c r="AF13" s="13">
        <v>3.37</v>
      </c>
      <c r="AG13" s="13">
        <v>0</v>
      </c>
      <c r="AH13" s="13">
        <v>1.43</v>
      </c>
      <c r="AI13" s="13"/>
      <c r="AJ13" s="14"/>
      <c r="AK13" s="14"/>
      <c r="AL13" s="14"/>
      <c r="AM13" s="21"/>
      <c r="AN13" s="128">
        <f t="shared" si="6"/>
        <v>268.245</v>
      </c>
      <c r="AO13" s="129">
        <f t="shared" si="7"/>
        <v>21.207000000000001</v>
      </c>
      <c r="AP13" s="129">
        <f t="shared" si="8"/>
        <v>258.42581349512574</v>
      </c>
      <c r="AQ13" s="130">
        <f t="shared" si="9"/>
        <v>11.3185</v>
      </c>
    </row>
    <row r="14" spans="1:43" ht="16.5" thickBot="1" x14ac:dyDescent="0.3">
      <c r="A14" s="3" t="s">
        <v>19</v>
      </c>
      <c r="B14" s="181"/>
      <c r="C14" s="4" t="s">
        <v>13</v>
      </c>
      <c r="D14" s="4">
        <v>1288</v>
      </c>
      <c r="E14" s="4">
        <v>1</v>
      </c>
      <c r="F14" s="26">
        <v>1465402</v>
      </c>
      <c r="G14" s="20">
        <v>173</v>
      </c>
      <c r="H14" s="13">
        <v>1288</v>
      </c>
      <c r="I14" s="13">
        <v>1</v>
      </c>
      <c r="J14" s="29">
        <v>8</v>
      </c>
      <c r="K14" s="48">
        <f t="shared" si="5"/>
        <v>6.9340017278535226</v>
      </c>
      <c r="L14" s="49">
        <v>1567013</v>
      </c>
      <c r="M14" s="13" t="s">
        <v>393</v>
      </c>
      <c r="N14" s="33"/>
      <c r="O14" s="15">
        <v>0</v>
      </c>
      <c r="P14" s="69">
        <v>218.61099999999999</v>
      </c>
      <c r="Q14" s="69">
        <v>69.069999999999993</v>
      </c>
      <c r="R14" s="69">
        <v>66.576999999999998</v>
      </c>
      <c r="S14" s="69">
        <v>218.61099999999999</v>
      </c>
      <c r="T14" s="69">
        <v>69.069999999999993</v>
      </c>
      <c r="U14" s="69">
        <v>66.576999999999998</v>
      </c>
      <c r="V14" s="69">
        <v>21.867000000000001</v>
      </c>
      <c r="W14" s="69"/>
      <c r="X14" s="14"/>
      <c r="Y14" s="14"/>
      <c r="Z14" s="14"/>
      <c r="AA14" s="21"/>
      <c r="AB14" s="20">
        <v>320.37900000000002</v>
      </c>
      <c r="AC14" s="13">
        <v>47.13</v>
      </c>
      <c r="AD14" s="13">
        <v>0</v>
      </c>
      <c r="AE14" s="13">
        <v>320.37900000000002</v>
      </c>
      <c r="AF14" s="13">
        <v>47.13</v>
      </c>
      <c r="AG14" s="13">
        <v>0</v>
      </c>
      <c r="AH14" s="13">
        <v>11.757999999999999</v>
      </c>
      <c r="AI14" s="13"/>
      <c r="AJ14" s="14"/>
      <c r="AK14" s="14"/>
      <c r="AL14" s="14"/>
      <c r="AM14" s="21"/>
      <c r="AN14" s="128">
        <f t="shared" si="6"/>
        <v>269.495</v>
      </c>
      <c r="AO14" s="129">
        <f t="shared" si="7"/>
        <v>21.867000000000001</v>
      </c>
      <c r="AP14" s="129">
        <f t="shared" si="8"/>
        <v>259.88746941130631</v>
      </c>
      <c r="AQ14" s="130">
        <f t="shared" si="9"/>
        <v>16.8125</v>
      </c>
    </row>
    <row r="15" spans="1:43" ht="16.5" thickBot="1" x14ac:dyDescent="0.3">
      <c r="A15" s="3" t="s">
        <v>20</v>
      </c>
      <c r="B15" s="179" t="s">
        <v>21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1</v>
      </c>
      <c r="J15" s="29">
        <v>8</v>
      </c>
      <c r="K15" s="48">
        <f t="shared" si="5"/>
        <v>29.267294310274259</v>
      </c>
      <c r="L15" s="49">
        <v>3158</v>
      </c>
      <c r="M15" s="13" t="s">
        <v>394</v>
      </c>
      <c r="N15" s="33"/>
      <c r="O15" s="15">
        <v>0</v>
      </c>
      <c r="P15" s="69">
        <v>190.13399999999999</v>
      </c>
      <c r="Q15" s="69">
        <v>0.13300000000000001</v>
      </c>
      <c r="R15" s="69">
        <v>0.93799999999999994</v>
      </c>
      <c r="S15" s="69">
        <v>167.77</v>
      </c>
      <c r="T15" s="69">
        <v>0.15</v>
      </c>
      <c r="U15" s="69">
        <v>0.16170000000000001</v>
      </c>
      <c r="V15" s="69">
        <v>6.875</v>
      </c>
      <c r="W15" s="69"/>
      <c r="X15" s="14"/>
      <c r="Y15" s="14"/>
      <c r="Z15" s="14"/>
      <c r="AA15" s="21"/>
      <c r="AB15" s="20">
        <v>330.3014</v>
      </c>
      <c r="AC15" s="13">
        <v>7.6499999999999999E-2</v>
      </c>
      <c r="AD15" s="13">
        <v>0</v>
      </c>
      <c r="AE15" s="13">
        <v>314.572</v>
      </c>
      <c r="AF15" s="13">
        <v>0.08</v>
      </c>
      <c r="AG15" s="13">
        <v>0</v>
      </c>
      <c r="AH15" s="13">
        <v>0.65620000000000001</v>
      </c>
      <c r="AI15" s="13"/>
      <c r="AJ15" s="14"/>
      <c r="AK15" s="14"/>
      <c r="AL15" s="14"/>
      <c r="AM15" s="21"/>
      <c r="AN15" s="128">
        <f t="shared" si="6"/>
        <v>260.21769999999998</v>
      </c>
      <c r="AO15" s="129">
        <f t="shared" si="7"/>
        <v>6.875</v>
      </c>
      <c r="AP15" s="129">
        <f t="shared" si="8"/>
        <v>241.34225453379995</v>
      </c>
      <c r="AQ15" s="130">
        <f t="shared" si="9"/>
        <v>3.7656000000000001</v>
      </c>
    </row>
    <row r="16" spans="1:43" ht="16.5" thickBot="1" x14ac:dyDescent="0.3">
      <c r="A16" s="3" t="s">
        <v>22</v>
      </c>
      <c r="B16" s="181"/>
      <c r="C16" s="4" t="s">
        <v>18</v>
      </c>
      <c r="D16" s="4">
        <v>1288</v>
      </c>
      <c r="E16" s="4">
        <v>5</v>
      </c>
      <c r="F16" s="26">
        <v>104207</v>
      </c>
      <c r="G16" s="22">
        <v>13</v>
      </c>
      <c r="H16" s="23">
        <v>1288</v>
      </c>
      <c r="I16" s="31">
        <v>1</v>
      </c>
      <c r="J16" s="31">
        <v>8</v>
      </c>
      <c r="K16" s="50">
        <f t="shared" si="5"/>
        <v>28.207318126421455</v>
      </c>
      <c r="L16" s="51">
        <v>133601</v>
      </c>
      <c r="M16" s="23" t="s">
        <v>393</v>
      </c>
      <c r="N16" s="34"/>
      <c r="O16" s="28">
        <v>0</v>
      </c>
      <c r="P16" s="70">
        <v>175.46</v>
      </c>
      <c r="Q16" s="70">
        <v>6.1219999999999999</v>
      </c>
      <c r="R16" s="70">
        <v>6.0411000000000001</v>
      </c>
      <c r="S16" s="70">
        <v>173.184</v>
      </c>
      <c r="T16" s="70">
        <v>6.2</v>
      </c>
      <c r="U16" s="70">
        <v>6.1879999999999997</v>
      </c>
      <c r="V16" s="70">
        <v>21.315999999999999</v>
      </c>
      <c r="W16" s="70"/>
      <c r="X16" s="24"/>
      <c r="Y16" s="24"/>
      <c r="Z16" s="24"/>
      <c r="AA16" s="25"/>
      <c r="AB16" s="22">
        <v>315.07400000000001</v>
      </c>
      <c r="AC16" s="23">
        <v>3.4079999999999999</v>
      </c>
      <c r="AD16" s="23">
        <v>0</v>
      </c>
      <c r="AE16" s="23">
        <v>312.13400000000001</v>
      </c>
      <c r="AF16" s="23">
        <v>3.44</v>
      </c>
      <c r="AG16" s="23">
        <v>0</v>
      </c>
      <c r="AH16" s="23">
        <v>1.44</v>
      </c>
      <c r="AI16" s="23"/>
      <c r="AJ16" s="24"/>
      <c r="AK16" s="24"/>
      <c r="AL16" s="24"/>
      <c r="AM16" s="25"/>
      <c r="AN16" s="131">
        <f t="shared" si="6"/>
        <v>245.267</v>
      </c>
      <c r="AO16" s="132">
        <f t="shared" si="7"/>
        <v>21.315999999999999</v>
      </c>
      <c r="AP16" s="132">
        <f t="shared" si="8"/>
        <v>225.3987859760995</v>
      </c>
      <c r="AQ16" s="133">
        <f t="shared" si="9"/>
        <v>11.378</v>
      </c>
    </row>
    <row r="18" spans="11:12" x14ac:dyDescent="0.25">
      <c r="K18" s="71"/>
      <c r="L18" s="72"/>
    </row>
    <row r="19" spans="11:12" x14ac:dyDescent="0.25">
      <c r="K19" s="71"/>
      <c r="L19" s="72"/>
    </row>
    <row r="20" spans="11:12" x14ac:dyDescent="0.25">
      <c r="K20" s="71"/>
      <c r="L20" s="72"/>
    </row>
    <row r="21" spans="11:12" x14ac:dyDescent="0.25">
      <c r="K21" s="71"/>
      <c r="L21" s="72"/>
    </row>
    <row r="22" spans="11:12" x14ac:dyDescent="0.25">
      <c r="K22" s="71"/>
      <c r="L22" s="72"/>
    </row>
    <row r="23" spans="11:12" x14ac:dyDescent="0.25">
      <c r="K23" s="71"/>
      <c r="L23" s="72"/>
    </row>
  </sheetData>
  <mergeCells count="11">
    <mergeCell ref="B15:B16"/>
    <mergeCell ref="A10:AM10"/>
    <mergeCell ref="B12:B14"/>
    <mergeCell ref="B5:B7"/>
    <mergeCell ref="B8:B9"/>
    <mergeCell ref="A1:F1"/>
    <mergeCell ref="AB1:AM1"/>
    <mergeCell ref="G1:N1"/>
    <mergeCell ref="O1:AA1"/>
    <mergeCell ref="A3:AM3"/>
    <mergeCell ref="I2:K2"/>
  </mergeCells>
  <pageMargins left="0.75" right="0.75" top="1" bottom="1" header="0.5" footer="0.5"/>
  <pageSetup paperSize="9" orientation="portrait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sqref="A1:G2"/>
    </sheetView>
  </sheetViews>
  <sheetFormatPr defaultColWidth="11" defaultRowHeight="15.75" x14ac:dyDescent="0.2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3" bestFit="1" customWidth="1"/>
    <col min="9" max="9" width="5.125" bestFit="1" customWidth="1"/>
    <col min="10" max="10" width="5.125" customWidth="1"/>
    <col min="11" max="11" width="9.125" bestFit="1" customWidth="1"/>
    <col min="12" max="12" width="9.875" bestFit="1" customWidth="1"/>
    <col min="13" max="13" width="2.5" bestFit="1" customWidth="1"/>
    <col min="14" max="14" width="9.875" bestFit="1" customWidth="1"/>
    <col min="15" max="15" width="10.625" bestFit="1" customWidth="1"/>
    <col min="16" max="16" width="7.125" bestFit="1" customWidth="1"/>
    <col min="17" max="17" width="5.875" bestFit="1" customWidth="1"/>
    <col min="18" max="19" width="6" bestFit="1" customWidth="1"/>
    <col min="20" max="20" width="6" customWidth="1"/>
    <col min="21" max="21" width="6.625" bestFit="1" customWidth="1"/>
    <col min="22" max="22" width="9.875" bestFit="1" customWidth="1"/>
    <col min="23" max="23" width="10.625" bestFit="1" customWidth="1"/>
    <col min="24" max="24" width="7.5" bestFit="1" customWidth="1"/>
    <col min="25" max="25" width="10.125" bestFit="1" customWidth="1"/>
    <col min="26" max="26" width="6" bestFit="1" customWidth="1"/>
    <col min="27" max="28" width="6" customWidth="1"/>
    <col min="29" max="29" width="6" bestFit="1" customWidth="1"/>
  </cols>
  <sheetData>
    <row r="1" spans="1:29" ht="15" customHeight="1" x14ac:dyDescent="0.25">
      <c r="A1" s="193" t="s">
        <v>35</v>
      </c>
      <c r="B1" s="194"/>
      <c r="C1" s="194"/>
      <c r="D1" s="194"/>
      <c r="E1" s="194"/>
      <c r="F1" s="194"/>
      <c r="G1" s="195"/>
      <c r="H1" s="193" t="s">
        <v>36</v>
      </c>
      <c r="I1" s="194"/>
      <c r="J1" s="194"/>
      <c r="K1" s="194"/>
      <c r="L1" s="194"/>
      <c r="M1" s="193" t="s">
        <v>65</v>
      </c>
      <c r="N1" s="194"/>
      <c r="O1" s="194"/>
      <c r="P1" s="194"/>
      <c r="Q1" s="194"/>
      <c r="R1" s="194"/>
      <c r="S1" s="194"/>
      <c r="T1" s="194"/>
      <c r="U1" s="195"/>
      <c r="V1" s="193" t="s">
        <v>66</v>
      </c>
      <c r="W1" s="194"/>
      <c r="X1" s="194"/>
      <c r="Y1" s="194"/>
      <c r="Z1" s="194"/>
      <c r="AA1" s="194"/>
      <c r="AB1" s="194"/>
      <c r="AC1" s="195"/>
    </row>
    <row r="2" spans="1:29" ht="16.5" thickBot="1" x14ac:dyDescent="0.3">
      <c r="A2" s="185"/>
      <c r="B2" s="186"/>
      <c r="C2" s="186"/>
      <c r="D2" s="186"/>
      <c r="E2" s="186"/>
      <c r="F2" s="186"/>
      <c r="G2" s="187"/>
      <c r="H2" s="185"/>
      <c r="I2" s="186"/>
      <c r="J2" s="186"/>
      <c r="K2" s="186"/>
      <c r="L2" s="186"/>
      <c r="M2" s="185"/>
      <c r="N2" s="186"/>
      <c r="O2" s="186"/>
      <c r="P2" s="186"/>
      <c r="Q2" s="186"/>
      <c r="R2" s="186"/>
      <c r="S2" s="186"/>
      <c r="T2" s="186"/>
      <c r="U2" s="187"/>
      <c r="V2" s="185"/>
      <c r="W2" s="186"/>
      <c r="X2" s="186"/>
      <c r="Y2" s="186"/>
      <c r="Z2" s="186"/>
      <c r="AA2" s="186"/>
      <c r="AB2" s="186"/>
      <c r="AC2" s="187"/>
    </row>
    <row r="3" spans="1:29" ht="24" x14ac:dyDescent="0.25">
      <c r="A3" s="196" t="s">
        <v>1</v>
      </c>
      <c r="B3" s="196" t="s">
        <v>2</v>
      </c>
      <c r="C3" s="196" t="s">
        <v>37</v>
      </c>
      <c r="D3" s="196" t="s">
        <v>4</v>
      </c>
      <c r="E3" s="196" t="s">
        <v>38</v>
      </c>
      <c r="F3" s="196" t="s">
        <v>39</v>
      </c>
      <c r="G3" s="6" t="s">
        <v>40</v>
      </c>
      <c r="H3" s="196" t="s">
        <v>42</v>
      </c>
      <c r="I3" s="196" t="s">
        <v>43</v>
      </c>
      <c r="J3" s="196" t="s">
        <v>7</v>
      </c>
      <c r="K3" s="11" t="s">
        <v>44</v>
      </c>
      <c r="L3" s="11" t="s">
        <v>46</v>
      </c>
      <c r="M3" s="196" t="s">
        <v>23</v>
      </c>
      <c r="N3" s="196" t="s">
        <v>58</v>
      </c>
      <c r="O3" s="196" t="s">
        <v>59</v>
      </c>
      <c r="P3" s="196" t="s">
        <v>60</v>
      </c>
      <c r="Q3" s="196" t="s">
        <v>63</v>
      </c>
      <c r="R3" s="196" t="s">
        <v>62</v>
      </c>
      <c r="S3" s="196" t="s">
        <v>61</v>
      </c>
      <c r="T3" s="191" t="s">
        <v>390</v>
      </c>
      <c r="U3" s="191" t="s">
        <v>391</v>
      </c>
      <c r="V3" s="196" t="s">
        <v>58</v>
      </c>
      <c r="W3" s="196" t="s">
        <v>59</v>
      </c>
      <c r="X3" s="196" t="s">
        <v>60</v>
      </c>
      <c r="Y3" s="196" t="s">
        <v>63</v>
      </c>
      <c r="Z3" s="196" t="s">
        <v>62</v>
      </c>
      <c r="AA3" s="196" t="s">
        <v>61</v>
      </c>
      <c r="AB3" s="191" t="s">
        <v>390</v>
      </c>
      <c r="AC3" s="191" t="s">
        <v>391</v>
      </c>
    </row>
    <row r="4" spans="1:29" ht="16.5" thickBot="1" x14ac:dyDescent="0.3">
      <c r="A4" s="197"/>
      <c r="B4" s="197"/>
      <c r="C4" s="197"/>
      <c r="D4" s="197"/>
      <c r="E4" s="197"/>
      <c r="F4" s="197"/>
      <c r="G4" s="10" t="s">
        <v>41</v>
      </c>
      <c r="H4" s="197"/>
      <c r="I4" s="197"/>
      <c r="J4" s="197"/>
      <c r="K4" s="10" t="s">
        <v>45</v>
      </c>
      <c r="L4" s="10" t="s">
        <v>47</v>
      </c>
      <c r="M4" s="197"/>
      <c r="N4" s="197"/>
      <c r="O4" s="197"/>
      <c r="P4" s="197"/>
      <c r="Q4" s="197"/>
      <c r="R4" s="197"/>
      <c r="S4" s="197"/>
      <c r="T4" s="192"/>
      <c r="U4" s="192"/>
      <c r="V4" s="197"/>
      <c r="W4" s="197"/>
      <c r="X4" s="197"/>
      <c r="Y4" s="197"/>
      <c r="Z4" s="197"/>
      <c r="AA4" s="197"/>
      <c r="AB4" s="192"/>
      <c r="AC4" s="192"/>
    </row>
    <row r="5" spans="1:29" ht="15.95" customHeight="1" thickBot="1" x14ac:dyDescent="0.3">
      <c r="A5" s="198" t="s">
        <v>403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200"/>
    </row>
    <row r="6" spans="1:29" ht="16.5" thickBot="1" x14ac:dyDescent="0.3">
      <c r="A6" s="3" t="s">
        <v>48</v>
      </c>
      <c r="B6" s="180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10</v>
      </c>
      <c r="I6" s="4">
        <v>343</v>
      </c>
      <c r="J6" s="4">
        <v>128</v>
      </c>
      <c r="K6" s="53">
        <f>I6*J6</f>
        <v>43904</v>
      </c>
      <c r="L6" s="7">
        <f>K6*8/(1000*C6)</f>
        <v>351.23200000000003</v>
      </c>
      <c r="M6" s="53">
        <v>0</v>
      </c>
      <c r="N6" s="7">
        <f>$L6*$C6*$G6/(1000*(R6+S6))</f>
        <v>70.638837988826822</v>
      </c>
      <c r="O6" s="7">
        <f>$C6*(1000*(R6+S6))/($C6*$G6)</f>
        <v>4.9722222222222223</v>
      </c>
      <c r="P6" s="8">
        <f>Q6/4096</f>
        <v>0.515625</v>
      </c>
      <c r="Q6" s="58">
        <v>2112</v>
      </c>
      <c r="R6" s="58">
        <v>5.71</v>
      </c>
      <c r="S6" s="59">
        <v>3.24</v>
      </c>
      <c r="T6" s="66">
        <v>0</v>
      </c>
      <c r="U6" s="67">
        <v>1802.16</v>
      </c>
      <c r="V6" s="7"/>
      <c r="W6" s="7"/>
      <c r="X6" s="8"/>
      <c r="Y6" s="58"/>
      <c r="Z6" s="58"/>
      <c r="AA6" s="59"/>
      <c r="AB6" s="54"/>
      <c r="AC6" s="55"/>
    </row>
    <row r="7" spans="1:29" ht="16.5" thickBot="1" x14ac:dyDescent="0.3">
      <c r="A7" s="3" t="s">
        <v>50</v>
      </c>
      <c r="B7" s="180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10</v>
      </c>
      <c r="I7" s="4">
        <v>1017</v>
      </c>
      <c r="J7" s="4">
        <v>128</v>
      </c>
      <c r="K7" s="53">
        <f>I7*J7</f>
        <v>130176</v>
      </c>
      <c r="L7" s="7">
        <f>K7*8/(1000*C7)</f>
        <v>520.70399999999995</v>
      </c>
      <c r="M7" s="53">
        <v>0</v>
      </c>
      <c r="N7" s="7">
        <f t="shared" ref="N7:N14" si="0">L7*C7*G7/(1000*(R7+S7))</f>
        <v>72.264240555127216</v>
      </c>
      <c r="O7" s="7">
        <f t="shared" ref="O7:O14" si="1">$C7*(1000*(R7+S7))/($C7*$G7)</f>
        <v>14.41111111111111</v>
      </c>
      <c r="P7" s="8">
        <f t="shared" ref="P7:P14" si="2">Q7/4096</f>
        <v>0.73828125</v>
      </c>
      <c r="Q7" s="60">
        <v>3024</v>
      </c>
      <c r="R7" s="60">
        <v>8.1999999999999993</v>
      </c>
      <c r="S7" s="61">
        <v>4.7699999999999996</v>
      </c>
      <c r="T7" s="66">
        <v>0</v>
      </c>
      <c r="U7" s="67">
        <v>1801.64</v>
      </c>
      <c r="V7" s="7"/>
      <c r="W7" s="7"/>
      <c r="X7" s="8"/>
      <c r="Y7" s="60"/>
      <c r="Z7" s="60"/>
      <c r="AA7" s="61"/>
      <c r="AB7" s="56"/>
      <c r="AC7" s="57"/>
    </row>
    <row r="8" spans="1:29" ht="16.5" thickBot="1" x14ac:dyDescent="0.3">
      <c r="A8" s="3" t="s">
        <v>51</v>
      </c>
      <c r="B8" s="181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5</v>
      </c>
      <c r="I8" s="4">
        <v>1233</v>
      </c>
      <c r="J8" s="4">
        <v>256</v>
      </c>
      <c r="K8" s="53">
        <f t="shared" ref="K8:K14" si="3">I8*J8</f>
        <v>315648</v>
      </c>
      <c r="L8" s="7">
        <f t="shared" ref="L8:L14" si="4">K8*8/(1000*C8)</f>
        <v>631.29600000000005</v>
      </c>
      <c r="M8" s="53">
        <v>0</v>
      </c>
      <c r="N8" s="7">
        <f t="shared" si="0"/>
        <v>94.458254364089768</v>
      </c>
      <c r="O8" s="7">
        <f t="shared" si="1"/>
        <v>26.733333333333338</v>
      </c>
      <c r="P8" s="8">
        <f t="shared" si="2"/>
        <v>1.140625</v>
      </c>
      <c r="Q8" s="60">
        <v>4672</v>
      </c>
      <c r="R8" s="60">
        <v>4.9400000000000004</v>
      </c>
      <c r="S8" s="61">
        <v>7.09</v>
      </c>
      <c r="T8" s="66">
        <v>0</v>
      </c>
      <c r="U8" s="67">
        <v>1802.32</v>
      </c>
      <c r="V8" s="7"/>
      <c r="W8" s="7"/>
      <c r="X8" s="8"/>
      <c r="Y8" s="60"/>
      <c r="Z8" s="60"/>
      <c r="AA8" s="61"/>
      <c r="AB8" s="56"/>
      <c r="AC8" s="57"/>
    </row>
    <row r="9" spans="1:29" ht="16.5" thickBot="1" x14ac:dyDescent="0.3">
      <c r="A9" s="3" t="s">
        <v>52</v>
      </c>
      <c r="B9" s="179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10</v>
      </c>
      <c r="I9" s="4">
        <v>846</v>
      </c>
      <c r="J9" s="4">
        <v>128</v>
      </c>
      <c r="K9" s="53">
        <f t="shared" si="3"/>
        <v>108288</v>
      </c>
      <c r="L9" s="7">
        <f t="shared" si="4"/>
        <v>866.30399999999997</v>
      </c>
      <c r="M9" s="53">
        <v>0</v>
      </c>
      <c r="N9" s="8">
        <f t="shared" si="0"/>
        <v>92.652834224598934</v>
      </c>
      <c r="O9" s="7">
        <f t="shared" si="1"/>
        <v>9.35</v>
      </c>
      <c r="P9" s="8">
        <f t="shared" si="2"/>
        <v>0.68359375</v>
      </c>
      <c r="Q9" s="53">
        <v>2800</v>
      </c>
      <c r="R9" s="53">
        <v>9.93</v>
      </c>
      <c r="S9" s="53">
        <v>6.9</v>
      </c>
      <c r="T9" s="66">
        <v>0</v>
      </c>
      <c r="U9" s="67">
        <v>1801.88</v>
      </c>
      <c r="V9" s="7"/>
      <c r="W9" s="7"/>
      <c r="X9" s="8"/>
      <c r="Y9" s="53"/>
      <c r="Z9" s="53"/>
      <c r="AA9" s="53"/>
      <c r="AB9" s="53"/>
      <c r="AC9" s="53"/>
    </row>
    <row r="10" spans="1:29" ht="16.5" thickBot="1" x14ac:dyDescent="0.3">
      <c r="A10" s="3" t="s">
        <v>53</v>
      </c>
      <c r="B10" s="180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6</v>
      </c>
      <c r="I10" s="4">
        <v>1052</v>
      </c>
      <c r="J10" s="4">
        <v>212</v>
      </c>
      <c r="K10" s="53">
        <f t="shared" si="3"/>
        <v>223024</v>
      </c>
      <c r="L10" s="7">
        <f t="shared" si="4"/>
        <v>892.096</v>
      </c>
      <c r="M10" s="53">
        <v>0</v>
      </c>
      <c r="N10" s="8">
        <f t="shared" si="0"/>
        <v>109.4596319018405</v>
      </c>
      <c r="O10" s="7">
        <f t="shared" si="1"/>
        <v>16.3</v>
      </c>
      <c r="P10" s="8">
        <f t="shared" si="2"/>
        <v>0.9296875</v>
      </c>
      <c r="Q10" s="53">
        <v>3808</v>
      </c>
      <c r="R10" s="53">
        <v>8.19</v>
      </c>
      <c r="S10" s="53">
        <v>6.48</v>
      </c>
      <c r="T10" s="66">
        <v>0</v>
      </c>
      <c r="U10" s="67">
        <v>1801.9</v>
      </c>
      <c r="V10" s="7"/>
      <c r="W10" s="7"/>
      <c r="X10" s="8"/>
      <c r="Y10" s="53"/>
      <c r="Z10" s="53"/>
      <c r="AA10" s="53"/>
      <c r="AB10" s="53"/>
      <c r="AC10" s="53"/>
    </row>
    <row r="11" spans="1:29" ht="16.5" thickBot="1" x14ac:dyDescent="0.3">
      <c r="A11" s="3" t="s">
        <v>54</v>
      </c>
      <c r="B11" s="181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3</v>
      </c>
      <c r="I11" s="4">
        <v>1084</v>
      </c>
      <c r="J11" s="4">
        <v>428</v>
      </c>
      <c r="K11" s="53">
        <f t="shared" si="3"/>
        <v>463952</v>
      </c>
      <c r="L11" s="7">
        <f t="shared" si="4"/>
        <v>927.904</v>
      </c>
      <c r="M11" s="53">
        <v>0</v>
      </c>
      <c r="N11" s="8">
        <f t="shared" si="0"/>
        <v>169.05133603238869</v>
      </c>
      <c r="O11" s="7">
        <f t="shared" si="1"/>
        <v>21.955555555555552</v>
      </c>
      <c r="P11" s="8">
        <f t="shared" si="2"/>
        <v>1.44140625</v>
      </c>
      <c r="Q11" s="53">
        <v>5904</v>
      </c>
      <c r="R11" s="53">
        <v>4.24</v>
      </c>
      <c r="S11" s="53">
        <v>5.64</v>
      </c>
      <c r="T11" s="66">
        <v>0</v>
      </c>
      <c r="U11" s="67">
        <v>1801.63</v>
      </c>
      <c r="V11" s="7"/>
      <c r="W11" s="7"/>
      <c r="X11" s="8"/>
      <c r="Y11" s="53"/>
      <c r="Z11" s="53"/>
      <c r="AA11" s="53"/>
      <c r="AB11" s="53"/>
      <c r="AC11" s="53"/>
    </row>
    <row r="12" spans="1:29" ht="16.5" thickBot="1" x14ac:dyDescent="0.3">
      <c r="A12" s="3" t="s">
        <v>55</v>
      </c>
      <c r="B12" s="179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10</v>
      </c>
      <c r="I12" s="4">
        <v>644</v>
      </c>
      <c r="J12" s="4">
        <v>128</v>
      </c>
      <c r="K12" s="53">
        <f t="shared" si="3"/>
        <v>82432</v>
      </c>
      <c r="L12" s="7">
        <f t="shared" si="4"/>
        <v>659.45600000000002</v>
      </c>
      <c r="M12" s="53">
        <v>0</v>
      </c>
      <c r="N12" s="8">
        <f t="shared" si="0"/>
        <v>84.24562100780696</v>
      </c>
      <c r="O12" s="7">
        <f t="shared" si="1"/>
        <v>7.8277777777777775</v>
      </c>
      <c r="P12" s="8">
        <f t="shared" si="2"/>
        <v>0.625</v>
      </c>
      <c r="Q12" s="53">
        <v>2560</v>
      </c>
      <c r="R12" s="53">
        <v>8.52</v>
      </c>
      <c r="S12" s="53">
        <v>5.57</v>
      </c>
      <c r="T12" s="66">
        <v>0</v>
      </c>
      <c r="U12" s="67">
        <v>1801.49</v>
      </c>
      <c r="V12" s="7"/>
      <c r="W12" s="7"/>
      <c r="X12" s="8"/>
      <c r="Y12" s="53"/>
      <c r="Z12" s="53"/>
      <c r="AA12" s="53"/>
      <c r="AB12" s="53"/>
      <c r="AC12" s="53"/>
    </row>
    <row r="13" spans="1:29" ht="16.5" thickBot="1" x14ac:dyDescent="0.3">
      <c r="A13" s="3" t="s">
        <v>56</v>
      </c>
      <c r="B13" s="180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8</v>
      </c>
      <c r="I13" s="4">
        <v>1103</v>
      </c>
      <c r="J13" s="4">
        <v>160</v>
      </c>
      <c r="K13" s="53">
        <f t="shared" si="3"/>
        <v>176480</v>
      </c>
      <c r="L13" s="7">
        <f t="shared" si="4"/>
        <v>705.92</v>
      </c>
      <c r="M13" s="53">
        <v>0</v>
      </c>
      <c r="N13" s="8">
        <f t="shared" si="0"/>
        <v>90.438149466192172</v>
      </c>
      <c r="O13" s="7">
        <f t="shared" si="1"/>
        <v>15.611111111111111</v>
      </c>
      <c r="P13" s="8">
        <f t="shared" si="2"/>
        <v>0.84375</v>
      </c>
      <c r="Q13" s="53">
        <v>3456</v>
      </c>
      <c r="R13" s="53">
        <v>8.35</v>
      </c>
      <c r="S13" s="53">
        <v>5.7</v>
      </c>
      <c r="T13" s="66">
        <v>0</v>
      </c>
      <c r="U13" s="67">
        <v>1801.32</v>
      </c>
      <c r="V13" s="7"/>
      <c r="W13" s="7"/>
      <c r="X13" s="8"/>
      <c r="Y13" s="53"/>
      <c r="Z13" s="53"/>
      <c r="AA13" s="53"/>
      <c r="AB13" s="53"/>
      <c r="AC13" s="53"/>
    </row>
    <row r="14" spans="1:29" ht="16.5" thickBot="1" x14ac:dyDescent="0.3">
      <c r="A14" s="3" t="s">
        <v>57</v>
      </c>
      <c r="B14" s="181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4</v>
      </c>
      <c r="I14" s="4">
        <v>1160</v>
      </c>
      <c r="J14" s="4">
        <v>320</v>
      </c>
      <c r="K14" s="53">
        <f t="shared" si="3"/>
        <v>371200</v>
      </c>
      <c r="L14" s="7">
        <f t="shared" si="4"/>
        <v>742.4</v>
      </c>
      <c r="M14" s="53">
        <v>0</v>
      </c>
      <c r="N14" s="8">
        <f t="shared" si="0"/>
        <v>143.38197424892704</v>
      </c>
      <c r="O14" s="7">
        <f t="shared" si="1"/>
        <v>20.711111111111112</v>
      </c>
      <c r="P14" s="8">
        <f t="shared" si="2"/>
        <v>1.24609375</v>
      </c>
      <c r="Q14" s="53">
        <v>5104</v>
      </c>
      <c r="R14" s="53">
        <v>4.12</v>
      </c>
      <c r="S14" s="53">
        <v>5.2</v>
      </c>
      <c r="T14" s="66">
        <v>0</v>
      </c>
      <c r="U14" s="67">
        <v>1802.02</v>
      </c>
      <c r="V14" s="7"/>
      <c r="W14" s="7"/>
      <c r="X14" s="8"/>
      <c r="Y14" s="53"/>
      <c r="Z14" s="53"/>
      <c r="AA14" s="53"/>
      <c r="AB14" s="53"/>
      <c r="AC14" s="53"/>
    </row>
  </sheetData>
  <mergeCells count="34">
    <mergeCell ref="W3:W4"/>
    <mergeCell ref="A5:AC5"/>
    <mergeCell ref="B6:B8"/>
    <mergeCell ref="B9:B11"/>
    <mergeCell ref="B12:B14"/>
    <mergeCell ref="AC3:AC4"/>
    <mergeCell ref="AA3:AA4"/>
    <mergeCell ref="B3:B4"/>
    <mergeCell ref="C3:C4"/>
    <mergeCell ref="D3:D4"/>
    <mergeCell ref="X3:X4"/>
    <mergeCell ref="J3:J4"/>
    <mergeCell ref="Y3:Y4"/>
    <mergeCell ref="T3:T4"/>
    <mergeCell ref="I3:I4"/>
    <mergeCell ref="V1:AC2"/>
    <mergeCell ref="Q3:Q4"/>
    <mergeCell ref="R3:R4"/>
    <mergeCell ref="M1:U2"/>
    <mergeCell ref="AB3:AB4"/>
    <mergeCell ref="V3:V4"/>
    <mergeCell ref="N3:N4"/>
    <mergeCell ref="O3:O4"/>
    <mergeCell ref="P3:P4"/>
    <mergeCell ref="Z3:Z4"/>
    <mergeCell ref="U3:U4"/>
    <mergeCell ref="A1:G2"/>
    <mergeCell ref="M3:M4"/>
    <mergeCell ref="E3:E4"/>
    <mergeCell ref="S3:S4"/>
    <mergeCell ref="H3:H4"/>
    <mergeCell ref="F3:F4"/>
    <mergeCell ref="A3:A4"/>
    <mergeCell ref="H1:L2"/>
  </mergeCells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LTE-Download - 5053&amp;Ideal</vt:lpstr>
      <vt:lpstr>LTE-Streaming - 5053&amp;Ideal</vt:lpstr>
      <vt:lpstr>UTRAN-Streaming - 5053&amp;Ideal</vt:lpstr>
      <vt:lpstr>UTRAN-Download Delivery-5053&amp;Id</vt:lpstr>
      <vt:lpstr>Code Performance - 5053</vt:lpstr>
      <vt:lpstr>Device Download - 5053</vt:lpstr>
      <vt:lpstr>Device Streaming - 5053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Eddy Hall, Qualcomm</cp:lastModifiedBy>
  <cp:lastPrinted>2012-08-06T21:26:59Z</cp:lastPrinted>
  <dcterms:created xsi:type="dcterms:W3CDTF">2012-07-30T09:28:01Z</dcterms:created>
  <dcterms:modified xsi:type="dcterms:W3CDTF">2012-11-08T12:38:48Z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