
<file path=[Content_Types].xml><?xml version="1.0" encoding="utf-8"?>
<Types xmlns="http://schemas.openxmlformats.org/package/2006/content-types">
  <Override PartName="/xl/charts/chart6.xml" ContentType="application/vnd.openxmlformats-officedocument.drawingml.chart+xml"/>
  <Override PartName="/xl/charts/chart20.xml" ContentType="application/vnd.openxmlformats-officedocument.drawingml.chart+xml"/>
  <Override PartName="/xl/theme/theme1.xml" ContentType="application/vnd.openxmlformats-officedocument.theme+xml"/>
  <Override PartName="/xl/styles.xml" ContentType="application/vnd.openxmlformats-officedocument.spreadsheetml.styles+xml"/>
  <Override PartName="/xl/charts/chart4.xml" ContentType="application/vnd.openxmlformats-officedocument.drawingml.chart+xml"/>
  <Override PartName="/xl/drawings/drawing6.xml" ContentType="application/vnd.openxmlformats-officedocument.drawingml.chartshapes+xml"/>
  <Override PartName="/xl/drawings/drawing8.xml" ContentType="application/vnd.openxmlformats-officedocument.drawingml.chartshapes+xml"/>
  <Override PartName="/xl/charts/chart2.xml" ContentType="application/vnd.openxmlformats-officedocument.drawingml.chart+xml"/>
  <Override PartName="/xl/drawings/drawing4.xml" ContentType="application/vnd.openxmlformats-officedocument.drawingml.chartshapes+xml"/>
  <Default Extension="rels" ContentType="application/vnd.openxmlformats-package.relationships+xml"/>
  <Default Extension="xml" ContentType="application/xml"/>
  <Override PartName="/xl/drawings/drawing2.xml" ContentType="application/vnd.openxmlformats-officedocument.drawingml.chartshapes+xml"/>
  <Override PartName="/xl/charts/chart29.xml" ContentType="application/vnd.openxmlformats-officedocument.drawingml.chart+xml"/>
  <Override PartName="/xl/charts/chart49.xml" ContentType="application/vnd.openxmlformats-officedocument.drawingml.chart+xml"/>
  <Override PartName="/xl/worksheets/sheet3.xml" ContentType="application/vnd.openxmlformats-officedocument.spreadsheetml.worksheet+xml"/>
  <Override PartName="/xl/charts/chart18.xml" ContentType="application/vnd.openxmlformats-officedocument.drawingml.chart+xml"/>
  <Override PartName="/xl/charts/chart27.xml" ContentType="application/vnd.openxmlformats-officedocument.drawingml.chart+xml"/>
  <Override PartName="/xl/charts/chart36.xml" ContentType="application/vnd.openxmlformats-officedocument.drawingml.chart+xml"/>
  <Override PartName="/xl/charts/chart38.xml" ContentType="application/vnd.openxmlformats-officedocument.drawingml.chart+xml"/>
  <Override PartName="/xl/charts/chart47.xml" ContentType="application/vnd.openxmlformats-officedocument.drawingml.chart+xml"/>
  <Override PartName="/xl/comments2.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Override PartName="/xl/charts/chart16.xml" ContentType="application/vnd.openxmlformats-officedocument.drawingml.chart+xml"/>
  <Override PartName="/xl/charts/chart25.xml" ContentType="application/vnd.openxmlformats-officedocument.drawingml.chart+xml"/>
  <Override PartName="/xl/charts/chart34.xml" ContentType="application/vnd.openxmlformats-officedocument.drawingml.chart+xml"/>
  <Override PartName="/xl/drawings/drawing11.xml" ContentType="application/vnd.openxmlformats-officedocument.drawingml.chartshapes+xml"/>
  <Override PartName="/xl/charts/chart45.xml" ContentType="application/vnd.openxmlformats-officedocument.drawingml.chart+xml"/>
  <Override PartName="/xl/sharedStrings.xml" ContentType="application/vnd.openxmlformats-officedocument.spreadsheetml.sharedStrings+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drawings/drawing10.xml" ContentType="application/vnd.openxmlformats-officedocument.drawingml.chartshapes+xml"/>
  <Override PartName="/xl/charts/chart42.xml" ContentType="application/vnd.openxmlformats-officedocument.drawingml.chart+xml"/>
  <Override PartName="/xl/charts/chart43.xml" ContentType="application/vnd.openxmlformats-officedocument.drawingml.chart+xml"/>
  <Override PartName="/xl/charts/chart51.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50.xml" ContentType="application/vnd.openxmlformats-officedocument.drawingml.chart+xml"/>
  <Override PartName="/docProps/core.xml" ContentType="application/vnd.openxmlformats-package.core-properties+xml"/>
  <Default Extension="bin" ContentType="application/vnd.openxmlformats-officedocument.spreadsheetml.printerSettings"/>
  <Override PartName="/xl/charts/chart7.xml" ContentType="application/vnd.openxmlformats-officedocument.drawingml.chart+xml"/>
  <Override PartName="/xl/charts/chart10.xml" ContentType="application/vnd.openxmlformats-officedocument.drawingml.chart+xml"/>
  <Override PartName="/xl/drawings/drawing9.xml" ContentType="application/vnd.openxmlformats-officedocument.drawingml.chartshapes+xml"/>
  <Override PartName="/xl/charts/chart5.xml" ContentType="application/vnd.openxmlformats-officedocument.drawingml.chart+xml"/>
  <Override PartName="/xl/drawings/drawing7.xml" ContentType="application/vnd.openxmlformats-officedocument.drawingml.chartshapes+xml"/>
  <Override PartName="/xl/charts/chart3.xml" ContentType="application/vnd.openxmlformats-officedocument.drawingml.chart+xml"/>
  <Override PartName="/xl/drawings/drawing5.xml" ContentType="application/vnd.openxmlformats-officedocument.drawingml.chartshapes+xml"/>
  <Override PartName="/xl/workbook.xml" ContentType="application/vnd.openxmlformats-officedocument.spreadsheetml.sheet.main+xml"/>
  <Override PartName="/xl/charts/chart1.xml" ContentType="application/vnd.openxmlformats-officedocument.drawingml.chart+xml"/>
  <Override PartName="/xl/drawings/drawing3.xml" ContentType="application/vnd.openxmlformats-officedocument.drawingml.chartshapes+xml"/>
  <Override PartName="/xl/charts/chart39.xml" ContentType="application/vnd.openxmlformats-officedocument.drawingml.chart+xml"/>
  <Override PartName="/xl/charts/chart48.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charts/chart19.xml" ContentType="application/vnd.openxmlformats-officedocument.drawingml.chart+xml"/>
  <Override PartName="/xl/charts/chart28.xml" ContentType="application/vnd.openxmlformats-officedocument.drawingml.chart+xml"/>
  <Override PartName="/xl/charts/chart37.xml" ContentType="application/vnd.openxmlformats-officedocument.drawingml.chart+xml"/>
  <Override PartName="/xl/charts/chart46.xml" ContentType="application/vnd.openxmlformats-officedocument.drawingml.chart+xml"/>
  <Default Extension="vml" ContentType="application/vnd.openxmlformats-officedocument.vmlDrawing"/>
  <Override PartName="/xl/comments1.xml" ContentType="application/vnd.openxmlformats-officedocument.spreadsheetml.comments+xml"/>
  <Override PartName="/xl/charts/chart17.xml" ContentType="application/vnd.openxmlformats-officedocument.drawingml.chart+xml"/>
  <Override PartName="/xl/charts/chart26.xml" ContentType="application/vnd.openxmlformats-officedocument.drawingml.chart+xml"/>
  <Override PartName="/xl/charts/chart35.xml" ContentType="application/vnd.openxmlformats-officedocument.drawingml.chart+xml"/>
  <Override PartName="/xl/drawings/drawing12.xml" ContentType="application/vnd.openxmlformats-officedocument.drawingml.chartshapes+xml"/>
  <Override PartName="/xl/charts/chart44.xml" ContentType="application/vnd.openxmlformats-officedocument.drawingml.chart+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85" yWindow="-15" windowWidth="26040" windowHeight="12345" tabRatio="598" activeTab="2"/>
  </bookViews>
  <sheets>
    <sheet name="CR Statistics" sheetId="10" r:id="rId1"/>
    <sheet name="CRs  RAN #70" sheetId="6" r:id="rId2"/>
    <sheet name="Tdoc_List_RAN_70" sheetId="9" r:id="rId3"/>
  </sheets>
  <externalReferences>
    <externalReference r:id="rId4"/>
    <externalReference r:id="rId5"/>
  </externalReferences>
  <definedNames>
    <definedName name="_xlnm._FilterDatabase" localSheetId="1" hidden="1">'CRs  RAN #70'!$A$1:$N$1485</definedName>
    <definedName name="_xlnm._FilterDatabase" localSheetId="2" hidden="1">Tdoc_List_RAN_70!$A$1:$AU$674</definedName>
    <definedName name="Categories">[2]Parameters!$C$3:$C$8</definedName>
    <definedName name="for">[2]Parameters!$D$3:$D$10</definedName>
    <definedName name="_xlnm.Print_Area" localSheetId="1">'CRs  RAN #70'!$A$1:$N$821</definedName>
    <definedName name="_xlnm.Print_Area" localSheetId="2">Tdoc_List_RAN_70!$A$1:$Q$674</definedName>
    <definedName name="_xlnm.Print_Titles" localSheetId="1">'CRs  RAN #70'!$1:$1</definedName>
    <definedName name="_xlnm.Print_Titles" localSheetId="2">Tdoc_List_RAN_70!$1:$1</definedName>
    <definedName name="Statuses">[2]Parameters!$B$3:$B$20</definedName>
    <definedName name="Types">[2]Parameters!$A$3:$A$24</definedName>
    <definedName name="XXX">[1]Parameters!$A$3:$A$24</definedName>
  </definedNames>
  <calcPr calcId="125725"/>
</workbook>
</file>

<file path=xl/calcChain.xml><?xml version="1.0" encoding="utf-8"?>
<calcChain xmlns="http://schemas.openxmlformats.org/spreadsheetml/2006/main">
  <c r="Y24" i="10"/>
  <c r="Y25"/>
  <c r="Y26"/>
  <c r="Y27"/>
  <c r="Y28"/>
  <c r="Y23"/>
  <c r="M17"/>
  <c r="M23" s="1"/>
  <c r="M22"/>
  <c r="F23"/>
  <c r="G23"/>
  <c r="H23"/>
  <c r="I23"/>
  <c r="J23"/>
  <c r="E23"/>
  <c r="C23"/>
  <c r="D23"/>
  <c r="K21"/>
  <c r="K22"/>
  <c r="K20"/>
  <c r="K7"/>
  <c r="K8"/>
  <c r="K9"/>
  <c r="K10"/>
  <c r="K11"/>
  <c r="K12"/>
  <c r="K13"/>
  <c r="K14"/>
  <c r="K15"/>
  <c r="K16"/>
  <c r="K17"/>
  <c r="K18"/>
  <c r="K19"/>
  <c r="K5"/>
  <c r="K6"/>
  <c r="K4"/>
  <c r="K3"/>
  <c r="K2"/>
  <c r="X29"/>
  <c r="W29"/>
  <c r="V29"/>
  <c r="U29"/>
  <c r="T29"/>
  <c r="X19"/>
  <c r="W19"/>
  <c r="V19"/>
  <c r="U19"/>
  <c r="T19"/>
  <c r="Y18"/>
  <c r="Y17"/>
  <c r="Y16"/>
  <c r="Y15"/>
  <c r="Y14"/>
  <c r="Y13"/>
  <c r="X9"/>
  <c r="W9"/>
  <c r="V9"/>
  <c r="U9"/>
  <c r="T9"/>
  <c r="Y8"/>
  <c r="Y7"/>
  <c r="Y6"/>
  <c r="Y5"/>
  <c r="Y4"/>
  <c r="Y3"/>
  <c r="Y67"/>
  <c r="Y68"/>
  <c r="Y69"/>
  <c r="Y70"/>
  <c r="Y71"/>
  <c r="Y66"/>
  <c r="J60"/>
  <c r="I60"/>
  <c r="H60"/>
  <c r="G60"/>
  <c r="F60"/>
  <c r="E60"/>
  <c r="D60"/>
  <c r="C60"/>
  <c r="Y29" l="1"/>
  <c r="K23"/>
  <c r="Y9"/>
  <c r="Y19"/>
  <c r="K60"/>
  <c r="X72"/>
  <c r="W72"/>
  <c r="V72"/>
  <c r="U72"/>
  <c r="T72"/>
  <c r="X62"/>
  <c r="W62"/>
  <c r="V62"/>
  <c r="U62"/>
  <c r="T62"/>
  <c r="Y61"/>
  <c r="Y60"/>
  <c r="Y59"/>
  <c r="Y58"/>
  <c r="Y57"/>
  <c r="Y56"/>
  <c r="X52"/>
  <c r="W52"/>
  <c r="V52"/>
  <c r="U52"/>
  <c r="T52"/>
  <c r="Y51"/>
  <c r="Y50"/>
  <c r="Y49"/>
  <c r="Y48"/>
  <c r="Y47"/>
  <c r="Y46"/>
  <c r="K59"/>
  <c r="K58"/>
  <c r="K57"/>
  <c r="K56"/>
  <c r="K55"/>
  <c r="K54"/>
  <c r="K53"/>
  <c r="K52"/>
  <c r="K51"/>
  <c r="K50"/>
  <c r="K49"/>
  <c r="K48"/>
  <c r="K47"/>
  <c r="K46"/>
  <c r="K45"/>
  <c r="D956"/>
  <c r="D932"/>
  <c r="D911"/>
  <c r="X895"/>
  <c r="W895"/>
  <c r="V895"/>
  <c r="U895"/>
  <c r="T895"/>
  <c r="Y895" s="1"/>
  <c r="Y894"/>
  <c r="Y893"/>
  <c r="Y892"/>
  <c r="Y891"/>
  <c r="Y890"/>
  <c r="Y889"/>
  <c r="I886"/>
  <c r="H886"/>
  <c r="G886"/>
  <c r="F886"/>
  <c r="J886" s="1"/>
  <c r="E886"/>
  <c r="D886"/>
  <c r="C886"/>
  <c r="W885"/>
  <c r="V885"/>
  <c r="U885"/>
  <c r="T885"/>
  <c r="L885"/>
  <c r="J885"/>
  <c r="Y884"/>
  <c r="X884"/>
  <c r="J884"/>
  <c r="X883"/>
  <c r="Y883" s="1"/>
  <c r="J883"/>
  <c r="Y882"/>
  <c r="J882"/>
  <c r="Y881"/>
  <c r="Y885" s="1"/>
  <c r="J881"/>
  <c r="Y880"/>
  <c r="L880"/>
  <c r="J880"/>
  <c r="Y879"/>
  <c r="J879"/>
  <c r="J878"/>
  <c r="J877"/>
  <c r="J876"/>
  <c r="L875"/>
  <c r="J875"/>
  <c r="U874"/>
  <c r="J874"/>
  <c r="X873"/>
  <c r="X874" s="1"/>
  <c r="W873"/>
  <c r="V873"/>
  <c r="U873"/>
  <c r="T873"/>
  <c r="Y873" s="1"/>
  <c r="J873"/>
  <c r="X872"/>
  <c r="W872"/>
  <c r="W874" s="1"/>
  <c r="V872"/>
  <c r="V874" s="1"/>
  <c r="U872"/>
  <c r="Y872" s="1"/>
  <c r="J872"/>
  <c r="Y871"/>
  <c r="U871"/>
  <c r="J871"/>
  <c r="Y870"/>
  <c r="L870"/>
  <c r="L886" s="1"/>
  <c r="J870"/>
  <c r="Y869"/>
  <c r="J869"/>
  <c r="Y868"/>
  <c r="J868"/>
  <c r="J867"/>
  <c r="X861"/>
  <c r="W861"/>
  <c r="V861"/>
  <c r="U861"/>
  <c r="T861"/>
  <c r="Y861" s="1"/>
  <c r="X860"/>
  <c r="W860"/>
  <c r="V860"/>
  <c r="U860"/>
  <c r="T860"/>
  <c r="Y860" s="1"/>
  <c r="I860"/>
  <c r="H860"/>
  <c r="G860"/>
  <c r="F860"/>
  <c r="J860" s="1"/>
  <c r="E860"/>
  <c r="D860"/>
  <c r="C860"/>
  <c r="X859"/>
  <c r="W859"/>
  <c r="V859"/>
  <c r="U859"/>
  <c r="Y859" s="1"/>
  <c r="T859"/>
  <c r="J859"/>
  <c r="X858"/>
  <c r="W858"/>
  <c r="V858"/>
  <c r="U858"/>
  <c r="Y858" s="1"/>
  <c r="T858"/>
  <c r="J858"/>
  <c r="X857"/>
  <c r="W857"/>
  <c r="V857"/>
  <c r="U857"/>
  <c r="T857"/>
  <c r="Y857" s="1"/>
  <c r="J857"/>
  <c r="X856"/>
  <c r="W856"/>
  <c r="V856"/>
  <c r="U856"/>
  <c r="Y856" s="1"/>
  <c r="T856"/>
  <c r="J856"/>
  <c r="L859" s="1"/>
  <c r="X855"/>
  <c r="W855"/>
  <c r="V855"/>
  <c r="U855"/>
  <c r="T855"/>
  <c r="Y855" s="1"/>
  <c r="J855"/>
  <c r="L854"/>
  <c r="J854"/>
  <c r="X853"/>
  <c r="W853"/>
  <c r="V853"/>
  <c r="U853"/>
  <c r="T853"/>
  <c r="J853"/>
  <c r="Y852"/>
  <c r="J852"/>
  <c r="Y851"/>
  <c r="J851"/>
  <c r="Y850"/>
  <c r="J850"/>
  <c r="Y849"/>
  <c r="L849"/>
  <c r="J849"/>
  <c r="Y848"/>
  <c r="J848"/>
  <c r="Y847"/>
  <c r="J847"/>
  <c r="Y846"/>
  <c r="Y853" s="1"/>
  <c r="J846"/>
  <c r="J845"/>
  <c r="X844"/>
  <c r="W844"/>
  <c r="V844"/>
  <c r="U844"/>
  <c r="T844"/>
  <c r="L844"/>
  <c r="J844"/>
  <c r="Y843"/>
  <c r="J843"/>
  <c r="Y842"/>
  <c r="J842"/>
  <c r="Y841"/>
  <c r="J841"/>
  <c r="Y840"/>
  <c r="J840"/>
  <c r="Y839"/>
  <c r="L839"/>
  <c r="L860" s="1"/>
  <c r="J839"/>
  <c r="Y838"/>
  <c r="J838"/>
  <c r="Y837"/>
  <c r="Y844" s="1"/>
  <c r="J837"/>
  <c r="J836"/>
  <c r="X826"/>
  <c r="W826"/>
  <c r="V826"/>
  <c r="Z826" s="1"/>
  <c r="U826"/>
  <c r="T826"/>
  <c r="Y826" s="1"/>
  <c r="X825"/>
  <c r="W825"/>
  <c r="V825"/>
  <c r="U825"/>
  <c r="Y825" s="1"/>
  <c r="T825"/>
  <c r="Z825" s="1"/>
  <c r="X824"/>
  <c r="W824"/>
  <c r="V824"/>
  <c r="U824"/>
  <c r="T824"/>
  <c r="Y824" s="1"/>
  <c r="X823"/>
  <c r="X827" s="1"/>
  <c r="W823"/>
  <c r="W827" s="1"/>
  <c r="V823"/>
  <c r="V827" s="1"/>
  <c r="U823"/>
  <c r="U827" s="1"/>
  <c r="T823"/>
  <c r="T827" s="1"/>
  <c r="L823"/>
  <c r="I823"/>
  <c r="H823"/>
  <c r="G823"/>
  <c r="F823"/>
  <c r="E823"/>
  <c r="D823"/>
  <c r="C823"/>
  <c r="L822"/>
  <c r="J822"/>
  <c r="Z821"/>
  <c r="X821"/>
  <c r="W821"/>
  <c r="V821"/>
  <c r="U821"/>
  <c r="T821"/>
  <c r="J821"/>
  <c r="Y820"/>
  <c r="J820"/>
  <c r="Y819"/>
  <c r="L819"/>
  <c r="J819"/>
  <c r="Y818"/>
  <c r="Y821" s="1"/>
  <c r="J818"/>
  <c r="Y817"/>
  <c r="J817"/>
  <c r="J816"/>
  <c r="X815"/>
  <c r="W815"/>
  <c r="V815"/>
  <c r="U815"/>
  <c r="T815"/>
  <c r="J815"/>
  <c r="Y814"/>
  <c r="L814"/>
  <c r="J814"/>
  <c r="Y813"/>
  <c r="J813"/>
  <c r="Y812"/>
  <c r="Y815" s="1"/>
  <c r="J812"/>
  <c r="Y811"/>
  <c r="J811"/>
  <c r="J810"/>
  <c r="J823" s="1"/>
  <c r="X800"/>
  <c r="V800"/>
  <c r="T800"/>
  <c r="X799"/>
  <c r="W799"/>
  <c r="V799"/>
  <c r="U799"/>
  <c r="Y799" s="1"/>
  <c r="T799"/>
  <c r="L799"/>
  <c r="I799"/>
  <c r="H799"/>
  <c r="G799"/>
  <c r="F799"/>
  <c r="E799"/>
  <c r="D799"/>
  <c r="C799"/>
  <c r="X798"/>
  <c r="W798"/>
  <c r="V798"/>
  <c r="U798"/>
  <c r="Y798" s="1"/>
  <c r="T798"/>
  <c r="J798"/>
  <c r="X797"/>
  <c r="W797"/>
  <c r="V797"/>
  <c r="U797"/>
  <c r="Y797" s="1"/>
  <c r="T797"/>
  <c r="J797"/>
  <c r="X796"/>
  <c r="W796"/>
  <c r="W800" s="1"/>
  <c r="V796"/>
  <c r="U796"/>
  <c r="U800" s="1"/>
  <c r="T796"/>
  <c r="J796"/>
  <c r="J795"/>
  <c r="Y794"/>
  <c r="X794"/>
  <c r="W794"/>
  <c r="V794"/>
  <c r="U794"/>
  <c r="T794"/>
  <c r="J794"/>
  <c r="Y793"/>
  <c r="J793"/>
  <c r="Y792"/>
  <c r="J792"/>
  <c r="Y791"/>
  <c r="J791"/>
  <c r="Y790"/>
  <c r="J790"/>
  <c r="J789"/>
  <c r="Y788"/>
  <c r="X788"/>
  <c r="W788"/>
  <c r="V788"/>
  <c r="U788"/>
  <c r="T788"/>
  <c r="J788"/>
  <c r="Y787"/>
  <c r="J787"/>
  <c r="Y786"/>
  <c r="J786"/>
  <c r="Y785"/>
  <c r="J785"/>
  <c r="Y784"/>
  <c r="J784"/>
  <c r="J783"/>
  <c r="J799" s="1"/>
  <c r="W774"/>
  <c r="I774"/>
  <c r="H774"/>
  <c r="G774"/>
  <c r="F774"/>
  <c r="E774"/>
  <c r="D774"/>
  <c r="C774"/>
  <c r="V773"/>
  <c r="J773"/>
  <c r="J772"/>
  <c r="X771"/>
  <c r="V771"/>
  <c r="T771"/>
  <c r="J771"/>
  <c r="J770"/>
  <c r="V769"/>
  <c r="J769"/>
  <c r="X768"/>
  <c r="W768"/>
  <c r="V768"/>
  <c r="U768"/>
  <c r="U774" s="1"/>
  <c r="T768"/>
  <c r="J768"/>
  <c r="X767"/>
  <c r="X773" s="1"/>
  <c r="W767"/>
  <c r="V767"/>
  <c r="U767"/>
  <c r="T767"/>
  <c r="Y767" s="1"/>
  <c r="J767"/>
  <c r="X766"/>
  <c r="W766"/>
  <c r="W769" s="1"/>
  <c r="V766"/>
  <c r="U766"/>
  <c r="Y766" s="1"/>
  <c r="T766"/>
  <c r="J766"/>
  <c r="Y765"/>
  <c r="J765"/>
  <c r="J764"/>
  <c r="J763"/>
  <c r="X762"/>
  <c r="X774" s="1"/>
  <c r="W762"/>
  <c r="V762"/>
  <c r="V774" s="1"/>
  <c r="U762"/>
  <c r="T762"/>
  <c r="T774" s="1"/>
  <c r="J762"/>
  <c r="X761"/>
  <c r="W761"/>
  <c r="W773" s="1"/>
  <c r="V761"/>
  <c r="U761"/>
  <c r="Y761" s="1"/>
  <c r="T761"/>
  <c r="J761"/>
  <c r="J774" s="1"/>
  <c r="X760"/>
  <c r="X772" s="1"/>
  <c r="X775" s="1"/>
  <c r="W760"/>
  <c r="W772" s="1"/>
  <c r="V760"/>
  <c r="V772" s="1"/>
  <c r="U760"/>
  <c r="U772" s="1"/>
  <c r="T760"/>
  <c r="T772" s="1"/>
  <c r="J760"/>
  <c r="X759"/>
  <c r="X763" s="1"/>
  <c r="W759"/>
  <c r="W771" s="1"/>
  <c r="W775" s="1"/>
  <c r="V759"/>
  <c r="V763" s="1"/>
  <c r="U759"/>
  <c r="U771" s="1"/>
  <c r="T759"/>
  <c r="T763" s="1"/>
  <c r="J759"/>
  <c r="J758"/>
  <c r="U744"/>
  <c r="I744"/>
  <c r="H744"/>
  <c r="G744"/>
  <c r="F744"/>
  <c r="E744"/>
  <c r="D744"/>
  <c r="L743"/>
  <c r="J743"/>
  <c r="X742"/>
  <c r="T742"/>
  <c r="J742"/>
  <c r="X741"/>
  <c r="V741"/>
  <c r="T741"/>
  <c r="J741"/>
  <c r="J740"/>
  <c r="X739"/>
  <c r="T739"/>
  <c r="J739"/>
  <c r="X738"/>
  <c r="W738"/>
  <c r="W744" s="1"/>
  <c r="V738"/>
  <c r="U738"/>
  <c r="Y738" s="1"/>
  <c r="T738"/>
  <c r="J738"/>
  <c r="X737"/>
  <c r="W737"/>
  <c r="V737"/>
  <c r="U737"/>
  <c r="Y737" s="1"/>
  <c r="T737"/>
  <c r="J737"/>
  <c r="L738" s="1"/>
  <c r="X736"/>
  <c r="W736"/>
  <c r="W739" s="1"/>
  <c r="V736"/>
  <c r="V739" s="1"/>
  <c r="U736"/>
  <c r="U739" s="1"/>
  <c r="T736"/>
  <c r="Y736" s="1"/>
  <c r="J736"/>
  <c r="Y735"/>
  <c r="J735"/>
  <c r="J734"/>
  <c r="J733"/>
  <c r="X732"/>
  <c r="X744" s="1"/>
  <c r="W732"/>
  <c r="V732"/>
  <c r="V744" s="1"/>
  <c r="U732"/>
  <c r="T732"/>
  <c r="Y732" s="1"/>
  <c r="J732"/>
  <c r="X731"/>
  <c r="X743" s="1"/>
  <c r="W731"/>
  <c r="W743" s="1"/>
  <c r="V731"/>
  <c r="V743" s="1"/>
  <c r="U731"/>
  <c r="U743" s="1"/>
  <c r="T731"/>
  <c r="T743" s="1"/>
  <c r="J731"/>
  <c r="X730"/>
  <c r="W730"/>
  <c r="W742" s="1"/>
  <c r="V730"/>
  <c r="V742" s="1"/>
  <c r="U730"/>
  <c r="U742" s="1"/>
  <c r="T730"/>
  <c r="Y730" s="1"/>
  <c r="J730"/>
  <c r="X729"/>
  <c r="W729"/>
  <c r="W741" s="1"/>
  <c r="W745" s="1"/>
  <c r="V729"/>
  <c r="U729"/>
  <c r="U741" s="1"/>
  <c r="T729"/>
  <c r="J729"/>
  <c r="L733" s="1"/>
  <c r="J728"/>
  <c r="L728" s="1"/>
  <c r="X723"/>
  <c r="W723"/>
  <c r="V723"/>
  <c r="U723"/>
  <c r="T723"/>
  <c r="Y723" s="1"/>
  <c r="Y722"/>
  <c r="Y721"/>
  <c r="Y720"/>
  <c r="Y719"/>
  <c r="Y718"/>
  <c r="Y717"/>
  <c r="Y716"/>
  <c r="Y715"/>
  <c r="X712"/>
  <c r="W712"/>
  <c r="V712"/>
  <c r="U712"/>
  <c r="T712"/>
  <c r="Y712" s="1"/>
  <c r="Y711"/>
  <c r="Y710"/>
  <c r="I710"/>
  <c r="H710"/>
  <c r="G710"/>
  <c r="F710"/>
  <c r="E710"/>
  <c r="D710"/>
  <c r="C710"/>
  <c r="Y709"/>
  <c r="J709"/>
  <c r="Y708"/>
  <c r="J708"/>
  <c r="Y707"/>
  <c r="J707"/>
  <c r="Y706"/>
  <c r="J706"/>
  <c r="Y705"/>
  <c r="J705"/>
  <c r="Y704"/>
  <c r="L704"/>
  <c r="L710" s="1"/>
  <c r="J704"/>
  <c r="J710" s="1"/>
  <c r="J703"/>
  <c r="J702"/>
  <c r="X701"/>
  <c r="W701"/>
  <c r="V701"/>
  <c r="U701"/>
  <c r="T701"/>
  <c r="Y701" s="1"/>
  <c r="J701"/>
  <c r="Y700"/>
  <c r="J700"/>
  <c r="Y699"/>
  <c r="J699"/>
  <c r="Y698"/>
  <c r="J698"/>
  <c r="Y697"/>
  <c r="J697"/>
  <c r="Y696"/>
  <c r="J696"/>
  <c r="Y695"/>
  <c r="J695"/>
  <c r="Y694"/>
  <c r="J694"/>
  <c r="Y693"/>
  <c r="J693"/>
  <c r="J692"/>
  <c r="X687"/>
  <c r="W687"/>
  <c r="V687"/>
  <c r="U687"/>
  <c r="T687"/>
  <c r="Y687" s="1"/>
  <c r="Y686"/>
  <c r="Y685"/>
  <c r="Y684"/>
  <c r="Y683"/>
  <c r="Y682"/>
  <c r="Y681"/>
  <c r="Y680"/>
  <c r="Y679"/>
  <c r="L679"/>
  <c r="I679"/>
  <c r="H679"/>
  <c r="G679"/>
  <c r="F679"/>
  <c r="E679"/>
  <c r="D679"/>
  <c r="C679"/>
  <c r="J678"/>
  <c r="J677"/>
  <c r="X676"/>
  <c r="W676"/>
  <c r="V676"/>
  <c r="U676"/>
  <c r="Y676" s="1"/>
  <c r="T676"/>
  <c r="J676"/>
  <c r="Y675"/>
  <c r="J675"/>
  <c r="Y674"/>
  <c r="J674"/>
  <c r="Y673"/>
  <c r="J673"/>
  <c r="Y672"/>
  <c r="J672"/>
  <c r="Y671"/>
  <c r="J671"/>
  <c r="Y670"/>
  <c r="J670"/>
  <c r="Y669"/>
  <c r="J669"/>
  <c r="Y668"/>
  <c r="J668"/>
  <c r="J667"/>
  <c r="J666"/>
  <c r="X665"/>
  <c r="W665"/>
  <c r="V665"/>
  <c r="U665"/>
  <c r="T665"/>
  <c r="Y665" s="1"/>
  <c r="J665"/>
  <c r="Y664"/>
  <c r="J664"/>
  <c r="Y663"/>
  <c r="J663"/>
  <c r="Y662"/>
  <c r="J662"/>
  <c r="Y661"/>
  <c r="J661"/>
  <c r="Y660"/>
  <c r="J660"/>
  <c r="Y659"/>
  <c r="J659"/>
  <c r="Y658"/>
  <c r="J658"/>
  <c r="Y657"/>
  <c r="J657"/>
  <c r="J656"/>
  <c r="J679" s="1"/>
  <c r="X649"/>
  <c r="W649"/>
  <c r="V649"/>
  <c r="U649"/>
  <c r="T649"/>
  <c r="Y649" s="1"/>
  <c r="Y648"/>
  <c r="Y647"/>
  <c r="Y646"/>
  <c r="Y645"/>
  <c r="Y644"/>
  <c r="Y643"/>
  <c r="Y642"/>
  <c r="Y641"/>
  <c r="I640"/>
  <c r="H640"/>
  <c r="G640"/>
  <c r="F640"/>
  <c r="E640"/>
  <c r="D640"/>
  <c r="C640"/>
  <c r="J639"/>
  <c r="X638"/>
  <c r="W638"/>
  <c r="V638"/>
  <c r="U638"/>
  <c r="Y638" s="1"/>
  <c r="T638"/>
  <c r="J638"/>
  <c r="Y637"/>
  <c r="J637"/>
  <c r="Y636"/>
  <c r="J636"/>
  <c r="L639" s="1"/>
  <c r="Y635"/>
  <c r="L635"/>
  <c r="J635"/>
  <c r="Y634"/>
  <c r="J634"/>
  <c r="Y633"/>
  <c r="J633"/>
  <c r="Y632"/>
  <c r="J632"/>
  <c r="Y631"/>
  <c r="J631"/>
  <c r="Y630"/>
  <c r="J630"/>
  <c r="J629"/>
  <c r="J628"/>
  <c r="L630" s="1"/>
  <c r="X627"/>
  <c r="W627"/>
  <c r="V627"/>
  <c r="U627"/>
  <c r="T627"/>
  <c r="Y627" s="1"/>
  <c r="J627"/>
  <c r="Y626"/>
  <c r="J626"/>
  <c r="Y625"/>
  <c r="J625"/>
  <c r="Y624"/>
  <c r="J624"/>
  <c r="Y623"/>
  <c r="J623"/>
  <c r="Y622"/>
  <c r="J622"/>
  <c r="Y621"/>
  <c r="J621"/>
  <c r="Y620"/>
  <c r="J620"/>
  <c r="Y619"/>
  <c r="J619"/>
  <c r="J618"/>
  <c r="J640" s="1"/>
  <c r="X612"/>
  <c r="W612"/>
  <c r="V612"/>
  <c r="U612"/>
  <c r="T612"/>
  <c r="Y612" s="1"/>
  <c r="X611"/>
  <c r="W611"/>
  <c r="V611"/>
  <c r="V613" s="1"/>
  <c r="U611"/>
  <c r="T611"/>
  <c r="Y611" s="1"/>
  <c r="X610"/>
  <c r="X613" s="1"/>
  <c r="W610"/>
  <c r="W613" s="1"/>
  <c r="V610"/>
  <c r="U610"/>
  <c r="U613" s="1"/>
  <c r="T610"/>
  <c r="Y610" s="1"/>
  <c r="Y609"/>
  <c r="Y608"/>
  <c r="Y607"/>
  <c r="Y606"/>
  <c r="Y605"/>
  <c r="L603"/>
  <c r="I603"/>
  <c r="H603"/>
  <c r="G603"/>
  <c r="F603"/>
  <c r="E603"/>
  <c r="D603"/>
  <c r="C603"/>
  <c r="X602"/>
  <c r="W602"/>
  <c r="V602"/>
  <c r="U602"/>
  <c r="T602"/>
  <c r="Y602" s="1"/>
  <c r="J602"/>
  <c r="Y601"/>
  <c r="J601"/>
  <c r="Y600"/>
  <c r="J600"/>
  <c r="Y599"/>
  <c r="J599"/>
  <c r="Y598"/>
  <c r="J598"/>
  <c r="Y597"/>
  <c r="J597"/>
  <c r="Y596"/>
  <c r="J596"/>
  <c r="Y595"/>
  <c r="J595"/>
  <c r="Y594"/>
  <c r="J594"/>
  <c r="J593"/>
  <c r="J592"/>
  <c r="X591"/>
  <c r="W591"/>
  <c r="V591"/>
  <c r="U591"/>
  <c r="Y591" s="1"/>
  <c r="T591"/>
  <c r="J591"/>
  <c r="Y590"/>
  <c r="J590"/>
  <c r="Y589"/>
  <c r="J589"/>
  <c r="Y588"/>
  <c r="J588"/>
  <c r="Y587"/>
  <c r="J587"/>
  <c r="Y586"/>
  <c r="J586"/>
  <c r="Y585"/>
  <c r="J585"/>
  <c r="Y584"/>
  <c r="J584"/>
  <c r="Y583"/>
  <c r="J583"/>
  <c r="J582"/>
  <c r="J603" s="1"/>
  <c r="X578"/>
  <c r="W578"/>
  <c r="V578"/>
  <c r="U578"/>
  <c r="Y578" s="1"/>
  <c r="T578"/>
  <c r="Y577"/>
  <c r="Y576"/>
  <c r="Y575"/>
  <c r="Y574"/>
  <c r="Y573"/>
  <c r="Y572"/>
  <c r="Y571"/>
  <c r="Y570"/>
  <c r="X567"/>
  <c r="W567"/>
  <c r="V567"/>
  <c r="U567"/>
  <c r="Y567" s="1"/>
  <c r="T567"/>
  <c r="Y566"/>
  <c r="Y565"/>
  <c r="Y564"/>
  <c r="Y563"/>
  <c r="Y562"/>
  <c r="I562"/>
  <c r="H562"/>
  <c r="G562"/>
  <c r="F562"/>
  <c r="E562"/>
  <c r="D562"/>
  <c r="C562"/>
  <c r="Y561"/>
  <c r="J561"/>
  <c r="Y560"/>
  <c r="J560"/>
  <c r="Y559"/>
  <c r="J559"/>
  <c r="J558"/>
  <c r="J557"/>
  <c r="L561" s="1"/>
  <c r="X556"/>
  <c r="W556"/>
  <c r="V556"/>
  <c r="U556"/>
  <c r="T556"/>
  <c r="Y556" s="1"/>
  <c r="J556"/>
  <c r="Y555"/>
  <c r="J555"/>
  <c r="Y554"/>
  <c r="J554"/>
  <c r="Y553"/>
  <c r="J553"/>
  <c r="Y552"/>
  <c r="J552"/>
  <c r="L556" s="1"/>
  <c r="Y551"/>
  <c r="L551"/>
  <c r="J551"/>
  <c r="Y550"/>
  <c r="J550"/>
  <c r="Y549"/>
  <c r="J549"/>
  <c r="Y548"/>
  <c r="J548"/>
  <c r="J547"/>
  <c r="J562" s="1"/>
  <c r="X541"/>
  <c r="W541"/>
  <c r="V541"/>
  <c r="U541"/>
  <c r="T541"/>
  <c r="Y541" s="1"/>
  <c r="Y540"/>
  <c r="Y539"/>
  <c r="Y538"/>
  <c r="Y537"/>
  <c r="Y536"/>
  <c r="Y535"/>
  <c r="Y534"/>
  <c r="Y533"/>
  <c r="X530"/>
  <c r="W530"/>
  <c r="V530"/>
  <c r="U530"/>
  <c r="T530"/>
  <c r="Y530" s="1"/>
  <c r="Y529"/>
  <c r="Y528"/>
  <c r="Y527"/>
  <c r="Y526"/>
  <c r="I526"/>
  <c r="H526"/>
  <c r="G526"/>
  <c r="F526"/>
  <c r="E526"/>
  <c r="D526"/>
  <c r="C526"/>
  <c r="Y525"/>
  <c r="J525"/>
  <c r="Y524"/>
  <c r="J524"/>
  <c r="Y523"/>
  <c r="J523"/>
  <c r="Y522"/>
  <c r="J522"/>
  <c r="J521"/>
  <c r="L525" s="1"/>
  <c r="J520"/>
  <c r="X519"/>
  <c r="W519"/>
  <c r="V519"/>
  <c r="U519"/>
  <c r="Y519" s="1"/>
  <c r="T519"/>
  <c r="J519"/>
  <c r="Y518"/>
  <c r="J518"/>
  <c r="Y517"/>
  <c r="J517"/>
  <c r="L520" s="1"/>
  <c r="Y516"/>
  <c r="L516"/>
  <c r="J516"/>
  <c r="Y515"/>
  <c r="J515"/>
  <c r="Y514"/>
  <c r="J514"/>
  <c r="Y513"/>
  <c r="J513"/>
  <c r="Y512"/>
  <c r="J512"/>
  <c r="Y511"/>
  <c r="J511"/>
  <c r="J526" s="1"/>
  <c r="J510"/>
  <c r="X507"/>
  <c r="W507"/>
  <c r="V507"/>
  <c r="U507"/>
  <c r="Y507" s="1"/>
  <c r="T507"/>
  <c r="Y506"/>
  <c r="Y505"/>
  <c r="Y504"/>
  <c r="Y503"/>
  <c r="Y502"/>
  <c r="Y501"/>
  <c r="Y500"/>
  <c r="Y499"/>
  <c r="I497"/>
  <c r="H497"/>
  <c r="G497"/>
  <c r="F497"/>
  <c r="E497"/>
  <c r="D497"/>
  <c r="C497"/>
  <c r="X496"/>
  <c r="W496"/>
  <c r="V496"/>
  <c r="U496"/>
  <c r="T496"/>
  <c r="Y496" s="1"/>
  <c r="J496"/>
  <c r="Y495"/>
  <c r="J495"/>
  <c r="Y494"/>
  <c r="J494"/>
  <c r="Y493"/>
  <c r="J493"/>
  <c r="Y492"/>
  <c r="J492"/>
  <c r="L496" s="1"/>
  <c r="Y491"/>
  <c r="L491"/>
  <c r="J491"/>
  <c r="Y490"/>
  <c r="J490"/>
  <c r="Y489"/>
  <c r="J489"/>
  <c r="Y488"/>
  <c r="J488"/>
  <c r="L487"/>
  <c r="J487"/>
  <c r="J486"/>
  <c r="X485"/>
  <c r="W485"/>
  <c r="V485"/>
  <c r="U485"/>
  <c r="T485"/>
  <c r="Y485" s="1"/>
  <c r="J485"/>
  <c r="Y484"/>
  <c r="J484"/>
  <c r="Y483"/>
  <c r="J483"/>
  <c r="Y482"/>
  <c r="J482"/>
  <c r="Y481"/>
  <c r="J481"/>
  <c r="L484" s="1"/>
  <c r="Y480"/>
  <c r="L480"/>
  <c r="J480"/>
  <c r="Y479"/>
  <c r="J479"/>
  <c r="Y478"/>
  <c r="J478"/>
  <c r="Y477"/>
  <c r="J477"/>
  <c r="J476"/>
  <c r="J497" s="1"/>
  <c r="X474"/>
  <c r="W474"/>
  <c r="V474"/>
  <c r="U474"/>
  <c r="T474"/>
  <c r="Y472"/>
  <c r="Y471"/>
  <c r="Y470"/>
  <c r="Y469"/>
  <c r="Y468"/>
  <c r="Y467"/>
  <c r="Y466"/>
  <c r="Y465"/>
  <c r="Y474" s="1"/>
  <c r="X462"/>
  <c r="W462"/>
  <c r="V462"/>
  <c r="U462"/>
  <c r="T462"/>
  <c r="Y461"/>
  <c r="Y460"/>
  <c r="Y459"/>
  <c r="Y458"/>
  <c r="Y457"/>
  <c r="J457"/>
  <c r="I457"/>
  <c r="H457"/>
  <c r="G457"/>
  <c r="F457"/>
  <c r="E457"/>
  <c r="K457" s="1"/>
  <c r="D457"/>
  <c r="C457"/>
  <c r="Y456"/>
  <c r="K456"/>
  <c r="Y455"/>
  <c r="K455"/>
  <c r="Y454"/>
  <c r="K454"/>
  <c r="Y453"/>
  <c r="Y462" s="1"/>
  <c r="K453"/>
  <c r="K452"/>
  <c r="K451"/>
  <c r="K450"/>
  <c r="X449"/>
  <c r="W449"/>
  <c r="V449"/>
  <c r="U449"/>
  <c r="T449"/>
  <c r="K449"/>
  <c r="M453" s="1"/>
  <c r="K448"/>
  <c r="Y447"/>
  <c r="K447"/>
  <c r="Y446"/>
  <c r="K446"/>
  <c r="Y445"/>
  <c r="K445"/>
  <c r="Y444"/>
  <c r="K444"/>
  <c r="M448" s="1"/>
  <c r="Y443"/>
  <c r="M443"/>
  <c r="K443"/>
  <c r="Y442"/>
  <c r="K442"/>
  <c r="Y441"/>
  <c r="K441"/>
  <c r="Y440"/>
  <c r="Y449" s="1"/>
  <c r="K440"/>
  <c r="K439"/>
  <c r="X432"/>
  <c r="W432"/>
  <c r="V432"/>
  <c r="U432"/>
  <c r="T432"/>
  <c r="Y431"/>
  <c r="Y430"/>
  <c r="Y429"/>
  <c r="Y428"/>
  <c r="Y427"/>
  <c r="Y426"/>
  <c r="Y425"/>
  <c r="Y424"/>
  <c r="Y423"/>
  <c r="Y432" s="1"/>
  <c r="X420"/>
  <c r="W420"/>
  <c r="V420"/>
  <c r="U420"/>
  <c r="T420"/>
  <c r="Y419"/>
  <c r="Y418"/>
  <c r="Y417"/>
  <c r="Y416"/>
  <c r="Y415"/>
  <c r="J415"/>
  <c r="I415"/>
  <c r="H415"/>
  <c r="G415"/>
  <c r="F415"/>
  <c r="E415"/>
  <c r="K415" s="1"/>
  <c r="D415"/>
  <c r="C415"/>
  <c r="Y414"/>
  <c r="M414"/>
  <c r="K414"/>
  <c r="Y413"/>
  <c r="K413"/>
  <c r="Y412"/>
  <c r="K412"/>
  <c r="Y411"/>
  <c r="Y420" s="1"/>
  <c r="K411"/>
  <c r="K410"/>
  <c r="K409"/>
  <c r="K408"/>
  <c r="X407"/>
  <c r="W407"/>
  <c r="V407"/>
  <c r="U407"/>
  <c r="T407"/>
  <c r="K407"/>
  <c r="M411" s="1"/>
  <c r="Y406"/>
  <c r="M406"/>
  <c r="K406"/>
  <c r="Y405"/>
  <c r="K405"/>
  <c r="Y404"/>
  <c r="K404"/>
  <c r="Y403"/>
  <c r="K403"/>
  <c r="Y402"/>
  <c r="K402"/>
  <c r="Y401"/>
  <c r="K401"/>
  <c r="Y400"/>
  <c r="K400"/>
  <c r="Y399"/>
  <c r="K399"/>
  <c r="Y398"/>
  <c r="Y407" s="1"/>
  <c r="K398"/>
  <c r="K397"/>
  <c r="X392"/>
  <c r="W392"/>
  <c r="V392"/>
  <c r="U392"/>
  <c r="T392"/>
  <c r="Y392" s="1"/>
  <c r="Y391"/>
  <c r="Y390"/>
  <c r="Y389"/>
  <c r="Y388"/>
  <c r="Y387"/>
  <c r="Y386"/>
  <c r="Y385"/>
  <c r="Y384"/>
  <c r="Y383"/>
  <c r="X380"/>
  <c r="W380"/>
  <c r="V380"/>
  <c r="U380"/>
  <c r="Y380" s="1"/>
  <c r="T380"/>
  <c r="Y379"/>
  <c r="Y378"/>
  <c r="Y377"/>
  <c r="Y376"/>
  <c r="Y375"/>
  <c r="Y374"/>
  <c r="Y373"/>
  <c r="M373"/>
  <c r="J373"/>
  <c r="I373"/>
  <c r="H373"/>
  <c r="G373"/>
  <c r="K373" s="1"/>
  <c r="F373"/>
  <c r="E373"/>
  <c r="D373"/>
  <c r="C373"/>
  <c r="Y372"/>
  <c r="K372"/>
  <c r="Y371"/>
  <c r="K371"/>
  <c r="K370"/>
  <c r="K369"/>
  <c r="K368"/>
  <c r="X367"/>
  <c r="W367"/>
  <c r="V367"/>
  <c r="U367"/>
  <c r="Y367" s="1"/>
  <c r="T367"/>
  <c r="K367"/>
  <c r="Y366"/>
  <c r="K366"/>
  <c r="Y365"/>
  <c r="K365"/>
  <c r="Y364"/>
  <c r="K364"/>
  <c r="Y363"/>
  <c r="K363"/>
  <c r="Y362"/>
  <c r="K362"/>
  <c r="Y361"/>
  <c r="K361"/>
  <c r="Y360"/>
  <c r="K360"/>
  <c r="Y359"/>
  <c r="K359"/>
  <c r="Y358"/>
  <c r="K358"/>
  <c r="K357"/>
  <c r="X352"/>
  <c r="W352"/>
  <c r="V352"/>
  <c r="U352"/>
  <c r="Y352" s="1"/>
  <c r="T352"/>
  <c r="Y351"/>
  <c r="Y350"/>
  <c r="Y349"/>
  <c r="Y348"/>
  <c r="Y347"/>
  <c r="Y346"/>
  <c r="Y345"/>
  <c r="Y344"/>
  <c r="Y343"/>
  <c r="J341"/>
  <c r="I341"/>
  <c r="H341"/>
  <c r="G341"/>
  <c r="F341"/>
  <c r="E341"/>
  <c r="K341" s="1"/>
  <c r="D341"/>
  <c r="C341"/>
  <c r="X340"/>
  <c r="W340"/>
  <c r="V340"/>
  <c r="U340"/>
  <c r="T340"/>
  <c r="Y340" s="1"/>
  <c r="K340"/>
  <c r="Y339"/>
  <c r="K339"/>
  <c r="Y338"/>
  <c r="K338"/>
  <c r="Y337"/>
  <c r="K337"/>
  <c r="Y336"/>
  <c r="K336"/>
  <c r="M340" s="1"/>
  <c r="Y335"/>
  <c r="M335"/>
  <c r="K335"/>
  <c r="Y334"/>
  <c r="K334"/>
  <c r="Y333"/>
  <c r="K333"/>
  <c r="Y332"/>
  <c r="K332"/>
  <c r="Y331"/>
  <c r="K331"/>
  <c r="K330"/>
  <c r="K329"/>
  <c r="K328"/>
  <c r="X327"/>
  <c r="W327"/>
  <c r="V327"/>
  <c r="U327"/>
  <c r="Y327" s="1"/>
  <c r="T327"/>
  <c r="K327"/>
  <c r="M330" s="1"/>
  <c r="M341" s="1"/>
  <c r="Y326"/>
  <c r="K326"/>
  <c r="Y325"/>
  <c r="K325"/>
  <c r="Y324"/>
  <c r="K324"/>
  <c r="Y323"/>
  <c r="K323"/>
  <c r="Y322"/>
  <c r="K322"/>
  <c r="Y321"/>
  <c r="K321"/>
  <c r="Y320"/>
  <c r="K320"/>
  <c r="Y319"/>
  <c r="K319"/>
  <c r="Y318"/>
  <c r="K318"/>
  <c r="K317"/>
  <c r="X312"/>
  <c r="W312"/>
  <c r="V312"/>
  <c r="U312"/>
  <c r="Y312" s="1"/>
  <c r="T312"/>
  <c r="Y311"/>
  <c r="Y310"/>
  <c r="Y309"/>
  <c r="Y308"/>
  <c r="Y307"/>
  <c r="Y306"/>
  <c r="Y305"/>
  <c r="Y304"/>
  <c r="Y303"/>
  <c r="M301"/>
  <c r="J301"/>
  <c r="I301"/>
  <c r="H301"/>
  <c r="G301"/>
  <c r="K301" s="1"/>
  <c r="F301"/>
  <c r="E301"/>
  <c r="D301"/>
  <c r="C301"/>
  <c r="X300"/>
  <c r="W300"/>
  <c r="V300"/>
  <c r="U300"/>
  <c r="T300"/>
  <c r="Y300" s="1"/>
  <c r="K300"/>
  <c r="Y299"/>
  <c r="K299"/>
  <c r="Y298"/>
  <c r="K298"/>
  <c r="Y297"/>
  <c r="K297"/>
  <c r="Y296"/>
  <c r="K296"/>
  <c r="Y295"/>
  <c r="K295"/>
  <c r="Y294"/>
  <c r="K294"/>
  <c r="Y293"/>
  <c r="K293"/>
  <c r="Y292"/>
  <c r="K292"/>
  <c r="Y291"/>
  <c r="K291"/>
  <c r="K290"/>
  <c r="K289"/>
  <c r="K288"/>
  <c r="X287"/>
  <c r="W287"/>
  <c r="V287"/>
  <c r="U287"/>
  <c r="T287"/>
  <c r="Y287" s="1"/>
  <c r="K287"/>
  <c r="Y286"/>
  <c r="K286"/>
  <c r="Y285"/>
  <c r="K285"/>
  <c r="Y284"/>
  <c r="K284"/>
  <c r="Y283"/>
  <c r="K283"/>
  <c r="Y282"/>
  <c r="K282"/>
  <c r="Y281"/>
  <c r="K281"/>
  <c r="Y280"/>
  <c r="K280"/>
  <c r="Y279"/>
  <c r="K279"/>
  <c r="Y278"/>
  <c r="K278"/>
  <c r="K277"/>
  <c r="X272"/>
  <c r="W272"/>
  <c r="V272"/>
  <c r="U272"/>
  <c r="T272"/>
  <c r="Y272" s="1"/>
  <c r="Y271"/>
  <c r="Y270"/>
  <c r="Y269"/>
  <c r="Y268"/>
  <c r="Y267"/>
  <c r="Y266"/>
  <c r="Y265"/>
  <c r="Y264"/>
  <c r="Y263"/>
  <c r="X260"/>
  <c r="W260"/>
  <c r="V260"/>
  <c r="U260"/>
  <c r="Y260" s="1"/>
  <c r="T260"/>
  <c r="Y259"/>
  <c r="Y258"/>
  <c r="J258"/>
  <c r="I258"/>
  <c r="H258"/>
  <c r="G258"/>
  <c r="F258"/>
  <c r="E258"/>
  <c r="D258"/>
  <c r="C258"/>
  <c r="Y257"/>
  <c r="K257"/>
  <c r="Y256"/>
  <c r="K256"/>
  <c r="Y255"/>
  <c r="K255"/>
  <c r="Y254"/>
  <c r="K254"/>
  <c r="Y253"/>
  <c r="K253"/>
  <c r="M257" s="1"/>
  <c r="Y252"/>
  <c r="K252"/>
  <c r="Y251"/>
  <c r="K251"/>
  <c r="K250"/>
  <c r="M252" s="1"/>
  <c r="K249"/>
  <c r="K248"/>
  <c r="X247"/>
  <c r="W247"/>
  <c r="V247"/>
  <c r="U247"/>
  <c r="T247"/>
  <c r="Y247" s="1"/>
  <c r="K247"/>
  <c r="Y246"/>
  <c r="K246"/>
  <c r="Y245"/>
  <c r="K245"/>
  <c r="Y244"/>
  <c r="K244"/>
  <c r="Y243"/>
  <c r="K243"/>
  <c r="Y242"/>
  <c r="K242"/>
  <c r="Y241"/>
  <c r="K241"/>
  <c r="Y240"/>
  <c r="K240"/>
  <c r="Y239"/>
  <c r="K239"/>
  <c r="Y238"/>
  <c r="K238"/>
  <c r="K237"/>
  <c r="K258" s="1"/>
  <c r="X228"/>
  <c r="W228"/>
  <c r="V228"/>
  <c r="U228"/>
  <c r="T228"/>
  <c r="Y228" s="1"/>
  <c r="Y227"/>
  <c r="Y226"/>
  <c r="Y225"/>
  <c r="Y224"/>
  <c r="Y223"/>
  <c r="Y222"/>
  <c r="Y221"/>
  <c r="Y220"/>
  <c r="Y219"/>
  <c r="X216"/>
  <c r="W216"/>
  <c r="V216"/>
  <c r="U216"/>
  <c r="Y216" s="1"/>
  <c r="T216"/>
  <c r="Y215"/>
  <c r="Y214"/>
  <c r="Y213"/>
  <c r="Y212"/>
  <c r="Y211"/>
  <c r="Y210"/>
  <c r="J210"/>
  <c r="I210"/>
  <c r="H210"/>
  <c r="G210"/>
  <c r="F210"/>
  <c r="E210"/>
  <c r="K210" s="1"/>
  <c r="D210"/>
  <c r="C210"/>
  <c r="Y209"/>
  <c r="K209"/>
  <c r="Y208"/>
  <c r="K208"/>
  <c r="Y207"/>
  <c r="K207"/>
  <c r="K206"/>
  <c r="K205"/>
  <c r="M209" s="1"/>
  <c r="K204"/>
  <c r="X203"/>
  <c r="W203"/>
  <c r="V203"/>
  <c r="U203"/>
  <c r="T203"/>
  <c r="Y203" s="1"/>
  <c r="K203"/>
  <c r="Y202"/>
  <c r="K202"/>
  <c r="Y201"/>
  <c r="K201"/>
  <c r="Y200"/>
  <c r="K200"/>
  <c r="M204" s="1"/>
  <c r="Y199"/>
  <c r="K199"/>
  <c r="Y198"/>
  <c r="K198"/>
  <c r="Y197"/>
  <c r="K197"/>
  <c r="M199" s="1"/>
  <c r="M210" s="1"/>
  <c r="Y196"/>
  <c r="K196"/>
  <c r="Y195"/>
  <c r="K195"/>
  <c r="Y194"/>
  <c r="K194"/>
  <c r="K193"/>
  <c r="X187"/>
  <c r="W187"/>
  <c r="V187"/>
  <c r="U187"/>
  <c r="Y187" s="1"/>
  <c r="T187"/>
  <c r="Y186"/>
  <c r="Y185"/>
  <c r="Y184"/>
  <c r="Y183"/>
  <c r="Y182"/>
  <c r="Y181"/>
  <c r="J178"/>
  <c r="I178"/>
  <c r="H178"/>
  <c r="G178"/>
  <c r="F178"/>
  <c r="E178"/>
  <c r="K178" s="1"/>
  <c r="D178"/>
  <c r="C178"/>
  <c r="X177"/>
  <c r="W177"/>
  <c r="V177"/>
  <c r="U177"/>
  <c r="Y177" s="1"/>
  <c r="T177"/>
  <c r="K177"/>
  <c r="Y176"/>
  <c r="K176"/>
  <c r="Y175"/>
  <c r="M175"/>
  <c r="K175"/>
  <c r="Y174"/>
  <c r="K174"/>
  <c r="Y173"/>
  <c r="K173"/>
  <c r="Y172"/>
  <c r="K172"/>
  <c r="Y171"/>
  <c r="K171"/>
  <c r="K170"/>
  <c r="K169"/>
  <c r="K168"/>
  <c r="X167"/>
  <c r="W167"/>
  <c r="V167"/>
  <c r="U167"/>
  <c r="Y167" s="1"/>
  <c r="T167"/>
  <c r="K167"/>
  <c r="M170" s="1"/>
  <c r="M178" s="1"/>
  <c r="Y166"/>
  <c r="K166"/>
  <c r="Y165"/>
  <c r="K165"/>
  <c r="Y164"/>
  <c r="K164"/>
  <c r="Y163"/>
  <c r="K163"/>
  <c r="Y162"/>
  <c r="K162"/>
  <c r="Y161"/>
  <c r="K161"/>
  <c r="K160"/>
  <c r="X151"/>
  <c r="W151"/>
  <c r="V151"/>
  <c r="U151"/>
  <c r="Y151" s="1"/>
  <c r="T151"/>
  <c r="Y150"/>
  <c r="Y149"/>
  <c r="Y148"/>
  <c r="Y147"/>
  <c r="Y146"/>
  <c r="Y145"/>
  <c r="X141"/>
  <c r="W141"/>
  <c r="V141"/>
  <c r="U141"/>
  <c r="Y141" s="1"/>
  <c r="T141"/>
  <c r="Y140"/>
  <c r="Y139"/>
  <c r="Y138"/>
  <c r="M138"/>
  <c r="J138"/>
  <c r="I138"/>
  <c r="H138"/>
  <c r="G138"/>
  <c r="K138" s="1"/>
  <c r="F138"/>
  <c r="E138"/>
  <c r="D138"/>
  <c r="C138"/>
  <c r="Y137"/>
  <c r="K137"/>
  <c r="Y136"/>
  <c r="K136"/>
  <c r="Y135"/>
  <c r="K135"/>
  <c r="K134"/>
  <c r="K133"/>
  <c r="K132"/>
  <c r="X131"/>
  <c r="W131"/>
  <c r="V131"/>
  <c r="U131"/>
  <c r="Y131" s="1"/>
  <c r="T131"/>
  <c r="K131"/>
  <c r="Y130"/>
  <c r="K130"/>
  <c r="Y129"/>
  <c r="K129"/>
  <c r="Y128"/>
  <c r="K128"/>
  <c r="Y127"/>
  <c r="K127"/>
  <c r="Y126"/>
  <c r="K126"/>
  <c r="Y125"/>
  <c r="K125"/>
  <c r="K124"/>
  <c r="X110"/>
  <c r="W110"/>
  <c r="V110"/>
  <c r="U110"/>
  <c r="Y110" s="1"/>
  <c r="T110"/>
  <c r="Y109"/>
  <c r="Y108"/>
  <c r="Y107"/>
  <c r="Y106"/>
  <c r="Y105"/>
  <c r="Y104"/>
  <c r="X100"/>
  <c r="W100"/>
  <c r="V100"/>
  <c r="U100"/>
  <c r="Y100" s="1"/>
  <c r="T100"/>
  <c r="Y99"/>
  <c r="Y98"/>
  <c r="M98"/>
  <c r="J98"/>
  <c r="I98"/>
  <c r="H98"/>
  <c r="G98"/>
  <c r="F98"/>
  <c r="E98"/>
  <c r="K98" s="1"/>
  <c r="D98"/>
  <c r="C98"/>
  <c r="Y97"/>
  <c r="K97"/>
  <c r="Y96"/>
  <c r="K96"/>
  <c r="Y95"/>
  <c r="K95"/>
  <c r="Y94"/>
  <c r="K94"/>
  <c r="K93"/>
  <c r="K92"/>
  <c r="K91"/>
  <c r="X90"/>
  <c r="W90"/>
  <c r="V90"/>
  <c r="U90"/>
  <c r="T90"/>
  <c r="Y90" s="1"/>
  <c r="K90"/>
  <c r="Y89"/>
  <c r="K89"/>
  <c r="Y88"/>
  <c r="K88"/>
  <c r="Y87"/>
  <c r="K87"/>
  <c r="Y86"/>
  <c r="K86"/>
  <c r="Y85"/>
  <c r="K85"/>
  <c r="Y84"/>
  <c r="K84"/>
  <c r="K83"/>
  <c r="Y72" l="1"/>
  <c r="Y62"/>
  <c r="Y52"/>
  <c r="Y772"/>
  <c r="T775"/>
  <c r="Z772"/>
  <c r="Y774"/>
  <c r="Z774"/>
  <c r="M258"/>
  <c r="Y739"/>
  <c r="Y741"/>
  <c r="Y742"/>
  <c r="M415"/>
  <c r="M457"/>
  <c r="L562"/>
  <c r="L640"/>
  <c r="U745"/>
  <c r="V775"/>
  <c r="Y743"/>
  <c r="Z743"/>
  <c r="Z771"/>
  <c r="L497"/>
  <c r="V745"/>
  <c r="X745"/>
  <c r="Y771"/>
  <c r="Y874"/>
  <c r="Y729"/>
  <c r="T733"/>
  <c r="X733"/>
  <c r="Y759"/>
  <c r="U763"/>
  <c r="Y768"/>
  <c r="Y769" s="1"/>
  <c r="L513"/>
  <c r="L526" s="1"/>
  <c r="W733"/>
  <c r="T744"/>
  <c r="Y760"/>
  <c r="U769"/>
  <c r="U773"/>
  <c r="U775" s="1"/>
  <c r="Z796"/>
  <c r="Z797"/>
  <c r="Z798"/>
  <c r="Z799"/>
  <c r="Z823"/>
  <c r="T874"/>
  <c r="X885"/>
  <c r="T613"/>
  <c r="Y613" s="1"/>
  <c r="Y731"/>
  <c r="V733"/>
  <c r="Z741"/>
  <c r="Z742"/>
  <c r="J744"/>
  <c r="W763"/>
  <c r="T769"/>
  <c r="X769"/>
  <c r="T773"/>
  <c r="Y796"/>
  <c r="Y800" s="1"/>
  <c r="Y823"/>
  <c r="Y827" s="1"/>
  <c r="Z824"/>
  <c r="U733"/>
  <c r="Y762"/>
  <c r="Z744" l="1"/>
  <c r="Z745" s="1"/>
  <c r="Y744"/>
  <c r="Y773"/>
  <c r="Z773"/>
  <c r="Y763"/>
  <c r="Z827"/>
  <c r="Z800"/>
  <c r="Y733"/>
  <c r="T745"/>
  <c r="Y775"/>
  <c r="Z775"/>
  <c r="Y745"/>
</calcChain>
</file>

<file path=xl/comments1.xml><?xml version="1.0" encoding="utf-8"?>
<comments xmlns="http://schemas.openxmlformats.org/spreadsheetml/2006/main">
  <authors>
    <author>update</author>
  </authors>
  <commentList>
    <comment ref="I23" authorId="0">
      <text>
        <r>
          <rPr>
            <b/>
            <sz val="8"/>
            <color indexed="81"/>
            <rFont val="Tahoma"/>
            <family val="2"/>
          </rPr>
          <t>TTCN included</t>
        </r>
      </text>
    </comment>
    <comment ref="I60" authorId="0">
      <text>
        <r>
          <rPr>
            <b/>
            <sz val="8"/>
            <color indexed="81"/>
            <rFont val="Tahoma"/>
            <family val="2"/>
          </rPr>
          <t>TTCN included</t>
        </r>
      </text>
    </comment>
    <comment ref="I98" authorId="0">
      <text>
        <r>
          <rPr>
            <b/>
            <sz val="8"/>
            <color indexed="81"/>
            <rFont val="Tahoma"/>
            <family val="2"/>
          </rPr>
          <t>TTCN included</t>
        </r>
      </text>
    </comment>
    <comment ref="I138" authorId="0">
      <text>
        <r>
          <rPr>
            <b/>
            <sz val="8"/>
            <color indexed="81"/>
            <rFont val="Tahoma"/>
            <family val="2"/>
          </rPr>
          <t>TTCN included</t>
        </r>
      </text>
    </comment>
    <comment ref="I178" authorId="0">
      <text>
        <r>
          <rPr>
            <b/>
            <sz val="8"/>
            <color indexed="81"/>
            <rFont val="Tahoma"/>
            <family val="2"/>
          </rPr>
          <t>TTCN included</t>
        </r>
      </text>
    </comment>
    <comment ref="I210" authorId="0">
      <text>
        <r>
          <rPr>
            <b/>
            <sz val="8"/>
            <color indexed="81"/>
            <rFont val="Tahoma"/>
            <family val="2"/>
          </rPr>
          <t>TTCN included</t>
        </r>
      </text>
    </comment>
    <comment ref="I258" authorId="0">
      <text>
        <r>
          <rPr>
            <b/>
            <sz val="8"/>
            <color indexed="81"/>
            <rFont val="Tahoma"/>
            <family val="2"/>
          </rPr>
          <t>TTCN included</t>
        </r>
      </text>
    </comment>
    <comment ref="I301" authorId="0">
      <text>
        <r>
          <rPr>
            <b/>
            <sz val="8"/>
            <color indexed="81"/>
            <rFont val="Tahoma"/>
            <family val="2"/>
          </rPr>
          <t>TTCN included</t>
        </r>
      </text>
    </comment>
    <comment ref="I341" authorId="0">
      <text>
        <r>
          <rPr>
            <b/>
            <sz val="8"/>
            <color indexed="81"/>
            <rFont val="Tahoma"/>
            <family val="2"/>
          </rPr>
          <t>TTCN included</t>
        </r>
      </text>
    </comment>
    <comment ref="I373" authorId="0">
      <text>
        <r>
          <rPr>
            <b/>
            <sz val="8"/>
            <color indexed="81"/>
            <rFont val="Tahoma"/>
            <family val="2"/>
          </rPr>
          <t>TTCN included</t>
        </r>
      </text>
    </comment>
    <comment ref="I415" authorId="0">
      <text>
        <r>
          <rPr>
            <b/>
            <sz val="8"/>
            <color indexed="81"/>
            <rFont val="Tahoma"/>
            <family val="2"/>
          </rPr>
          <t>TTCN included</t>
        </r>
      </text>
    </comment>
    <comment ref="I457" authorId="0">
      <text>
        <r>
          <rPr>
            <b/>
            <sz val="8"/>
            <color indexed="81"/>
            <rFont val="Tahoma"/>
            <family val="2"/>
          </rPr>
          <t>TTCN included</t>
        </r>
      </text>
    </comment>
    <comment ref="I497" authorId="0">
      <text>
        <r>
          <rPr>
            <b/>
            <sz val="8"/>
            <color indexed="81"/>
            <rFont val="Tahoma"/>
            <family val="2"/>
          </rPr>
          <t>TTCN included</t>
        </r>
      </text>
    </comment>
    <comment ref="I526" authorId="0">
      <text>
        <r>
          <rPr>
            <b/>
            <sz val="8"/>
            <color indexed="81"/>
            <rFont val="Tahoma"/>
            <family val="2"/>
          </rPr>
          <t>TTCN included</t>
        </r>
      </text>
    </comment>
    <comment ref="I562" authorId="0">
      <text>
        <r>
          <rPr>
            <b/>
            <sz val="8"/>
            <color indexed="81"/>
            <rFont val="Tahoma"/>
            <family val="2"/>
          </rPr>
          <t>TTCN included</t>
        </r>
      </text>
    </comment>
    <comment ref="I603" authorId="0">
      <text>
        <r>
          <rPr>
            <b/>
            <sz val="8"/>
            <color indexed="81"/>
            <rFont val="Tahoma"/>
            <family val="2"/>
          </rPr>
          <t>TTCN included</t>
        </r>
      </text>
    </comment>
  </commentList>
</comments>
</file>

<file path=xl/comments2.xml><?xml version="1.0" encoding="utf-8"?>
<comments xmlns="http://schemas.openxmlformats.org/spreadsheetml/2006/main">
  <authors>
    <author>update</author>
  </authors>
  <commentList>
    <comment ref="D1" authorId="0">
      <text>
        <r>
          <rPr>
            <b/>
            <sz val="10"/>
            <color indexed="81"/>
            <rFont val="Arial"/>
            <family val="2"/>
          </rPr>
          <t>automatically flagged:
- status reports:
   - submitted after Tue 09.06.15 17:00 CEST
   - change of target date for RAN1/2/3/4 WIs/SIs
- WG CR packages:
   - submitted after Sat 13.06.15 noon CEST
others require individually flagging
if not flagged: no presentation, status already in skeleton report</t>
        </r>
      </text>
    </comment>
  </commentList>
</comments>
</file>

<file path=xl/sharedStrings.xml><?xml version="1.0" encoding="utf-8"?>
<sst xmlns="http://schemas.openxmlformats.org/spreadsheetml/2006/main" count="37420" uniqueCount="7283">
  <si>
    <t>Available</t>
  </si>
  <si>
    <t>Late</t>
  </si>
  <si>
    <t>status</t>
  </si>
  <si>
    <t>Flag</t>
  </si>
  <si>
    <t>Agenda item</t>
  </si>
  <si>
    <t>Tdoc</t>
  </si>
  <si>
    <t>Source</t>
  </si>
  <si>
    <t>Type</t>
  </si>
  <si>
    <t>Spec</t>
  </si>
  <si>
    <t>CR #
or LS link</t>
  </si>
  <si>
    <t>rev</t>
  </si>
  <si>
    <t>cat</t>
  </si>
  <si>
    <t>REL</t>
  </si>
  <si>
    <t>SI/WI</t>
  </si>
  <si>
    <t>further information</t>
  </si>
  <si>
    <t>related Tdoc</t>
  </si>
  <si>
    <t>Yes,
No</t>
  </si>
  <si>
    <t>withdrawn, not treated, noted, revised, approved, postponed</t>
  </si>
  <si>
    <r>
      <t>FLAG M:</t>
    </r>
    <r>
      <rPr>
        <sz val="10"/>
        <rFont val="Arial"/>
        <family val="2"/>
      </rPr>
      <t xml:space="preserve"> flagged by MCC;
</t>
    </r>
    <r>
      <rPr>
        <b/>
        <sz val="10"/>
        <rFont val="Arial"/>
        <family val="2"/>
      </rPr>
      <t>FLAG D:</t>
    </r>
    <r>
      <rPr>
        <sz val="10"/>
        <rFont val="Arial"/>
        <family val="2"/>
      </rPr>
      <t xml:space="preserve"> flagged by delegate;
</t>
    </r>
    <r>
      <rPr>
        <b/>
        <sz val="10"/>
        <rFont val="Arial"/>
        <family val="2"/>
      </rPr>
      <t>FLAG T:</t>
    </r>
    <r>
      <rPr>
        <sz val="10"/>
        <rFont val="Arial"/>
        <family val="2"/>
      </rPr>
      <t xml:space="preserve"> target date/TU change;
</t>
    </r>
    <r>
      <rPr>
        <b/>
        <sz val="10"/>
        <rFont val="Arial"/>
        <family val="2"/>
      </rPr>
      <t>FLAG S:</t>
    </r>
    <r>
      <rPr>
        <sz val="10"/>
        <rFont val="Arial"/>
        <family val="2"/>
      </rPr>
      <t xml:space="preserve"> late submission</t>
    </r>
  </si>
  <si>
    <t>-</t>
  </si>
  <si>
    <t>Agenda,
Report,
LSin, LSout,
CR,
TR, TS,
Disc (for discussion &amp; decision),
Info (for background information),
Template,
WID, SID, ExReq,
Workplan, ToR</t>
  </si>
  <si>
    <r>
      <t>set</t>
    </r>
    <r>
      <rPr>
        <sz val="10"/>
        <rFont val="Arial"/>
        <family val="2"/>
      </rPr>
      <t xml:space="preserve">: if multiple CRs included; </t>
    </r>
    <r>
      <rPr>
        <b/>
        <sz val="10"/>
        <rFont val="Arial"/>
        <family val="2"/>
      </rPr>
      <t>new</t>
    </r>
    <r>
      <rPr>
        <sz val="10"/>
        <rFont val="Arial"/>
        <family val="2"/>
      </rPr>
      <t xml:space="preserve">: new WID/SID; </t>
    </r>
    <r>
      <rPr>
        <b/>
        <sz val="10"/>
        <rFont val="Arial"/>
        <family val="2"/>
      </rPr>
      <t>rev</t>
    </r>
    <r>
      <rPr>
        <sz val="10"/>
        <rFont val="Arial"/>
        <family val="2"/>
      </rPr>
      <t>: updated WID/SID;</t>
    </r>
    <r>
      <rPr>
        <b/>
        <sz val="10"/>
        <rFont val="Arial"/>
        <family val="2"/>
      </rPr>
      <t/>
    </r>
  </si>
  <si>
    <t>set: if all CRs to the same spec; LSxx: to link LSs;
for new WIs/SIs: leading WG</t>
  </si>
  <si>
    <t>acronym</t>
  </si>
  <si>
    <t>Yes</t>
  </si>
  <si>
    <t>RAN chairman (Qualcomm)</t>
  </si>
  <si>
    <t>ETSI MCC</t>
  </si>
  <si>
    <t>No</t>
  </si>
  <si>
    <t>07.1: ITU-R Ad hoc: Status report</t>
  </si>
  <si>
    <t>Status Report ITU-R Ad hoc</t>
  </si>
  <si>
    <t>ITU-R Ad hoc Contact (Telecom Italia)</t>
  </si>
  <si>
    <t>08.1.1: RAN1: Report including report on actions required from the previous meeting</t>
  </si>
  <si>
    <t>Status Report RAN WG1</t>
  </si>
  <si>
    <t>RAN1 chairman (NTT DOCOMO)</t>
  </si>
  <si>
    <t>List of CRs from RAN WG1</t>
  </si>
  <si>
    <t>08.2.1: RAN2: Report including report on actions required from the previous meeting</t>
  </si>
  <si>
    <t>Status Report RAN WG2</t>
  </si>
  <si>
    <t>List of CRs from RAN WG2</t>
  </si>
  <si>
    <t>08.3.1: RAN3: Report including report on actions required from the previous meeting</t>
  </si>
  <si>
    <t>Status Report RAN WG3</t>
  </si>
  <si>
    <t>RAN3 chairman (Huawei)</t>
  </si>
  <si>
    <t>List of CRs from RAN WG3</t>
  </si>
  <si>
    <t>Status Report RAN WG4</t>
  </si>
  <si>
    <t>RAN4 chairman (Nokia Networks)</t>
  </si>
  <si>
    <t>List of CRs from RAN WG4</t>
  </si>
  <si>
    <t>FLAG M</t>
  </si>
  <si>
    <t>Status Report of RAN4 CA WIs</t>
  </si>
  <si>
    <t>08.5.1: RAN5: Report including report on actions required from the previous meeting</t>
  </si>
  <si>
    <t>Status Report RAN WG5</t>
  </si>
  <si>
    <t>List of CRs from RAN WG5</t>
  </si>
  <si>
    <t>Status Report MCC TF160 (for approval)</t>
  </si>
  <si>
    <t>ETSI MCC TF160 Leader</t>
  </si>
  <si>
    <t>3GPP Support Team Report</t>
  </si>
  <si>
    <t>REL-13</t>
  </si>
  <si>
    <t>REL-11</t>
  </si>
  <si>
    <t>CR</t>
  </si>
  <si>
    <t>Cat</t>
  </si>
  <si>
    <t>Rev</t>
  </si>
  <si>
    <t>Phase</t>
  </si>
  <si>
    <t>Plenary doc</t>
  </si>
  <si>
    <t>WG doc</t>
  </si>
  <si>
    <t>TSG status</t>
  </si>
  <si>
    <t>Subject</t>
  </si>
  <si>
    <t>CR written to</t>
  </si>
  <si>
    <t>Resulting vers</t>
  </si>
  <si>
    <t>WG</t>
  </si>
  <si>
    <t>Workitem</t>
  </si>
  <si>
    <t>Meeting-1st-Level</t>
  </si>
  <si>
    <t>Title</t>
  </si>
  <si>
    <t>RAN #66</t>
  </si>
  <si>
    <t>all CRs</t>
  </si>
  <si>
    <t>Approved CRs</t>
  </si>
  <si>
    <t>approved RAN1</t>
  </si>
  <si>
    <t>approved RAN2</t>
  </si>
  <si>
    <t>approved RAN3</t>
  </si>
  <si>
    <t>approved RAN4</t>
  </si>
  <si>
    <t>approved RAN5</t>
  </si>
  <si>
    <t>approved RAN</t>
  </si>
  <si>
    <t>sum approved</t>
  </si>
  <si>
    <t>approved
RAN #66 per REL</t>
  </si>
  <si>
    <t>approved CRs
without cat.A</t>
  </si>
  <si>
    <t>RAN #65</t>
  </si>
  <si>
    <t>Rel-8</t>
  </si>
  <si>
    <t>F</t>
  </si>
  <si>
    <t>total approved</t>
  </si>
  <si>
    <t>RAN1</t>
  </si>
  <si>
    <t>RAN2</t>
  </si>
  <si>
    <t>RAN3</t>
  </si>
  <si>
    <t>RAN4</t>
  </si>
  <si>
    <t>RAN5</t>
  </si>
  <si>
    <t>RAN</t>
  </si>
  <si>
    <t>REL: RAN1-4</t>
  </si>
  <si>
    <t>Rel-9</t>
  </si>
  <si>
    <t>A</t>
  </si>
  <si>
    <t>REL-8</t>
  </si>
  <si>
    <t>testing: RAN5</t>
  </si>
  <si>
    <t>REL-9</t>
  </si>
  <si>
    <t>Rel-10</t>
  </si>
  <si>
    <t>REL-10</t>
  </si>
  <si>
    <t>Release</t>
  </si>
  <si>
    <t>RAN#43</t>
  </si>
  <si>
    <t>RAN #44</t>
  </si>
  <si>
    <t>RAN #45</t>
  </si>
  <si>
    <t>RAN #46</t>
  </si>
  <si>
    <t>RAN #47</t>
  </si>
  <si>
    <t>RAN #48</t>
  </si>
  <si>
    <t>RAN #49</t>
  </si>
  <si>
    <t>RAN #50</t>
  </si>
  <si>
    <t>RAN #51</t>
  </si>
  <si>
    <t>RAN #52</t>
  </si>
  <si>
    <t>RAN #53</t>
  </si>
  <si>
    <t>RAN #54</t>
  </si>
  <si>
    <t>RAN #55</t>
  </si>
  <si>
    <t>RAN #56</t>
  </si>
  <si>
    <t>RAN #57</t>
  </si>
  <si>
    <t>RAN #58</t>
  </si>
  <si>
    <t>RAN #59</t>
  </si>
  <si>
    <t>RAN #60</t>
  </si>
  <si>
    <t>RAN #61</t>
  </si>
  <si>
    <t>RAN #62</t>
  </si>
  <si>
    <t>RAN #63</t>
  </si>
  <si>
    <t>RAN #64</t>
  </si>
  <si>
    <t>B</t>
  </si>
  <si>
    <t>Rel-4 Testing</t>
  </si>
  <si>
    <t>C</t>
  </si>
  <si>
    <t>REL-12</t>
  </si>
  <si>
    <t>Rel-5 Testing</t>
  </si>
  <si>
    <t>Rel-6 Testing</t>
  </si>
  <si>
    <t>Rel-11</t>
  </si>
  <si>
    <t>Rel-7 Testing</t>
  </si>
  <si>
    <t>Rel-8 RAN5 Testing</t>
  </si>
  <si>
    <t>Rel-9 RAN5 Testing</t>
  </si>
  <si>
    <t>cat.A approved</t>
  </si>
  <si>
    <t>Rel-4 RAN1-4</t>
  </si>
  <si>
    <t>Rel-12</t>
  </si>
  <si>
    <t>Rel-5 RAN1-4</t>
  </si>
  <si>
    <t>Rel-6 RAN1-4</t>
  </si>
  <si>
    <t>Rel-7 RAN1-4</t>
  </si>
  <si>
    <t>D</t>
  </si>
  <si>
    <t>sum</t>
  </si>
  <si>
    <t>RAN #43</t>
  </si>
  <si>
    <t>RAN#65</t>
  </si>
  <si>
    <t>total excl. cat.A</t>
  </si>
  <si>
    <t>RAN without RAN5</t>
  </si>
  <si>
    <t>Rel-8 RAN1-4</t>
  </si>
  <si>
    <t>Rel-9 RAN1-4</t>
  </si>
  <si>
    <t>Rel-10 RAN1-4</t>
  </si>
  <si>
    <t>Rel-10 RAN5 Testing</t>
  </si>
  <si>
    <t>Rel-11 RAN1-4</t>
  </si>
  <si>
    <t>Rel-11 RAN5 Testing</t>
  </si>
  <si>
    <t>Rel-12 RAN1-4</t>
  </si>
  <si>
    <t>Rel-12 RAN5 Testing</t>
  </si>
  <si>
    <t>Rel-13 RAN1-4</t>
  </si>
  <si>
    <t>approved
RAN #65 per REL</t>
  </si>
  <si>
    <t>REL-4</t>
  </si>
  <si>
    <t>REL-5</t>
  </si>
  <si>
    <t>REL-6</t>
  </si>
  <si>
    <t>REL-7</t>
  </si>
  <si>
    <t>approved
RAN #64 per REL</t>
  </si>
  <si>
    <t>Rel-7</t>
  </si>
  <si>
    <t>approved
RAN #63 per REL</t>
  </si>
  <si>
    <t>Rel-4</t>
  </si>
  <si>
    <t>Rel-5</t>
  </si>
  <si>
    <t>Rel-6</t>
  </si>
  <si>
    <t>approved
RAN #62 per REL</t>
  </si>
  <si>
    <t>approved
RAN #61 per REL</t>
  </si>
  <si>
    <t>approved
RAN #60 per REL</t>
  </si>
  <si>
    <t>approved
RAN #59 per REL</t>
  </si>
  <si>
    <t>approved
RAN #58 per REL</t>
  </si>
  <si>
    <t>approved
RAN #57 per REL</t>
  </si>
  <si>
    <t>approved
RAN #56 per REL</t>
  </si>
  <si>
    <t>approved
RAN #55 per REL</t>
  </si>
  <si>
    <t>RAN5:</t>
  </si>
  <si>
    <t>UTRA</t>
  </si>
  <si>
    <t>34.123-3</t>
  </si>
  <si>
    <t>18x REL-9</t>
  </si>
  <si>
    <t>15x TTCN</t>
  </si>
  <si>
    <t>IMS</t>
  </si>
  <si>
    <t>34.229-3</t>
  </si>
  <si>
    <t>1x REL-9</t>
  </si>
  <si>
    <t>LTE</t>
  </si>
  <si>
    <t>36.523-3</t>
  </si>
  <si>
    <t>90x REL-9</t>
  </si>
  <si>
    <t>88x TTCN</t>
  </si>
  <si>
    <t>approved
RAN #54 per REL</t>
  </si>
  <si>
    <t>approved
RAN #53 per REL</t>
  </si>
  <si>
    <t>REL-8 freeze:</t>
  </si>
  <si>
    <t>Dec.08</t>
  </si>
  <si>
    <t>RAN #42</t>
  </si>
  <si>
    <t>REL-8 ASN.1 freeze:</t>
  </si>
  <si>
    <t>March 09</t>
  </si>
  <si>
    <t>REL-9 freeze:</t>
  </si>
  <si>
    <t>Dec.09</t>
  </si>
  <si>
    <t>REL-9 ASN.1 freeze:</t>
  </si>
  <si>
    <t>March 10</t>
  </si>
  <si>
    <t>REL-10 freeze:</t>
  </si>
  <si>
    <t>March 11</t>
  </si>
  <si>
    <t>REL-10 ASN.1 freeze:</t>
  </si>
  <si>
    <t>June 11</t>
  </si>
  <si>
    <t>REL-11 freeze:</t>
  </si>
  <si>
    <t>Sep.12</t>
  </si>
  <si>
    <t>REL-11 ASN.1 freeze:</t>
  </si>
  <si>
    <t>Dec.12</t>
  </si>
  <si>
    <t>approved
RAN #52 per REL</t>
  </si>
  <si>
    <t>approved
RAN #51 per REL</t>
  </si>
  <si>
    <t>Rel-9 Testing</t>
  </si>
  <si>
    <t>approved
RAN #50 per REL</t>
  </si>
  <si>
    <t>approved
RAN #49 per REL</t>
  </si>
  <si>
    <t>approved
RAN #48 per REL</t>
  </si>
  <si>
    <t>no cat.A</t>
  </si>
  <si>
    <t>approved
RAN #47 per REL</t>
  </si>
  <si>
    <t>approved
RAN #46 per REL</t>
  </si>
  <si>
    <t>RAN - RAN5</t>
  </si>
  <si>
    <t/>
  </si>
  <si>
    <t>available</t>
  </si>
  <si>
    <t>RAN #67</t>
  </si>
  <si>
    <t>RP-15xxxx</t>
  </si>
  <si>
    <t>approved
RAN #67 per REL</t>
  </si>
  <si>
    <t>ITU-T SG15</t>
  </si>
  <si>
    <t>RAN #68</t>
  </si>
  <si>
    <t>approved
RAN #68 per REL</t>
  </si>
  <si>
    <t>MCC: Instead of separate SRs for each CA WI, RAN4 provides a single spreadsheet for REL-13 CA WIs tracking completion level, target date and any other essential information.</t>
  </si>
  <si>
    <t>provided for information</t>
  </si>
  <si>
    <t>LTE_LAA</t>
  </si>
  <si>
    <t>reserved</t>
  </si>
  <si>
    <t>revised</t>
  </si>
  <si>
    <t>REL-4-7 closed</t>
  </si>
  <si>
    <t>Rel-13</t>
  </si>
  <si>
    <t>RAN #69</t>
  </si>
  <si>
    <t>approved
RAN #69 per REL</t>
  </si>
  <si>
    <t>LS01</t>
  </si>
  <si>
    <t>ITU-R WP5A</t>
  </si>
  <si>
    <t>FS_AE_CIoT</t>
  </si>
  <si>
    <t>SA2</t>
  </si>
  <si>
    <t>LTE-L23, TEI10</t>
  </si>
  <si>
    <t>KDDI Corporation</t>
  </si>
  <si>
    <t>Hiroki Takeda</t>
  </si>
  <si>
    <t>WID new</t>
  </si>
  <si>
    <t>14.2</t>
  </si>
  <si>
    <t>New WIs/SIs: Spectrum related WIs/SIs</t>
  </si>
  <si>
    <t>Olof Liberg</t>
  </si>
  <si>
    <t>report</t>
  </si>
  <si>
    <t>16.</t>
  </si>
  <si>
    <t>Inter WG/TSG-related discussions &amp; decisions</t>
  </si>
  <si>
    <t>WID revised</t>
  </si>
  <si>
    <t>NTT DOCOMO INC.</t>
  </si>
  <si>
    <t>Ericsson</t>
  </si>
  <si>
    <t>Leif Mattisson</t>
  </si>
  <si>
    <t>14.3</t>
  </si>
  <si>
    <t>New WIs/SIs: UE conformance testing WIs/SIs led by RAN5</t>
  </si>
  <si>
    <t>RP-151334</t>
  </si>
  <si>
    <t>Status report for WI Conformance Test Aspects – L-band for Supplemental Downlink in E-UTRA and UTRA (band 32/XXXII); rapporteur: Ericsson</t>
  </si>
  <si>
    <t>WI status report</t>
  </si>
  <si>
    <t>Conf. Test: Open Rel-12 WI: L-band for Supplemental DL in E-UTRA and UTRA</t>
  </si>
  <si>
    <t>LTE_UTRA_SDL_BandL-UEConTest</t>
  </si>
  <si>
    <t>Status report for WI UE Conformance Test Aspects - Codec for Enhanced Voice Services (EVS); rapporteur: Ericsson</t>
  </si>
  <si>
    <t>Conf. Test: Open Rel-12 WI: Codec for Enhanced Voice Services</t>
  </si>
  <si>
    <t>EVS_codec-UEConTest</t>
  </si>
  <si>
    <t>Status report for WI UE Conformance Test Aspects - Low cost &amp; enhanced coverage MTC UE for LTE; rapporteur: Ericsson</t>
  </si>
  <si>
    <t>Conf. Test: Open Rel-12 WI: Low cost &amp; enhanced coverage MTC UE for LTE</t>
  </si>
  <si>
    <t>LC_MTC_LTE-UEConTest</t>
  </si>
  <si>
    <t>Status report for WI UE Conformance Test Aspects - Further Rel-12 configurations for LTE Advanced Carrier Aggregation with 2UL; rapporteur: Ericsson</t>
  </si>
  <si>
    <t>Conf. Test: Open Rel-12 WI: Further Rel-12 configurations for LTE-A CA with 2UL</t>
  </si>
  <si>
    <t>LTE_CA_Rel12_2UL-UEConTest</t>
  </si>
  <si>
    <t>Conf. Test: Open Rel-12 WI: Dual connectivity for LTE</t>
  </si>
  <si>
    <t>LTE_SC_enh_dualC-UEConTest</t>
  </si>
  <si>
    <t>Graham Brand</t>
  </si>
  <si>
    <t>Conf. Test: Open Rel-12 WI: WLAN/3GPP Radio Interworking</t>
  </si>
  <si>
    <t>withdrawn</t>
  </si>
  <si>
    <t>UTRA_LTE_WLAN_interw-UEConTest</t>
  </si>
  <si>
    <t>NTT DOCOMO, INC.</t>
  </si>
  <si>
    <t>Hiromasa Umeda</t>
  </si>
  <si>
    <t>discussion</t>
  </si>
  <si>
    <t>Rel-14</t>
  </si>
  <si>
    <t>Telstra Corporation Limited</t>
  </si>
  <si>
    <t>CCSA</t>
  </si>
  <si>
    <t>Shaohua Li</t>
  </si>
  <si>
    <t>Open LTE only REL-13 WI: Perf. part: CRS Interf. Mitigation for LTE Homogenous Deployments</t>
  </si>
  <si>
    <t>other</t>
  </si>
  <si>
    <t>20.</t>
  </si>
  <si>
    <t>UE Conformance Test Aspects - Core Requirements for Uplink 64QAM for E-UTRA</t>
  </si>
  <si>
    <t>China Mobile Com. Corporation</t>
  </si>
  <si>
    <t>Xiaodong Xu</t>
  </si>
  <si>
    <t>Conf. Test: Open Rel-13 WI: Core Requirements for Uplink 64QAM for E-UTRA</t>
  </si>
  <si>
    <t>LTE_UL64QAM-UEConTest</t>
  </si>
  <si>
    <t>NextNav</t>
  </si>
  <si>
    <t>Jerome Vogedes</t>
  </si>
  <si>
    <t>WI exception request</t>
  </si>
  <si>
    <t>13.4.01</t>
  </si>
  <si>
    <t>13.4.07</t>
  </si>
  <si>
    <t>14.1.2</t>
  </si>
  <si>
    <t>New WIs/SIs: New core functions: led by RAN2</t>
  </si>
  <si>
    <t>Motivation for Study on Voice Codec Adaptation Enhancement for LTE</t>
  </si>
  <si>
    <t>SID new</t>
  </si>
  <si>
    <t>Status report of WI Further LTE Physical Layer Enhancements for MTC; rapporteur: Ericsson</t>
  </si>
  <si>
    <t>Johan Bergman</t>
  </si>
  <si>
    <t>Open LTE only REL-13 WI: Further LTE Physical Layer Enh. for MTC</t>
  </si>
  <si>
    <t>ZTE Corporation</t>
  </si>
  <si>
    <t>Carolyn Taylor</t>
  </si>
  <si>
    <t>Test: 95%, June 2016</t>
  </si>
  <si>
    <t>09.2.1</t>
  </si>
  <si>
    <t>Conf. Test: Open Rel-11 WI: UE OTA (Antenna) conf. testing methodology - Laptop Mounted Equipment Free Space Test</t>
  </si>
  <si>
    <t>UEAnt_FSTest-UEConTest</t>
  </si>
  <si>
    <t>Conf. Test: Open Rel-13 WI: LTE UE TRP and TRS and UTRA Hand Phantom</t>
  </si>
  <si>
    <t>LTE_UTRA_TRP_TRS-UEConTest</t>
  </si>
  <si>
    <t>Conf. Test: Open Rel-12 WI: Further DL MIMO Enhancement for LTE-A</t>
  </si>
  <si>
    <t>LTE_eDL_MIMO_enh-Perf</t>
  </si>
  <si>
    <t>Zhongda Du</t>
  </si>
  <si>
    <t>Open LTE only REL-13 WI: Multicarrier Load Distribution of UEs in LTE</t>
  </si>
  <si>
    <t>LTE_MC_load</t>
  </si>
  <si>
    <t>14.1.1</t>
  </si>
  <si>
    <t>New WIs/SIs: New core functions: led by RAN1</t>
  </si>
  <si>
    <t>36.307</t>
  </si>
  <si>
    <t>13.0.0</t>
  </si>
  <si>
    <t>12.8.0</t>
  </si>
  <si>
    <t>36.141</t>
  </si>
  <si>
    <t>36.104</t>
  </si>
  <si>
    <t>36.101</t>
  </si>
  <si>
    <t>RP-151206</t>
  </si>
  <si>
    <t>Motorola Solutions UK Ltd.</t>
  </si>
  <si>
    <t>Xiaowei Jin</t>
  </si>
  <si>
    <t>LTE_FDD_700_ARAB</t>
  </si>
  <si>
    <t>Lixiang Xu</t>
  </si>
  <si>
    <t>COMP_LTE_IeNB_sig-Core</t>
  </si>
  <si>
    <t>Status report for WI Perf. Part: Performance requirements of MMSE-IRC receiver for LTE BS, rapporteur: China Telecom</t>
  </si>
  <si>
    <t>Xiaoming She</t>
  </si>
  <si>
    <t>LTE_MMSE_IRC_BS-Perf</t>
  </si>
  <si>
    <t>China Unicom</t>
  </si>
  <si>
    <t>36.852-13</t>
  </si>
  <si>
    <t>10.15.0</t>
  </si>
  <si>
    <t>11.12.0</t>
  </si>
  <si>
    <t>Petri Vasenkari</t>
  </si>
  <si>
    <t>Open UTRA &amp; LTE REL-13 WI: Core part: LTE UE TRP &amp; TRS and UTRA Hand Phantom related UE TRP and TRS Req.</t>
  </si>
  <si>
    <t>LTE_UTRA_TRP_TRS-Core</t>
  </si>
  <si>
    <t>RP-151228</t>
  </si>
  <si>
    <t>SID revised</t>
  </si>
  <si>
    <t>13.4.04</t>
  </si>
  <si>
    <t>Nokia Networks, LG Electronics</t>
  </si>
  <si>
    <t>LTE_CA_3DL_2UL-Core</t>
  </si>
  <si>
    <t>draft TR</t>
  </si>
  <si>
    <t>Alcatel-Lucent, Sprint</t>
  </si>
  <si>
    <t>Man Hung Ng</t>
  </si>
  <si>
    <t>David Mazzarese</t>
  </si>
  <si>
    <t>Status report for WI: Downlink TPC enhancements for UMTS, rapporteur: Huawei</t>
  </si>
  <si>
    <t>Status report for WI: Support of single-cell point-to-multipoint transmission in LTE, rapporteur: Huawei</t>
  </si>
  <si>
    <t>Open LTE only REL-13 WI: Support of single-cell point-to-multipoint transmission in LTE</t>
  </si>
  <si>
    <t>Status report for WI: L2/L3 Downlink enhancements for UMTS, rapporteur: Huawei</t>
  </si>
  <si>
    <t>Open UTRA only REL-13 WI: Core part: L2/L3 DL enh. for UMTS</t>
  </si>
  <si>
    <t>Status report for WI: RAN sharing enhancements for UMTS, rapporteur: Huawei</t>
  </si>
  <si>
    <t>Open UTRA only REL-13 WI: Core part: RAN sharing enh. for UMTS</t>
  </si>
  <si>
    <t>Status report for SI: Network Assistance for Network Synchronization in LTE, rapporteur: Huawei</t>
  </si>
  <si>
    <t>Status report for WI: Base Station (BS) RF requirements for Active Antenna System (AAS), rapporteur: Huawei</t>
  </si>
  <si>
    <t>Status report for WI: Introduction of 1447-1467MHz Band for TD-LTE in China, rapporteur: Huawei</t>
  </si>
  <si>
    <t>Open LTE only REL-13 WI: Introduction of 1447-1467MHz Band for TD-LTE in China</t>
  </si>
  <si>
    <t>13.4.05</t>
  </si>
  <si>
    <t>Status report for WI: UE Conformance Test Aspects - Performance Requirements of Interference Cancellation and Suppression Receiver for SU-MIMO for E-UTRA, rapporteur: Huawei</t>
  </si>
  <si>
    <t>Conf. Test: Open Rel-12 WI: Perf. Req. of Interf. Cancellation and Suppression RX for SU-MIMO for E-UTRA</t>
  </si>
  <si>
    <t>Status report for WI: UE Conformance Test Aspects - Further Rel-12 Configurations for LTE Advanced Carrier Aggregation with 3DL, rapporteur: Huawei</t>
  </si>
  <si>
    <t>Conf. Test: Open Rel-12 WI: Further REL-12 Config. for LTE-A CA with 3DL</t>
  </si>
  <si>
    <t>Status report for WI: UE Conformance Test Aspects - E-UTRA small cell enhancements - Physical layer aspects, rapporteur: Huawei</t>
  </si>
  <si>
    <t>Conf. Test: Open Rel-12 WI: E-UTRA Small cell enhancements - Physical layer aspects</t>
  </si>
  <si>
    <t>Huawei</t>
  </si>
  <si>
    <t>RP-151249</t>
  </si>
  <si>
    <t>UTRA_EDL_L23-Core</t>
  </si>
  <si>
    <t>FS_LTE_NW_SYNC</t>
  </si>
  <si>
    <t>LTE_UL64QAM-Core</t>
  </si>
  <si>
    <t>13.4.06</t>
  </si>
  <si>
    <t>36.878</t>
  </si>
  <si>
    <t>FS_LTE_high_speed</t>
  </si>
  <si>
    <t>Huawei, HiSilicon</t>
  </si>
  <si>
    <t>TELECOM ITALIA S.p.A.</t>
  </si>
  <si>
    <t>Massimiliano Ubicini</t>
  </si>
  <si>
    <t>ILWHAN KIM</t>
  </si>
  <si>
    <t>KT Corporation</t>
  </si>
  <si>
    <t>Intel Corporation (UK) Ltd</t>
  </si>
  <si>
    <t>Status Report for WI: LTE DL 4 Rx antenna ports, rapporteur: Ericsson</t>
  </si>
  <si>
    <t>Maomao Chen</t>
  </si>
  <si>
    <t>Open LTE only REL-13 WI: LTE DL 4 Rx antenna ports</t>
  </si>
  <si>
    <t>LTE_4Rx_AP_DL</t>
  </si>
  <si>
    <t>Nick Tompson</t>
  </si>
  <si>
    <t>KT Corp.</t>
  </si>
  <si>
    <t>Chungwoo Hwang</t>
  </si>
  <si>
    <t>13.4.03</t>
  </si>
  <si>
    <t>LG Electronics Inc.</t>
  </si>
  <si>
    <t>Youngdae Lee</t>
  </si>
  <si>
    <t>Open UTRA &amp; LTE REL-13 WI: Core part: RAN aspects of Application specific Congestion control for Data Communication</t>
  </si>
  <si>
    <t>ACDC-RAN-Core</t>
  </si>
  <si>
    <t>Status report for WI Perf Part: LTE Device to Device Proximity Services; rapporteur: Qualcomm</t>
  </si>
  <si>
    <t>Peter Gaal</t>
  </si>
  <si>
    <t>Open LTE REL-12 WI: Perf. part: LTE D2D Proximity Services</t>
  </si>
  <si>
    <t>1.0.0</t>
  </si>
  <si>
    <t>Kazuaki Takeda</t>
  </si>
  <si>
    <t>Status report of WI UE Conformance Test Aspects - DCH Enhancements for UMTS; rapporteur: Qualcomm</t>
  </si>
  <si>
    <t>Francesco Pica</t>
  </si>
  <si>
    <t>Conf. Test: Open Rel-12 WI: DCH Enhancements for UMTS</t>
  </si>
  <si>
    <t>UTRA_DCHenh-UEConTest</t>
  </si>
  <si>
    <t>Status report of WI UE Conformance Test Aspects – Device-to-Device Proximity Services; rapporteur: Qualcomm</t>
  </si>
  <si>
    <t>Conf. Test: Open Rel-12 WI: LTE D2D Proximity Services</t>
  </si>
  <si>
    <t>LTE_D2D_Prox-UEConTest</t>
  </si>
  <si>
    <t>Status report of WI HSPA Dual-Band UL carrier aggregation; rapporteur: Qualcomm</t>
  </si>
  <si>
    <t>Open UTRA only REL-13 WI: HSPA Dual-Band UL CA</t>
  </si>
  <si>
    <t>Status report of WI Support of EVS over UTRAN CS; rapporteur: Qualcomm</t>
  </si>
  <si>
    <t>Open UTRA only REL-13 WI: Core part: Support of EVS over UTRAN CS</t>
  </si>
  <si>
    <t>Hideaki Takahashi</t>
  </si>
  <si>
    <t>Status report of WI LTE Carrier Aggregation Enhancement Beyond 5 Carriers; rapporteur: Nokia Networks</t>
  </si>
  <si>
    <t>Klaus Hugl</t>
  </si>
  <si>
    <t>Henrik Enbuske</t>
  </si>
  <si>
    <t>Daniel Larsson</t>
  </si>
  <si>
    <t>Status report of WI RAN aspects for improvements to CS/PS coordination in UTRAN Shared Network; rapporteur: Ericsson</t>
  </si>
  <si>
    <t>Martin Israelsson</t>
  </si>
  <si>
    <t>Open UTRA only REL-13 WI: Core part: RAN aspects for improvements to CS/PS coordination in UTRAN Shared Network</t>
  </si>
  <si>
    <t>CSPS_Coord-UTRA-Core</t>
  </si>
  <si>
    <t>Status report of WI Dedicated Core Networks; rapporteur: Ericsson</t>
  </si>
  <si>
    <t>Open UTRA &amp; LTE REL-13 WI: Core part: Dedicated Core Networks</t>
  </si>
  <si>
    <t>DECOR-UTRA_LTE-Core</t>
  </si>
  <si>
    <t>Status report of WI Power Saving Enhancements for UMTS; rapporteur: Ericsson</t>
  </si>
  <si>
    <t>UTRA_SDATA_POWSAV-Core</t>
  </si>
  <si>
    <t>RP-151292</t>
  </si>
  <si>
    <t>Revision of WI Power Saving Enhancements for UMTS</t>
  </si>
  <si>
    <t>New AWS-3/4 Band for LTE</t>
  </si>
  <si>
    <t>Dish Network</t>
  </si>
  <si>
    <t>John Kim</t>
  </si>
  <si>
    <t>Hans van der Veen</t>
  </si>
  <si>
    <t>Open LTE only REL-13 WI: Core part: RAN Aspects of RAN Sharing Enh. for LTE</t>
  </si>
  <si>
    <t>MediaTek Inc.</t>
  </si>
  <si>
    <t>RP-151298</t>
  </si>
  <si>
    <t>Edgar Fernandes</t>
  </si>
  <si>
    <t>Status report of WI Interference Mitigation for Downlink Control Channels of LTE; rapporteur: Intel Corporation</t>
  </si>
  <si>
    <t>Seunghee Han</t>
  </si>
  <si>
    <t>Open LTE only REL-13 WI: Perf. part: Interf. mitigation for DL control channels of LTE</t>
  </si>
  <si>
    <t>Alexander Sayenko</t>
  </si>
  <si>
    <t>Ericsson LM</t>
  </si>
  <si>
    <t>Christian Hoymann</t>
  </si>
  <si>
    <t>Hiroki Harada</t>
  </si>
  <si>
    <t>Youngwoo Yun</t>
  </si>
  <si>
    <t>13.4.02</t>
  </si>
  <si>
    <t>Status report of SI: Feasibility Study on LTE-based V2X Services;  rapporteur: LG Electronics</t>
  </si>
  <si>
    <t>FS_LTE_V2X</t>
  </si>
  <si>
    <t>Status report of SI Study on performance enhancements for high speed scenario in LTE; rapporteur: NTT DOCOMOC, INC.</t>
  </si>
  <si>
    <t>Kunihiko Teshima</t>
  </si>
  <si>
    <t>NTT DOCOMO, INC., Huawei, HiSilicon</t>
  </si>
  <si>
    <t>Yang Tang</t>
  </si>
  <si>
    <t>Open UTRA &amp; LTE REL-13 WI: Core part: Radiated req. for the verification of multi-antenna reception perf. of UEs</t>
  </si>
  <si>
    <t>UTRA_LTE_MIMO_OTA-Core</t>
  </si>
  <si>
    <t>Intel</t>
  </si>
  <si>
    <t>13.4.09</t>
  </si>
  <si>
    <t>Sasha Sirotkin</t>
  </si>
  <si>
    <t>A-MPR correction for CA_NS_06 CA-7C non-contiguous RB allocation</t>
  </si>
  <si>
    <t>Qualcomm Incorporated</t>
  </si>
  <si>
    <t>Valentin Gheorghiu</t>
  </si>
  <si>
    <t>11.13.0</t>
  </si>
  <si>
    <t>LTE_CA_B7-Core</t>
  </si>
  <si>
    <t>08.4.2</t>
  </si>
  <si>
    <t>RAN4: Discussions on decisions from RAN WG4</t>
  </si>
  <si>
    <t>Havish Koorapaty</t>
  </si>
  <si>
    <t>Open LTE only REL-13 WI: Licensed-Assisted Access using LTE</t>
  </si>
  <si>
    <t>Status report for WI: Dual Connectivity enhancements for LTE; rapporteur: NTT DOCOMO, INC.</t>
  </si>
  <si>
    <t>Toru Uchino</t>
  </si>
  <si>
    <t>LTE_dualC_enh</t>
  </si>
  <si>
    <t>Work Plan</t>
  </si>
  <si>
    <t>LTE_CA_enh_b5C-Core</t>
  </si>
  <si>
    <t>Mo-han Fong</t>
  </si>
  <si>
    <t>UE capabilities/FGIs</t>
  </si>
  <si>
    <t>Masato Kitazoe</t>
  </si>
  <si>
    <t>Open LTE only REL-13 WI: Enh. LTE D2D Proximity Services</t>
  </si>
  <si>
    <t>Tejedor Erika</t>
  </si>
  <si>
    <t>Open LTE only REL-13 WI: AWS-Extension Band for LTE</t>
  </si>
  <si>
    <t>Status Report for SI: Study on Downlink Multiuser Superposition Transmission</t>
  </si>
  <si>
    <t>I-Kang Fu</t>
  </si>
  <si>
    <t>13.4.08</t>
  </si>
  <si>
    <t>LS out</t>
  </si>
  <si>
    <t>5</t>
  </si>
  <si>
    <t>14.1</t>
  </si>
  <si>
    <t>New WIs/SIs: New core functions</t>
  </si>
  <si>
    <t>Nokia Networks</t>
  </si>
  <si>
    <t>LTE_NAICS-Perf</t>
  </si>
  <si>
    <t>Bartlomiej Golebiowski</t>
  </si>
  <si>
    <t>Views on channel modeling study for 5G</t>
  </si>
  <si>
    <t>new WI for LTE only; leading WG: RAN4;</t>
  </si>
  <si>
    <t>RP-151365</t>
  </si>
  <si>
    <t>Huawei, Bell Mobility, TELUS</t>
  </si>
  <si>
    <t>Status report for WI Elevation Beamforming/Full-Dimension (FD) MIMO for LTE</t>
  </si>
  <si>
    <t>Open LTE only REL-13 WI: Elevation Beamforming/Full-Dimension (FD) MIMO for LTE</t>
  </si>
  <si>
    <t>VODAFONE Group Plc</t>
  </si>
  <si>
    <t>Tim Frost</t>
  </si>
  <si>
    <t>Riikka Susitaival</t>
  </si>
  <si>
    <t>TDoc #</t>
  </si>
  <si>
    <t>Contact</t>
  </si>
  <si>
    <t>For</t>
  </si>
  <si>
    <t>Abstract</t>
  </si>
  <si>
    <t>Agenda item #</t>
  </si>
  <si>
    <t>Agenda item description</t>
  </si>
  <si>
    <t>TDoc Status</t>
  </si>
  <si>
    <t>Reservation date</t>
  </si>
  <si>
    <t>Uploaded</t>
  </si>
  <si>
    <t>Is revision of</t>
  </si>
  <si>
    <t>Revised to</t>
  </si>
  <si>
    <t>Spec #</t>
  </si>
  <si>
    <t>Version</t>
  </si>
  <si>
    <t>Related WIs</t>
  </si>
  <si>
    <t>CR #</t>
  </si>
  <si>
    <t>CR revision #</t>
  </si>
  <si>
    <t>CR category</t>
  </si>
  <si>
    <t>Original LS</t>
  </si>
  <si>
    <t>agenda</t>
  </si>
  <si>
    <t>LS in</t>
  </si>
  <si>
    <t>14.2: New WIs/SIs: Spectrum related WIs/SIs</t>
  </si>
  <si>
    <t>14.3: New WIs/SIs: UE conformance testing WIs/SIs led by RAN5</t>
  </si>
  <si>
    <t>14.1.2: New WIs/SIs: New core functions: led by RAN2</t>
  </si>
  <si>
    <t>14.1.1: New WIs/SIs: New core functions: led by RAN1</t>
  </si>
  <si>
    <t>08.4.6: RAN4: Approval of CRs to Rel-11 WIs</t>
  </si>
  <si>
    <t>08.4.2: RAN4: Discussions on decisions from RAN WG4</t>
  </si>
  <si>
    <t>37.857</t>
  </si>
  <si>
    <t>36.833-8-41</t>
  </si>
  <si>
    <t>36.861</t>
  </si>
  <si>
    <t>FS_UTRA_LTE_iPos_enh</t>
  </si>
  <si>
    <t>FS_LTE_1980_2170_Korea</t>
  </si>
  <si>
    <t>FS_LTE_CA_B20_B28</t>
  </si>
  <si>
    <t>t</t>
  </si>
  <si>
    <t>LTE_CA_700EU_B20</t>
  </si>
  <si>
    <t>LTE_CA_3DL_2UL</t>
  </si>
  <si>
    <t>LTE_extDRX-Core</t>
  </si>
  <si>
    <t>LTE_CA_3DL_2UL_inter_intra</t>
  </si>
  <si>
    <t>New SID: Study on flexible duplex operation for E-UTRAN</t>
  </si>
  <si>
    <t>system</t>
  </si>
  <si>
    <t>topic</t>
  </si>
  <si>
    <t>UTRA, LTE</t>
  </si>
  <si>
    <t>s (3DL/1UL)</t>
  </si>
  <si>
    <t>s (5DL/1UL)</t>
  </si>
  <si>
    <t>s (4DL/1UL)</t>
  </si>
  <si>
    <t>s (2DL/1UL)</t>
  </si>
  <si>
    <t>s</t>
  </si>
  <si>
    <t>s (NC)</t>
  </si>
  <si>
    <t>RP-151402</t>
  </si>
  <si>
    <t>RP-151403</t>
  </si>
  <si>
    <t>Status report for WI Elevation Beamforming/Full-Dimension (FD) MIMO for LTE; rapporteur: Samsung</t>
  </si>
  <si>
    <t>LTE_EBF_FDMIMO</t>
  </si>
  <si>
    <t>CATT</t>
  </si>
  <si>
    <t>s (3DL/3UL)</t>
  </si>
  <si>
    <t>RAN5 agreed non TTCN CR(s) under WI Small Technical Enhancements and Improvements for Rel 99 Conformance Testing(TEI_Test)</t>
  </si>
  <si>
    <t>TEI_Test</t>
  </si>
  <si>
    <t>RAN5 agreed non TTCN CR(s) under WI Small Technical Enhancements and Improvements for Rel-7 Conformance Testing(TEI7_Test)</t>
  </si>
  <si>
    <t>TEI7_Test</t>
  </si>
  <si>
    <t>RAN5 agreed non TTCN CR(s) under WI Small Technical Enhancements and Improvements for Rel-8 Conformance Testing(TEI8_Test) (Batch 1)</t>
  </si>
  <si>
    <t>TEI8_Test</t>
  </si>
  <si>
    <t>RAN5 agreed non TTCN CR(s) under WI Small Technical Enhancements and Improvements for Rel-8 Conformance Testing(TEI8_Test) (Batch 2)</t>
  </si>
  <si>
    <t>RAN5 agreed non TTCN CR(s) under WI Small Technical Enhancements and Improvements for Rel-8 Conformance Testing(TEI8_Test) (Batch 3)</t>
  </si>
  <si>
    <t>RAN5 agreed non TTCN CR(s) under WI Small Technical Enhancements and Improvements for Rel-9 Conformance Testing(TEI9_Test)</t>
  </si>
  <si>
    <t>TEI9_Test</t>
  </si>
  <si>
    <t>RAN5 agreed non TTCN CR(s) under WI Small Technical Enhancements and Improvements for Rel-10 Conformance Testing (TEI10_Test) (Batch 1)</t>
  </si>
  <si>
    <t>TEI10_Test</t>
  </si>
  <si>
    <t>RAN5 agreed non TTCN CR(s) under WI Small Technical Enhancements and Improvements for Rel-10 Conformance Testing (TEI10_Test) (Batch 2)</t>
  </si>
  <si>
    <t>CR to 34.123-3: Add new verified and e-mail agreed TTCN test cases in the TC lists in 34.123-3 (prose), Annex A</t>
  </si>
  <si>
    <t>F/B</t>
  </si>
  <si>
    <t>CR to 34.229-3: Add new verified and e-mail agreed TTCN test cases in the TC lists in 34.229-3 (prose), Annex A</t>
  </si>
  <si>
    <t>CR to 36.523-3: Add new verified and e-mail agreed TTCN test cases in the TC lists in 36.523-3 (prose), Annex A</t>
  </si>
  <si>
    <t>RAN5 agreed non TTCN CR(s) under WI Small Technical Enhancements and Improvements for Rel-11 Conformance Testing (TEI11_Test)</t>
  </si>
  <si>
    <t>TEI11_Test</t>
  </si>
  <si>
    <t>CR to 37.751-4: Add new verified and e-mail agreed TTCN test cases in the TC lists in 37.571-4 (prose), Annex A</t>
  </si>
  <si>
    <t>37.571-4</t>
  </si>
  <si>
    <t>RAN5 agreed non TTCN CR(s) under WI UE Conformance Test Aspects – Further Rel-12 Configurations for LTE Advanced Carrier Aggregation with 3DL (LTE_CA_Rel12_3DL-UEConTest)</t>
  </si>
  <si>
    <t>LTE_CA_Rel12_3DL-UEConTest</t>
  </si>
  <si>
    <t>RAN5 agreed non TTCN CR(s) WI UE Conformance Test Aspects - WLAN/3GPP Radio Interworking (UTRA_LTE_WLAN_interw-UEConTest)</t>
  </si>
  <si>
    <t>RAN5 agreed non TTCN CR(s) WI UE Conformance Test Aspects - DCH Enhancements for UMTS (UTRA_DCHenh-UEConTest)</t>
  </si>
  <si>
    <t>RAN5 agreed non TTCN CR(s) WI UE Conformance Test Aspects - Codec for Enhanced Voice Services (EVS) (EVS_codec-UEConTest)</t>
  </si>
  <si>
    <t>RAN5 agreed non TTCN CR(s) WI UE Conformance Test Aspects - Further DL MIMO Enhancement for LTE-Advanced (LTE_eDL_MIMO_enh-UEConTest)</t>
  </si>
  <si>
    <t>LTE_eDL_MIMO_enh-UEConTest</t>
  </si>
  <si>
    <t>RAN5 agreed non TTCN CR(s) WI UE Conformance Test Aspects – UE Conformance Test Aspects – LTE Device-to-Device Proximity Services (LTE_D2D_PROX-UEConTest)</t>
  </si>
  <si>
    <t>RAN5 agreed non TTCN CR(s) WI UE Conformance Test Aspects - Low cost &amp; enhanced coverage MTC UE for LTE (LC_MTC_LTE-UEConTest)</t>
  </si>
  <si>
    <t>RAN5 agreed non TTCN CR(s) under WI UE Conformance Test Aspects – Further Rel-12 configurations for LTE Advanced Carrier Aggregation with 2UL (LTE_CA_Rel12_2UL-UEConTest)</t>
  </si>
  <si>
    <t>RAN5 agreed non TTCN CR(s) WI UE Conformance Test Aspects - Performance Requirements of Interference Cancellation and Suppression Receiver for SU-MIMO for E-UTRA (LTE_SUMIMO_RX-UEConTest)</t>
  </si>
  <si>
    <t>LTE_SUMIMO_RX-UEConTest</t>
  </si>
  <si>
    <t>RAN5 agreed non TTCN CR(s) WI UE Conformance Test Aspects - E-UTRA Small cell enhancements - Physical layer aspects (LTE_SC_enh_L1-UEConTest)</t>
  </si>
  <si>
    <t>LTE_SC_enh_L1-UEConTest</t>
  </si>
  <si>
    <t>RAN5 agreed non TTCN CR(s) under WI Small Technical Enhancements and Improvements for Rel-12 Conformance Testing (TEI12_Test)</t>
  </si>
  <si>
    <t>TEI12_Test</t>
  </si>
  <si>
    <t>CR to 34.123-3: Add new verified and e-mail agreed TTCN test cases in the TC lists in 34.123-3 (TTCN), Annex A</t>
  </si>
  <si>
    <t>CR to 34.229-3: Add new verified and e-mail agreed TTCN test cases in the TC lists in 34.229-3 (TTCN), Annex A</t>
  </si>
  <si>
    <t>CR to 36.523-3: Add new verified and e-mail agreed TTCN test cases in the TC lists in 36.523-3 (TTCN), Annex A</t>
  </si>
  <si>
    <t>CR to 37.571-4: Add new verified and e-mail agreed TTCN test cases in the TC lists in 37.571-4 (TTCN), Annex A</t>
  </si>
  <si>
    <t>08.5.3: RAN5: Approval of CRs to closed WIs of REL-10 (incl. TEI10_Test) and previous REL</t>
  </si>
  <si>
    <t>08.5.4: RAN5: Approval of CRs to closed WIs of REL-11 (incl. TEI11_Test)</t>
  </si>
  <si>
    <t>FS_LTE_B41_HPUE</t>
  </si>
  <si>
    <t>RAN2 agreed CRs on Small Technical Enhancements and Improvements for Rel-12</t>
  </si>
  <si>
    <t>TEI12</t>
  </si>
  <si>
    <t>HSDPA_MFTX_enh-Core</t>
  </si>
  <si>
    <t>08.2.5: RAN2: Approval of CRs to Rel-10 WIs</t>
  </si>
  <si>
    <t>08.2.6: RAN2: Approval of CRs to Rel-11 WIs</t>
  </si>
  <si>
    <t>10.2: Closed UTRA &amp; LTE related REL-12 WIs</t>
  </si>
  <si>
    <t>10.3: Closed LTE only related REL-12 WIs</t>
  </si>
  <si>
    <t>10.5: REL-12 TEI12</t>
  </si>
  <si>
    <t>motiv</t>
  </si>
  <si>
    <t>d2</t>
  </si>
  <si>
    <t>y</t>
  </si>
  <si>
    <t>flexduplex</t>
  </si>
  <si>
    <t>LTE_MTCe2_L1</t>
  </si>
  <si>
    <t>LTE_CRSIM-Perf</t>
  </si>
  <si>
    <t>LTE_eD2D_Prox</t>
  </si>
  <si>
    <t>FS_LTE_MUST</t>
  </si>
  <si>
    <t>Status Report for SI: Study on Downlink Multiuser Superposition Transmission; rapporteur: MediaTek</t>
  </si>
  <si>
    <t>UTRA_EDL_TPC</t>
  </si>
  <si>
    <t>LTE_SC_PTM</t>
  </si>
  <si>
    <t>RSE_UTRA_GUSH-Core</t>
  </si>
  <si>
    <t>New Study Item Proposal: Study on Scenarios and Requirements for Next Generation Access Technologies</t>
  </si>
  <si>
    <t>3156</t>
  </si>
  <si>
    <t>LTE_SC_enh_dualC-Core</t>
  </si>
  <si>
    <t>Introduction of improvements to CS/PS coordination in UTRAN Shared Network</t>
  </si>
  <si>
    <t>36.423</t>
  </si>
  <si>
    <t>36.443</t>
  </si>
  <si>
    <t>TEI13</t>
  </si>
  <si>
    <t>0001</t>
  </si>
  <si>
    <t>13.1: Closed SIs</t>
  </si>
  <si>
    <t>36.331</t>
  </si>
  <si>
    <t>LTE_NAICS-Core</t>
  </si>
  <si>
    <t>LG Electronics</t>
  </si>
  <si>
    <t>TeliaSonera</t>
  </si>
  <si>
    <t>3169</t>
  </si>
  <si>
    <t>0543</t>
  </si>
  <si>
    <t>3168</t>
  </si>
  <si>
    <t>RP-151462</t>
  </si>
  <si>
    <t>RP-151463</t>
  </si>
  <si>
    <t>Revision of WI: UE Conformance Test Aspects – Performance Requirements of Interference Cancellation and Suppression Receiver for SU-MIMO for E-UTRA</t>
  </si>
  <si>
    <t>LTE_dualC_ext-Core</t>
  </si>
  <si>
    <t>AAS_BS_LTE_UTRA</t>
  </si>
  <si>
    <t>LTE_TDD_1447MHz_China</t>
  </si>
  <si>
    <t>LTE_D2D_Prox-Perf</t>
  </si>
  <si>
    <t>LTE_AWS_EXT</t>
  </si>
  <si>
    <t>LTE_1980_2170_REG1-Core</t>
  </si>
  <si>
    <t>LTE_CA_enh_b5C</t>
  </si>
  <si>
    <t>FS_LTE_LATRED</t>
  </si>
  <si>
    <t>36.211</t>
  </si>
  <si>
    <t>36.213</t>
  </si>
  <si>
    <t>LTE_D2D_Prox-Core</t>
  </si>
  <si>
    <t>LTE_SC_enh_dualC-Perf</t>
  </si>
  <si>
    <t>36.133</t>
  </si>
  <si>
    <t>05.3: Reports from other meetings</t>
  </si>
  <si>
    <t>25.101</t>
  </si>
  <si>
    <t>LTE_CA_B8_B41_B41-Core</t>
  </si>
  <si>
    <t>LTE_CA_C_B42_3DL-Core</t>
  </si>
  <si>
    <t>37.977</t>
  </si>
  <si>
    <t>LTE_CA_3DL_2UL-Core, LTE_CA_3DL_2UL-Perf</t>
  </si>
  <si>
    <t>RAN4 CRs to Rel-11 WIs</t>
  </si>
  <si>
    <t>08.4.5: RAN4: Approval of CRs to Rel-10 WIs</t>
  </si>
  <si>
    <t>10.1: Closed UTRA only related REL-12 WIs</t>
  </si>
  <si>
    <t>LTE_WLAN_radio</t>
  </si>
  <si>
    <t>Status report for WI Core part: Extension of Dual Connectivity in E-UTRAN; rapporteur: Samsung</t>
  </si>
  <si>
    <t>21.900</t>
  </si>
  <si>
    <t>09.1: Conf. Test: Closed REL-12 WIs</t>
  </si>
  <si>
    <t>TEI7_Test, TEI8_Test, TEI9_Test, TEI10_Test</t>
  </si>
  <si>
    <t>0319</t>
  </si>
  <si>
    <t>TEI8_Test, TEI9_Test</t>
  </si>
  <si>
    <t>0060</t>
  </si>
  <si>
    <t>LTE_4Rx_AP_DL-Perf</t>
  </si>
  <si>
    <t>LTE_dualC_enh-Core</t>
  </si>
  <si>
    <t>draft CR</t>
  </si>
  <si>
    <t>LS02</t>
  </si>
  <si>
    <t>FLAG S</t>
  </si>
  <si>
    <t>FLAG D</t>
  </si>
  <si>
    <t>approved</t>
  </si>
  <si>
    <t>LS03</t>
  </si>
  <si>
    <t>LS04</t>
  </si>
  <si>
    <t>HSUPA_DB_MC</t>
  </si>
  <si>
    <t>EVSoCS_UTRAN-Core</t>
  </si>
  <si>
    <t>RSE-RAN_LTE-Core</t>
  </si>
  <si>
    <t>LTE_IM_DLCCH-Perf</t>
  </si>
  <si>
    <t>FS_LTE_meas_gap</t>
  </si>
  <si>
    <t>MCC: late submission</t>
  </si>
  <si>
    <t>noted</t>
  </si>
  <si>
    <t>36.300</t>
  </si>
  <si>
    <t>FLAG S, FLAG M</t>
  </si>
  <si>
    <t>0792</t>
  </si>
  <si>
    <t>14.1.: New WIs/SIs: New core functions</t>
  </si>
  <si>
    <t>NTT DOCOMO</t>
  </si>
  <si>
    <t>Alcatel-Lucent</t>
  </si>
  <si>
    <t>s (C)</t>
  </si>
  <si>
    <t>LTE_CA_NC_B41_4DL-Core</t>
  </si>
  <si>
    <t>no RAN action requested; no LS answer</t>
  </si>
  <si>
    <t>MCC: target date change</t>
  </si>
  <si>
    <t>WI completed</t>
  </si>
  <si>
    <t>SI completed</t>
  </si>
  <si>
    <t>FLAG S, FLAG D</t>
  </si>
  <si>
    <t>RP-151574</t>
  </si>
  <si>
    <t>RP-151577</t>
  </si>
  <si>
    <t>partly approved</t>
  </si>
  <si>
    <t>36.306</t>
  </si>
  <si>
    <t>3</t>
  </si>
  <si>
    <t>3170</t>
  </si>
  <si>
    <t>RAN2 chairman (Intel)</t>
  </si>
  <si>
    <t>RAN1/RAN2/RAN3/RAN4 chairmen</t>
  </si>
  <si>
    <t>postponed</t>
  </si>
  <si>
    <t>RP-151607</t>
  </si>
  <si>
    <t>Panasonic</t>
  </si>
  <si>
    <t>RP-151626</t>
  </si>
  <si>
    <t>not pursued</t>
  </si>
  <si>
    <t>merged</t>
  </si>
  <si>
    <t>Intel Corporation</t>
  </si>
  <si>
    <t>LG Electronics, China Telecom</t>
  </si>
  <si>
    <t>NTT DOCOMO, Huawei, HiSilicon</t>
  </si>
  <si>
    <t>3372</t>
  </si>
  <si>
    <t>Core WI completed</t>
  </si>
  <si>
    <t>endorsed</t>
  </si>
  <si>
    <t>not treated</t>
  </si>
  <si>
    <t>LS05</t>
  </si>
  <si>
    <t>6</t>
  </si>
  <si>
    <t>12.1.0</t>
  </si>
  <si>
    <t>25.214</t>
  </si>
  <si>
    <t>12.3.0</t>
  </si>
  <si>
    <t>12.6.0</t>
  </si>
  <si>
    <t>12.7.0</t>
  </si>
  <si>
    <t>1</t>
  </si>
  <si>
    <t>2</t>
  </si>
  <si>
    <t>12.2.0</t>
  </si>
  <si>
    <t>25.331</t>
  </si>
  <si>
    <t>13.1.0</t>
  </si>
  <si>
    <t>12.4.0</t>
  </si>
  <si>
    <t>11</t>
  </si>
  <si>
    <t>12.0.0</t>
  </si>
  <si>
    <t>25.413</t>
  </si>
  <si>
    <t xml:space="preserve">TEI9_Test </t>
  </si>
  <si>
    <t xml:space="preserve">TEI10_Test </t>
  </si>
  <si>
    <t xml:space="preserve">TEI11_Test </t>
  </si>
  <si>
    <t>0743</t>
  </si>
  <si>
    <t>0741</t>
  </si>
  <si>
    <t>11.1.0</t>
  </si>
  <si>
    <t>0302</t>
  </si>
  <si>
    <t>0121</t>
  </si>
  <si>
    <t>REL-4, REL-5, REL-6 and REL-7 were closed after RAN #65</t>
  </si>
  <si>
    <t>Rel-13 RAN5 Testing</t>
  </si>
  <si>
    <t>RAN #70</t>
  </si>
  <si>
    <t>approved
RAN #70 per REL</t>
  </si>
  <si>
    <t>RP-151629</t>
  </si>
  <si>
    <t>Agenda for RAN #70 held in Sitges, Spain, 07.12.-10.12.2015</t>
  </si>
  <si>
    <t>Joern Krause</t>
  </si>
  <si>
    <t>03.</t>
  </si>
  <si>
    <t>Approval of the agenda</t>
  </si>
  <si>
    <t>RP-151630</t>
  </si>
  <si>
    <t>Draft report of RAN #69 held in Phoenix, USA, 14.09.-16.09.2015</t>
  </si>
  <si>
    <t>04.</t>
  </si>
  <si>
    <t>Approval of the meeting report of TSG-RAN #69</t>
  </si>
  <si>
    <t>RP-151631</t>
  </si>
  <si>
    <t>7</t>
  </si>
  <si>
    <t>07.1</t>
  </si>
  <si>
    <t>ITU-R Ad hoc: Status report</t>
  </si>
  <si>
    <t>RP-151632</t>
  </si>
  <si>
    <t>08.1.1</t>
  </si>
  <si>
    <t>RAN1: Report including report on actions required from the previous meeting</t>
  </si>
  <si>
    <t>RP-151633</t>
  </si>
  <si>
    <t>RP-151634</t>
  </si>
  <si>
    <t>08.2.1</t>
  </si>
  <si>
    <t>RAN2: Report including report on actions required from the previous meeting</t>
  </si>
  <si>
    <t>RP-151635</t>
  </si>
  <si>
    <t>RP-151636</t>
  </si>
  <si>
    <t>08.3.1</t>
  </si>
  <si>
    <t>RAN3: Report including report on actions required from the previous meeting</t>
  </si>
  <si>
    <t>RP-151637</t>
  </si>
  <si>
    <t>RP-151638</t>
  </si>
  <si>
    <t>08.4.1</t>
  </si>
  <si>
    <t>RAN4: Report including report on actions required from the previous meeting</t>
  </si>
  <si>
    <t>RP-151639</t>
  </si>
  <si>
    <t>RP-151640</t>
  </si>
  <si>
    <t>11.08</t>
  </si>
  <si>
    <t>Open LTE only REL-13 WIs: spectrum and CA related</t>
  </si>
  <si>
    <t>RP-151641</t>
  </si>
  <si>
    <t>RAN5 Chairman (Motorola Mobility)</t>
  </si>
  <si>
    <t>08.5.1</t>
  </si>
  <si>
    <t>RAN5: Report including report on actions required from the previous meeting</t>
  </si>
  <si>
    <t>RP-151642</t>
  </si>
  <si>
    <t>RP-151643</t>
  </si>
  <si>
    <t>RP-151644</t>
  </si>
  <si>
    <t>3GPP Work Plan review at Plenary #70</t>
  </si>
  <si>
    <t>Project management</t>
  </si>
  <si>
    <t>RP-151645</t>
  </si>
  <si>
    <t>RP-151646</t>
  </si>
  <si>
    <t>Reply LS to SP-150574 = RP-151649 on 3GPP Work on Explicit Congestion Notification for Lower Layer Protocols (C1-153966; to: SA; cc: CT, RAN, SA2, SA4, RAN2, CT3, CT4; contact: Ericsson)</t>
  </si>
  <si>
    <t>CT1</t>
  </si>
  <si>
    <t>no RAN action requested</t>
  </si>
  <si>
    <t>06.</t>
  </si>
  <si>
    <t>Liaison activity of TSG RAN</t>
  </si>
  <si>
    <t>ECSRA_LAA</t>
  </si>
  <si>
    <t>C1-153966</t>
  </si>
  <si>
    <t>RP-151647</t>
  </si>
  <si>
    <t>Reply LS to SP-150574 = RP-151649 on 3GPP Work on Explicit Congestion Notification for Lower Layer Protocols (C3-154252; to: SA; cc: SA2, SA4, RAN2, CT1, CT3, CT4, CT, RAN; contact: Nokia Networks)</t>
  </si>
  <si>
    <t>CT3</t>
  </si>
  <si>
    <t>C3-154252</t>
  </si>
  <si>
    <t>RP-151648</t>
  </si>
  <si>
    <t>LS Response to R2-154793 on Indoor Positioning impacts to 29.171 (C4-151875; to: RAN2; cc: RAN; contact: NextNav)</t>
  </si>
  <si>
    <t>CT4</t>
  </si>
  <si>
    <t>R2-154793 was only sent to CT4 and not to/cc RAN; no RAN action requested</t>
  </si>
  <si>
    <t>11.06.6</t>
  </si>
  <si>
    <t>Open UTRA &amp; LTE REL-13 WI: Indoor Positioning enh. for UTRA and LTE</t>
  </si>
  <si>
    <t>UTRA_LTE_iPos_enh-Core</t>
  </si>
  <si>
    <t>C4-151875</t>
  </si>
  <si>
    <t>RP-151649</t>
  </si>
  <si>
    <t>LS on 3GPP Work on Explicit Congestion Notification for Lower Layer Protocols (SP-150574; to: SA2, SA4, RAN2, CT1, CT3, CT4; cc: CT, RAN; contact: Samsung)</t>
  </si>
  <si>
    <t>SA</t>
  </si>
  <si>
    <t>SP-150574</t>
  </si>
  <si>
    <t>RP-151650</t>
  </si>
  <si>
    <t>LS regarding LAA Coexistence (WFA_LS_20151006; to: RAN4, RAN; cc: -; contact: CEO Wi-Fi Alliance)</t>
  </si>
  <si>
    <t>Wi-Fi Alliance</t>
  </si>
  <si>
    <t>11.07.12</t>
  </si>
  <si>
    <t>LTE_LAA-Perf</t>
  </si>
  <si>
    <t>WFA_LS_20151006</t>
  </si>
  <si>
    <t>RP-151651</t>
  </si>
  <si>
    <t>LS regarding new WI proposal: Indoor Positioning Enhancements for UTRA and LTE (ATC_LS_20150923; to: RAN4; cc: RAN; contact: American Tower Corporation VP Compliance)</t>
  </si>
  <si>
    <t>American Tower Corporation</t>
  </si>
  <si>
    <t>ATC_LS_20150923</t>
  </si>
  <si>
    <t>RP-151652</t>
  </si>
  <si>
    <t>LS regarding new WI proposal: Indoor Positioning Enhancements for UTRA and LTE (CC_LS_20150925; to: RAN4; cc: RAN; contact: Crown Castle Sales Director)</t>
  </si>
  <si>
    <t>Crown Castle</t>
  </si>
  <si>
    <t>CC_LS_20150925</t>
  </si>
  <si>
    <t>RP-151653</t>
  </si>
  <si>
    <t>LS regarding new WI proposal: Indoor Positioning Enhancements for UTRA and LTE (SBA_LS_20150929; to: RAN4; cc: RAN; contact: SBA Communications Corporation VP)</t>
  </si>
  <si>
    <t>SBS Communications Corporation</t>
  </si>
  <si>
    <t>SBA_LS_20150929</t>
  </si>
  <si>
    <t>RP-151654</t>
  </si>
  <si>
    <t>Response to LS Update S5-154456 on Study on OAM support for Licensed Shared Access (ETSI TC RRS(15)031016r4; to: SA; cc: RAN, SA5; contact: Intel)</t>
  </si>
  <si>
    <t>ETSI TC RRS</t>
  </si>
  <si>
    <t>S5-154456 was not sent to/cc RAN; no RAN action requested</t>
  </si>
  <si>
    <t>FS_OAM_LSA</t>
  </si>
  <si>
    <t>ETSI TC RRS(15)031016r4</t>
  </si>
  <si>
    <t>RP-151655</t>
  </si>
  <si>
    <t>LS on the standardization status of Intelligent Transport Systems (ITS) radio interface technologies (ITU-R WP5A/TEMP/310(Rev.1); to: RAN, SA, ARIB, AWG, CCSA, ETSI TC ERM, IEEE, TIA, and TTA; cc: -; contact: ITU-R WP5A Counsellor)</t>
  </si>
  <si>
    <t>RAN action requested for ITU-R WP5A meeting in May 2016</t>
  </si>
  <si>
    <t>07.2.1</t>
  </si>
  <si>
    <t>ITU-R Ad hoc: Submission to ITU-R WP5A</t>
  </si>
  <si>
    <t>ITU-R WP5A/TEMP/310(Rev.1)</t>
  </si>
  <si>
    <t>RP-151656</t>
  </si>
  <si>
    <t>LS on Announcing the Publication of GSMA TS.24 V.3.0 – Operator Acceptance Values for Device Antenna Performance (GSMA_TSG_AP_147_LS; to: RAN, RAN4, RAN5, GCF - Steering Group, CAG, PAG, PTCRB, CTIA, EU-TCAM, EU Radio Spectrum Committee, ETSI MSG, ETSI ERM, Digital Europe, MMF, ANEC; cc: GSMA PSMC, GSMA Networks Group ,  GSMA Device Security Group, GSMA N2020; contact: Orange)</t>
  </si>
  <si>
    <t>GSMA TSG AP</t>
  </si>
  <si>
    <t>RAN action requested</t>
  </si>
  <si>
    <t>LTE_UTRA_TRP_TRS-Core, UTRA_LTE_MIMO_OTA-Core</t>
  </si>
  <si>
    <t>GSMA_TSG_AP_147_LS</t>
  </si>
  <si>
    <t>RP-151657</t>
  </si>
  <si>
    <t>Reply LS to RP-151623 on IPsec tunnelling mechanism for LTE-WiFi aggregation (S3-152467; to: RAN, RAN2, SA2; cc: -; contact: NTT DOCOMO)</t>
  </si>
  <si>
    <t>SA3</t>
  </si>
  <si>
    <t>no explicit RAN action requested</t>
  </si>
  <si>
    <t>11.07.19</t>
  </si>
  <si>
    <t>Open LTE only REL-13 WI: Core part: LTE-WLAN RAN Level Integration supporting legacy WLAN</t>
  </si>
  <si>
    <t>LTE_WLAN_radio_legacy-Core</t>
  </si>
  <si>
    <t>S3-152467</t>
  </si>
  <si>
    <t>RP-151658</t>
  </si>
  <si>
    <t>Draft Letter to ITU in answer to ITU-R WP5D/TEMP/619 = RP-151140 related to the revision of Recommendations for generic unwanted emission characteristics (R5-156165; to: RAN; cc: -; contact: Ericsson)</t>
  </si>
  <si>
    <t>RAN5 has drafted a reply to ITU-R WP5D LS received at RAN #69 in RP-151140; before sending it out the LS has to pass SA and PCG review; RAN action requested</t>
  </si>
  <si>
    <t>07.2.2</t>
  </si>
  <si>
    <t>ITU-R Ad hoc: Submission to ITU-R WP5D</t>
  </si>
  <si>
    <t>R5-156165</t>
  </si>
  <si>
    <t>RP-151659</t>
  </si>
  <si>
    <t>Reply LS to RP-151555 on work on time synchronization and future target requirements (ITU-T SG15/COM15–LS298–E; to: RAN; cc: -; contact: Ericsson)</t>
  </si>
  <si>
    <t>RAN #69 received ITU-T SG15/COM15-LS266-E = RP-151142 and answered in RP-151555; RAN action requested by 01.02.16</t>
  </si>
  <si>
    <t>ITU-T SG15/COM15–LS298–E</t>
  </si>
  <si>
    <t>RP-151660</t>
  </si>
  <si>
    <t>15.4</t>
  </si>
  <si>
    <t>Other inputs</t>
  </si>
  <si>
    <t>RP-151661</t>
  </si>
  <si>
    <t>LS on study on PC5 transport for V2V services (R1-157903; to: RAN; cc: -; contact: LG)</t>
  </si>
  <si>
    <t>Open LTE REL-14 SI: Feasibility Study on LTE-based V2X Services</t>
  </si>
  <si>
    <t>R1-157903</t>
  </si>
  <si>
    <t>RP-151662</t>
  </si>
  <si>
    <t>Reply LS to SP-150574 = RP-151649 on 3GPP Work on Explicit Congestion Notification for Lower Layer Protocols (R2-157038; to: SA; cc: CT, RAN, SA2, SA4, CT1, CT3, CT4; contact: Samsung)</t>
  </si>
  <si>
    <t>ECSRA_LAA = Enabling Coder Selection and Rate Adaptation for UTRAN and E-UTRAN for Load Adaptive Applications; no RAN action requested</t>
  </si>
  <si>
    <t>R2-157038</t>
  </si>
  <si>
    <t>RP-151663</t>
  </si>
  <si>
    <t>Draft Letter to ITU in answer to ITU-R WP5D/TEMP/619 = RP- 151140 related to the revision of Recommendations for generic unwanted emission characteristics (R4-158243; to: RAN; cc: -; contact: Ericsson)</t>
  </si>
  <si>
    <t>RAN4 has drafted a reply to ITU-R WP5D LS received at RAN #69 in RP-151140; before sending it out the LS has to pass SA and PCG review; RAN action requested; compare RP-151658</t>
  </si>
  <si>
    <t>R4-158243</t>
  </si>
  <si>
    <t>RP-151664</t>
  </si>
  <si>
    <t>LS on LAA co-existence testing (R4-158439; to: RAN; cc: -; contact: Ericsson)</t>
  </si>
  <si>
    <t>R4-158439</t>
  </si>
  <si>
    <t>RP-151665</t>
  </si>
  <si>
    <t>Reply LS to RP-151623 on New WI on LTE-WLAN RAN Level Integration supporting legacy WLAN (S2-154407; to: RAN, RAN2, RAN3, SA3; cc: -; contact: Alcatel-Lucent)</t>
  </si>
  <si>
    <t>S2-154407</t>
  </si>
  <si>
    <t>RP-151666</t>
  </si>
  <si>
    <t>LS on NB-IoT Evaluations (R1-157742; to: RAN; cc: RAN2, RAN3, RAN4, SA2; contact: Huawei)</t>
  </si>
  <si>
    <t>11.07.17</t>
  </si>
  <si>
    <t>Open LTE only REL-13 WI: Core part: Narrowband Internet of Things (IOT)</t>
  </si>
  <si>
    <t>NB_IOT-Core</t>
  </si>
  <si>
    <t>R1-157742</t>
  </si>
  <si>
    <t>RP-151667</t>
  </si>
  <si>
    <t>LS regarding the CTIA MIMO OTA Test Plan Roadmap (CTIA_LS_151110; to: RAN4, RAN5; cc: RAN; contact: CTIA MOSG Co-Chair (Verizon))</t>
  </si>
  <si>
    <t>CTIA MIMO OTA Sub-Group</t>
  </si>
  <si>
    <t>CTIA = Cellular Telecommunications &amp; Internet Association; no RAN action requested</t>
  </si>
  <si>
    <t>11.06.3</t>
  </si>
  <si>
    <t>CTIA_LS_151110</t>
  </si>
  <si>
    <t>RP-151668</t>
  </si>
  <si>
    <t>RP-151669</t>
  </si>
  <si>
    <t>RP-151670</t>
  </si>
  <si>
    <t>Terms of Reference (2016) of MCC TF160</t>
  </si>
  <si>
    <t>Olivier Genoud</t>
  </si>
  <si>
    <t>ToR</t>
  </si>
  <si>
    <t>Approval</t>
  </si>
  <si>
    <t>RP-151671</t>
  </si>
  <si>
    <t>New WI: LTE Advanced inter-band CA Rel-14 for 5DL/1UL</t>
  </si>
  <si>
    <t>Iwajlo Angelow</t>
  </si>
  <si>
    <t>RP-151672</t>
  </si>
  <si>
    <t>11.07.01</t>
  </si>
  <si>
    <t>RP-151673</t>
  </si>
  <si>
    <t>UE Conformance Test Aspects for UE Over the Air (Antenna) conformance testing methodology – Laptop Equipment Free Space Test; Rapporteur: ZTE</t>
  </si>
  <si>
    <t>09.3.1</t>
  </si>
  <si>
    <t>RP-151674</t>
  </si>
  <si>
    <t>UE Conformance Test Aspects - LTE UE TRP and TRS and UTRA Hand Phantom; Rapporteur: ZTE</t>
  </si>
  <si>
    <t>Test: 75%, June 2016</t>
  </si>
  <si>
    <t>09.5.1</t>
  </si>
  <si>
    <t>RP-151675</t>
  </si>
  <si>
    <t>UE Conformance Test Aspects – Further DL MIMO Enhancement for LTE-Advanced; Rapporteur: ZTE</t>
  </si>
  <si>
    <t>Test: 75%, March 2016</t>
  </si>
  <si>
    <t>09.4.06</t>
  </si>
  <si>
    <t>RP-151676</t>
  </si>
  <si>
    <t>Status Report of WI Multicarrier Load Distribution of UEs in LTE</t>
  </si>
  <si>
    <t>status report of WI MCLD</t>
  </si>
  <si>
    <t>11.07.08</t>
  </si>
  <si>
    <t>RP-151677</t>
  </si>
  <si>
    <t>Status report for WI Conformance Test Aspects - Multimedia Telephony Services for IMS (MTSI) over fixed access; rapporteur: Telecom Italia</t>
  </si>
  <si>
    <t>Conf. Test: Open Rel-7 WI: MTSI over fixed access</t>
  </si>
  <si>
    <t>MTSI_FIXED_ACCESS-UEConTest</t>
  </si>
  <si>
    <t>RP-151678</t>
  </si>
  <si>
    <t>TR 36.833-8-41 v2.0.0 on LTE-Advanced intra-band non-contiguous Carrier Aggregation (CA) in Band 41 for 4 downlinks (4DL), presented for approval</t>
  </si>
  <si>
    <t>RAN4 TR 36.833-8-41 v2.0.0 is submitted for approval.</t>
  </si>
  <si>
    <t>11.08.11.1</t>
  </si>
  <si>
    <t>Open LTE only REL-13 WI: LTE Advanced intra-band non-contiguous CA in Band 41 for 4DL</t>
  </si>
  <si>
    <t>LTE_CA_NC_B41_4DL</t>
  </si>
  <si>
    <t>RP-151679</t>
  </si>
  <si>
    <t>Motivation for new Work Item proposal: Multi-Band Base Station testing with three or more bands</t>
  </si>
  <si>
    <t>Discussion</t>
  </si>
  <si>
    <t>In this contribution, we have provided a review of the proposals for the two main open issues that need to be solved for multi-band BS testing with three or more bands, and proposed a new Work Item to solve these issues.</t>
  </si>
  <si>
    <t>14.1.4</t>
  </si>
  <si>
    <t>New WIs/SIs: New core functions: led by RAN4</t>
  </si>
  <si>
    <t>RP-151680</t>
  </si>
  <si>
    <t>New Work Item proposal: Multi-Band Base Station testing with three or more bands</t>
  </si>
  <si>
    <t>WIDS on Multi-Band Base Station testing with three or more bands.</t>
  </si>
  <si>
    <t>RP-151681</t>
  </si>
  <si>
    <t>TSG WG RAN5</t>
  </si>
  <si>
    <t>Ingbert Sigovich</t>
  </si>
  <si>
    <t>CR Pack</t>
  </si>
  <si>
    <t>08.5.3</t>
  </si>
  <si>
    <t>RAN5: Approval of CRs to closed WIs of REL-10 (incl. TEI10_Test) and previous REL</t>
  </si>
  <si>
    <t>RP-151682</t>
  </si>
  <si>
    <t>RAN5 agreed non TTCN CR(s) under WI Small Technical Enhancements and Improvements for Rel-5 Conformance Testing(TEI5_Test)</t>
  </si>
  <si>
    <t>TEI5_Test</t>
  </si>
  <si>
    <t>RP-151683</t>
  </si>
  <si>
    <t>RP-151684</t>
  </si>
  <si>
    <t>RP-151685</t>
  </si>
  <si>
    <t>RP-151686</t>
  </si>
  <si>
    <t>RP-151687</t>
  </si>
  <si>
    <t>RP-151688</t>
  </si>
  <si>
    <t>RP-151689</t>
  </si>
  <si>
    <t>RP-151690</t>
  </si>
  <si>
    <t>09.1</t>
  </si>
  <si>
    <t>Conf. Test: Closed REL-12 WIs</t>
  </si>
  <si>
    <t>RP-151691</t>
  </si>
  <si>
    <t>RP-151692</t>
  </si>
  <si>
    <t>08.5.4</t>
  </si>
  <si>
    <t>RAN5: Approval of CRs to closed WIs of REL-11 (incl. TEI11_Test)</t>
  </si>
  <si>
    <t>RP-151693</t>
  </si>
  <si>
    <t>RP-151694</t>
  </si>
  <si>
    <t>RP-151695</t>
  </si>
  <si>
    <t>RP-151696</t>
  </si>
  <si>
    <t>RP-151697</t>
  </si>
  <si>
    <t>RP-151698</t>
  </si>
  <si>
    <t>RP-151699</t>
  </si>
  <si>
    <t>RAN5 agreed non TTCN CR(s) WI UE Conformance Test Aspects – Multimedia Telephony Services for IMS (MTSI) over WLAN (MTSI_WLAN-UEConTest)</t>
  </si>
  <si>
    <t>09.2.2</t>
  </si>
  <si>
    <t>Conf. Test: Open Rel-7 WI: MTSI over WLAN</t>
  </si>
  <si>
    <t>MTSI_WLAN-UEConTest</t>
  </si>
  <si>
    <t>RP-151700</t>
  </si>
  <si>
    <t>09.4.01</t>
  </si>
  <si>
    <t>RP-151701</t>
  </si>
  <si>
    <t>09.4.02</t>
  </si>
  <si>
    <t>RP-151702</t>
  </si>
  <si>
    <t>09.4.03</t>
  </si>
  <si>
    <t>RP-151703</t>
  </si>
  <si>
    <t>09.4.05</t>
  </si>
  <si>
    <t>RP-151704</t>
  </si>
  <si>
    <t>RP-151705</t>
  </si>
  <si>
    <t>09.4.07</t>
  </si>
  <si>
    <t>RP-151706</t>
  </si>
  <si>
    <t>09.4.08</t>
  </si>
  <si>
    <t>RP-151707</t>
  </si>
  <si>
    <t>09.4.09</t>
  </si>
  <si>
    <t>RP-151708</t>
  </si>
  <si>
    <t>09.4.10</t>
  </si>
  <si>
    <t>RP-151709</t>
  </si>
  <si>
    <t>09.4.11</t>
  </si>
  <si>
    <t>RP-151710</t>
  </si>
  <si>
    <t>RAN5 agreed non TTCN CR(s) WI UE Conformance Test Aspects - Dual connectivity for LTE (LTE_SC_enh_dualC-UEConTest)</t>
  </si>
  <si>
    <t>09.4.12</t>
  </si>
  <si>
    <t>RP-151711</t>
  </si>
  <si>
    <t>RAN5 agreed non TTCN CR(s) WI UE Conformance Test Aspects - UE Power Consumptions Optimizations (UEPCOP) (MTCe-UEPCOP-UEConTest)</t>
  </si>
  <si>
    <t>09.4.13</t>
  </si>
  <si>
    <t>Conf. Test: Open Rel-12 WI: UE Power Consumptions Optimizations</t>
  </si>
  <si>
    <t>MTCe-UEPCOP-UEConTest</t>
  </si>
  <si>
    <t>RP-151712</t>
  </si>
  <si>
    <t>RAN5 agreed non TTCN CR(s) WI UE Conformance Test Aspects: Network-Assisted Interference Cancellation and Suppression for LTE (LTE_NAICS-UEConTest)</t>
  </si>
  <si>
    <t>09.4.14</t>
  </si>
  <si>
    <t>Conf. Test: Open Rel-12 WI: Network-Assisted Interference Cancellation and Suppression for LTE</t>
  </si>
  <si>
    <t>LTE_NAICS-UEConTest</t>
  </si>
  <si>
    <t>RP-151713</t>
  </si>
  <si>
    <t>09.4.16</t>
  </si>
  <si>
    <t>Conf. Test: Open Rel-12 WI: TEI12_Test</t>
  </si>
  <si>
    <t>RP-151714</t>
  </si>
  <si>
    <t>RAN5 agreed non TTCN CR(s) WI UE Conformance Test Aspects - Core Requirements for Uplink 64QAM for E-UTRA (LTE_UL64QAM-UEConTest)</t>
  </si>
  <si>
    <t>09.5.2</t>
  </si>
  <si>
    <t>RP-151715</t>
  </si>
  <si>
    <t>Status report of WI 700MHz E-UTRA  FDD Band for Arab Region</t>
  </si>
  <si>
    <t>11.09.4</t>
  </si>
  <si>
    <t>Open LTE only REL-13 WI: 700MHz E-UTRA FDD Band for Arab Region</t>
  </si>
  <si>
    <t>RP-151716</t>
  </si>
  <si>
    <t>Work item except for WI 700MHz E-UTRA  FDD Band for Arab Region</t>
  </si>
  <si>
    <t>RP-151717</t>
  </si>
  <si>
    <t>Status report of WI UE Conformance Test Aspects – WLAN/3GPP Radio Interworking; rapporteur: Intel&gt;</t>
  </si>
  <si>
    <t>RP-151718</t>
  </si>
  <si>
    <t>Perf. part: CRS Interference Mitigation for LTE Homogenous Deployments</t>
  </si>
  <si>
    <t>Status report for LTE_CRSIM-Perf</t>
  </si>
  <si>
    <t>11.07.06</t>
  </si>
  <si>
    <t>RP-151719</t>
  </si>
  <si>
    <t>Work item exception for  LTE Advanced 3 band Carrier Aggregation (3DL/1UL) of Band 1, Band 8 and Band 28</t>
  </si>
  <si>
    <t>SoftBank Corp.</t>
  </si>
  <si>
    <t>Kenichi Kihara</t>
  </si>
  <si>
    <t>This paper is to propose the extension of completion of the relevant WI to RAN#71.</t>
  </si>
  <si>
    <t>11.08.02.03</t>
  </si>
  <si>
    <t>Open LTE only REL-13 WI: LTE Advanced 3 band CA (3DL/1UL) of Band 1, Band 8 and Band 28</t>
  </si>
  <si>
    <t>RP-151720</t>
  </si>
  <si>
    <t>Work item exception for  LTE Advanced 3 band Carrier Aggregation (3DL/1UL) of Band 3, Band 8 and Band 28</t>
  </si>
  <si>
    <t>11.08.02.10</t>
  </si>
  <si>
    <t>Open LTE only REL-13 WI: LTE Advanced 3 band CA (3DL/1UL) of Band 3, Band 8 and Band 28</t>
  </si>
  <si>
    <t>RP-151721</t>
  </si>
  <si>
    <t>Work item exception for  LTE Advanced 3 band Carrier Aggregation (3DL/1UL) of Band 8, Band 42 and Band 42</t>
  </si>
  <si>
    <t>This paper is to propose the extension of completion of relevant WI to RAN#71.</t>
  </si>
  <si>
    <t>11.08.02.20</t>
  </si>
  <si>
    <t>Open LTE only REL-13 WI: LTE Advanced 3 Band CA (3DL/1UL) of Band 8, Band 42 and Band 42</t>
  </si>
  <si>
    <t>RP-151722</t>
  </si>
  <si>
    <t>Work Item Exception for Further LTE Physical Layer Enhancements for MTC</t>
  </si>
  <si>
    <t>RP-151723</t>
  </si>
  <si>
    <t>Status Report 2GHz LTE band for Region 1</t>
  </si>
  <si>
    <t>Agreement</t>
  </si>
  <si>
    <t>Status report for LTE_1980_2170_REG1</t>
  </si>
  <si>
    <t>11.09.1</t>
  </si>
  <si>
    <t>Open LTE only REL-13 WI: 2GHz FDD LTE Band for Region 1 (1980-2010MHz and 2170-2200MHz Bands)</t>
  </si>
  <si>
    <t>LTE_1980_2170_REG1</t>
  </si>
  <si>
    <t>RP-151724</t>
  </si>
  <si>
    <t>Considerations on high-frequency channel modeling</t>
  </si>
  <si>
    <t>15.2</t>
  </si>
  <si>
    <t>Study on channel model for frequency spectrum above 6 GHz</t>
  </si>
  <si>
    <t>FS_6GHz_CH_model</t>
  </si>
  <si>
    <t>RP-151725</t>
  </si>
  <si>
    <t>Supporting dual connectivity in LAA</t>
  </si>
  <si>
    <t>RP-151726</t>
  </si>
  <si>
    <t>TR36.862v1.0.0 (2 GHz LTE Band in Region 1)</t>
  </si>
  <si>
    <t>TR36.862 for 2 GHz LTE Band in Region 1</t>
  </si>
  <si>
    <t>36.862</t>
  </si>
  <si>
    <t>RP-151727</t>
  </si>
  <si>
    <t>Background on the New WID:  2 GHz LTE band for Region 3</t>
  </si>
  <si>
    <t>Information</t>
  </si>
  <si>
    <t>This contribution provides some background on the New WID:  2 GHz LTE band for Region 3</t>
  </si>
  <si>
    <t>RP-151728</t>
  </si>
  <si>
    <t>TR36.870 (Study on New AWS-3/4 Band for LTE)</t>
  </si>
  <si>
    <t>TS or TR cover</t>
  </si>
  <si>
    <t>TR36.870 (Study on New AWS-3/4 LTE band for approval</t>
  </si>
  <si>
    <t>Open LTE REL-13 SI: Study on new AWS-3/4 Band for LTE</t>
  </si>
  <si>
    <t>36.870</t>
  </si>
  <si>
    <t>FS_LTE_AWS_3_4</t>
  </si>
  <si>
    <t>RP-151729</t>
  </si>
  <si>
    <t>Status report of SI FS_LTE_AWS_3_4; rapporteur: DISH Network; source: RAN4</t>
  </si>
  <si>
    <t>Status report of SI FS_LTE_AWS_3_4:  100% complete</t>
  </si>
  <si>
    <t>RP-151730</t>
  </si>
  <si>
    <t>Revision of SI FS_LTE_AWS_3_4</t>
  </si>
  <si>
    <t>RP-151731</t>
  </si>
  <si>
    <t>new WI for LTE only; leading WG: RAN4</t>
  </si>
  <si>
    <t>RP-151732</t>
  </si>
  <si>
    <t>Work Item Proposal:  2 GHz LTE Band for Region 1</t>
  </si>
  <si>
    <t>Revision of the WID to amend the list of affected specifications</t>
  </si>
  <si>
    <t>RP-151733</t>
  </si>
  <si>
    <t>Status report of AWS-Extension Band for LTE</t>
  </si>
  <si>
    <t>SR on AWS-Extension Band for LTE</t>
  </si>
  <si>
    <t>11.09.2</t>
  </si>
  <si>
    <t>RP-151734</t>
  </si>
  <si>
    <t>TR 36.869 v0.5.0 for approval: Advanced Wireless Services (AWS) extension band for LTE</t>
  </si>
  <si>
    <t>TR 36.869 is presented for approval</t>
  </si>
  <si>
    <t>36.869</t>
  </si>
  <si>
    <t>0.5.0</t>
  </si>
  <si>
    <t>RP-151735</t>
  </si>
  <si>
    <t>LTE Advanced inter-band CA Rel-14 for 2DL/1UL</t>
  </si>
  <si>
    <t>Ville Vintola</t>
  </si>
  <si>
    <t xml:space="preserve">New basket WID for all Rel-14 2DL 1UL inter-band carrier aggregation combinations  </t>
  </si>
  <si>
    <t>RP-151736</t>
  </si>
  <si>
    <t>WID for the basket of 2DL/1UL CA combinations</t>
  </si>
  <si>
    <t>RP-151737</t>
  </si>
  <si>
    <t>eNB Tx EVM for 4 Layer Transmissions</t>
  </si>
  <si>
    <t>In this paper we discuss the need to enhance the eNB Tx EVM requirements for 4 layer transmissions with higher order modulation(64QAM ad 256QAM). We show with the current EVM requirements the feature has very limited use so new requirements are needed.</t>
  </si>
  <si>
    <t>11.07.11</t>
  </si>
  <si>
    <t>RP-151738</t>
  </si>
  <si>
    <t>11.07.07</t>
  </si>
  <si>
    <t>Open LTE only REL-13 WI: Dual Connectivity enh. for LTE</t>
  </si>
  <si>
    <t>RP-151739</t>
  </si>
  <si>
    <t>Revised WID: Dual Connectivity enhancements for LTE</t>
  </si>
  <si>
    <t>last approved WID: RP-150490; to update the affected spec and objective</t>
  </si>
  <si>
    <t>RP-151740</t>
  </si>
  <si>
    <t>Rel-13 TR 36.857-13 v1.0.0 "LTE Advanced 5 Band Carrier Aggregation (5DL/1UL)"</t>
  </si>
  <si>
    <t>Kei Ando</t>
  </si>
  <si>
    <t>TR 36.857-13 v1.0.0 for LTE Advanced 5 Band Carrier Aggregation (5DL/1UL)</t>
  </si>
  <si>
    <t>11.08.04</t>
  </si>
  <si>
    <t>Open LTE only REL-13 WIs: 5 Band CA (5DL/1UL)</t>
  </si>
  <si>
    <t>36.857-13</t>
  </si>
  <si>
    <t>LTE_CA_B1_B3_B19_B42_B42, LTE_CA_B1_B19_B21_B42_B42, LTE_CA_B1_B3_B7_B7_B28, LTE_CA_B3_B3_B7_B7_B28</t>
  </si>
  <si>
    <t>RP-151741</t>
  </si>
  <si>
    <t>Perf.: 70%, Jun. 16</t>
  </si>
  <si>
    <t>11.07.05</t>
  </si>
  <si>
    <t>Open LTE only REL-13 WI: Perf. part: Perf. req. of MMSE-IRC receiver for LTE BS</t>
  </si>
  <si>
    <t>RP-151742</t>
  </si>
  <si>
    <t>TS 36.461 v1.0.0 for Evolved Universal Terrestrial Radio Access Network (E-UTRAN) and Wireless LAN (WLAN); Xw layer 1, for information</t>
  </si>
  <si>
    <t>China Telecommunications</t>
  </si>
  <si>
    <t>draft TS</t>
  </si>
  <si>
    <t>RAN3 TS 36.461 is submitted for information</t>
  </si>
  <si>
    <t>11.07.10</t>
  </si>
  <si>
    <t>Open LTE only REL-13 WI: LTE-WLAN Radio Level Integration and Interworking Enh.</t>
  </si>
  <si>
    <t>36.461</t>
  </si>
  <si>
    <t>LTE_WLAN_radio-Core</t>
  </si>
  <si>
    <t>RP-151743</t>
  </si>
  <si>
    <t>Status report for WI Core part: Extension of Dual Connectivity in E-UTRAN</t>
  </si>
  <si>
    <t xml:space="preserve">Samsung </t>
  </si>
  <si>
    <t>RAN3 WI status report for Extension of Dual Connectivity in E-UTRAN WI</t>
  </si>
  <si>
    <t>11.07.15</t>
  </si>
  <si>
    <t>Open LTE only REL-13 WI: Core part: Extension of Dual Connectivity in E-UTRAN</t>
  </si>
  <si>
    <t>RP-151744</t>
  </si>
  <si>
    <t xml:space="preserve">Motivation for New Work Item Proposal: UL Capacity Enhancement for LTE </t>
  </si>
  <si>
    <t>RP-151745</t>
  </si>
  <si>
    <t>New Work Item Proposal: UL Capacity Enhancement for LTE</t>
  </si>
  <si>
    <t>RP-151746</t>
  </si>
  <si>
    <t>Motivation for New Study Item Proposal: Multi-User Interference Cancellation for LTE</t>
  </si>
  <si>
    <t>RP-151747</t>
  </si>
  <si>
    <t>New Study Item Proposal: Multi-User Interference Cancellation for LTE</t>
  </si>
  <si>
    <t>RP-151748</t>
  </si>
  <si>
    <t>Further Enhancements of Minimization of Drive Tests for E-UTRAN</t>
  </si>
  <si>
    <t>11.07.18</t>
  </si>
  <si>
    <t>Open LTE only REL-13 WI: Core part: Further Enh. of MDT for E-UTRAN</t>
  </si>
  <si>
    <t>RP-151749</t>
  </si>
  <si>
    <t>RP-151750</t>
  </si>
  <si>
    <t>New SI proposal: Study on Voice Codec Adaptation Enhancement for LTE</t>
  </si>
  <si>
    <t>RP-151751</t>
  </si>
  <si>
    <t>Motivation for Study on Context Aware Service Delivery in RAN</t>
  </si>
  <si>
    <t>14.1.3</t>
  </si>
  <si>
    <t>New WIs/SIs: New core functions: led by RAN3</t>
  </si>
  <si>
    <t>RP-151752</t>
  </si>
  <si>
    <t>New SID proposal:Study on Context Aware Service Delivery in RAN</t>
  </si>
  <si>
    <t>RP-151753</t>
  </si>
  <si>
    <t>New SI proposal: Further LTE D2D enhancement for eMBB and wearables</t>
  </si>
  <si>
    <t>new SI for LTE only; leading WG: RAN1</t>
  </si>
  <si>
    <t>RP-151754</t>
  </si>
  <si>
    <t>Motivation for SI: Further LTE D2D enhancement for eMBB and wearables</t>
  </si>
  <si>
    <t>RP-151755</t>
  </si>
  <si>
    <t>New SI proposal: Further enhancements to Coordinated Multi-Point (CoMP) and seamless mobility schemes</t>
  </si>
  <si>
    <t>RP-151756</t>
  </si>
  <si>
    <t>Motivation for SI: Further enhancements to Coordinated Multi-Point (CoMP) and seamless mobility schemes</t>
  </si>
  <si>
    <t>RP-151757</t>
  </si>
  <si>
    <t>New SI proposal: Uplink non-orthogonal transmission for small data</t>
  </si>
  <si>
    <t>RP-151758</t>
  </si>
  <si>
    <t>Motivation for SI: Uplink non-orthogonal transmission for small data</t>
  </si>
  <si>
    <t>RP-151759</t>
  </si>
  <si>
    <t>RP-151760</t>
  </si>
  <si>
    <t>RP-151761</t>
  </si>
  <si>
    <t>Skeleton TR of the Study on Scenarios and Requirements for Next Generation Access Technologies</t>
  </si>
  <si>
    <t>RP-151762</t>
  </si>
  <si>
    <t xml:space="preserve">Prioritization of higher-layer 5G technology studies </t>
  </si>
  <si>
    <t>IAESI, FAIRSPECTRUM</t>
  </si>
  <si>
    <t>Mariana Goldhamer</t>
  </si>
  <si>
    <t>RP-151763</t>
  </si>
  <si>
    <t>New Work Item proposal: UE Conformance Test Aspects - Increasing the minimum number of carriers for UE monitoring in UTRA and E-UTRA</t>
  </si>
  <si>
    <t>new test WI for UTRA and LTE; leading WG: RAN5</t>
  </si>
  <si>
    <t>RP-151764</t>
  </si>
  <si>
    <t>New Work Item proposal: UE Conformance Test Aspects - Rel-13 LTE CA configurations</t>
  </si>
  <si>
    <t>new test WI for LTE only; leading WG: RAN5</t>
  </si>
  <si>
    <t>RP-151765</t>
  </si>
  <si>
    <t>New Work Item proposal: UE Conformance Test Aspects - LTE DL 4 Rx antenna ports</t>
  </si>
  <si>
    <t>RP-151766</t>
  </si>
  <si>
    <t>New Work Item proposal: UE Conformance Test Aspects - Licensed-Assisted Access using LTE</t>
  </si>
  <si>
    <t>RP-151767</t>
  </si>
  <si>
    <t>New Work Item proposal: UE Conformance Test Aspects - AWS-Extension Band for LTE (Band 66)</t>
  </si>
  <si>
    <t>RP-151768</t>
  </si>
  <si>
    <t>The proposed the completion levels are: Core: 100%, Dec.15; Perf.: 60%, Jun.16.</t>
  </si>
  <si>
    <t>RP-151769</t>
  </si>
  <si>
    <t>Status report for WI UE Conformance Test Aspects -Multimedia Telephony Services for IMS (MTSI) over WLAN; rapporteur: Ericsson</t>
  </si>
  <si>
    <t>Test: 5%, Dec. 16</t>
  </si>
  <si>
    <t>RP-151770</t>
  </si>
  <si>
    <t>Revision of WI UE Conformance Test Aspects -Multimedia Telephony Services for IMS (MTSI) over WLAN</t>
  </si>
  <si>
    <t>last approved WID: RP-151334</t>
  </si>
  <si>
    <t>RP-151771</t>
  </si>
  <si>
    <t>Test: 100%, Dec. 15</t>
  </si>
  <si>
    <t>09.4.04</t>
  </si>
  <si>
    <t>RP-151772</t>
  </si>
  <si>
    <t>Presentation of Report to TSG RAN: TR 36.905, Version 2.0.0 on LTE Derivation of test points for Radio Transmission and Reception conformance test cases for 1-step approval</t>
  </si>
  <si>
    <t>RAN5 TR provided for 1-step approval.</t>
  </si>
  <si>
    <t>RP-151773</t>
  </si>
  <si>
    <t>Test: 95%, Mar. 16 (+3 months)</t>
  </si>
  <si>
    <t>RP-151774</t>
  </si>
  <si>
    <t>Test: 70%, Mar. 16 (+3 months)</t>
  </si>
  <si>
    <t>RP-151775</t>
  </si>
  <si>
    <t>RP-151776</t>
  </si>
  <si>
    <t>Revision of WI UE Conformance Test Aspects - Further Rel-12 configurations for LTE Advanced Carrier Aggregation with 2UL</t>
  </si>
  <si>
    <t>last approved WID: RP-150136</t>
  </si>
  <si>
    <t>RP-151777</t>
  </si>
  <si>
    <t>Status report for WI UE Conformance Test Aspects - Dual connectivity for LTE; rapporteur: Ericsson</t>
  </si>
  <si>
    <t>Test: 15%, Jun. 16 (+3 months)</t>
  </si>
  <si>
    <t>RP-151778</t>
  </si>
  <si>
    <t>Status report for WI UE Conformance Test Aspects – UE Power Consumptions Optimizations (UEPCOP); rapporteur: Ericsson</t>
  </si>
  <si>
    <t>Test: 25%, Mar. 16</t>
  </si>
  <si>
    <t>RP-151779</t>
  </si>
  <si>
    <t>Status report of WI: Dual Carrier HSUPA Enhancements for UTRAN CS; rapporteur: Nokia Networks</t>
  </si>
  <si>
    <t>11.05.9</t>
  </si>
  <si>
    <t>Open UTRA only REL-13 WI: Core part: Dual Carrier HSUPA Enhancements for UTRAN CS</t>
  </si>
  <si>
    <t>DC_HSUPA_CS</t>
  </si>
  <si>
    <t>RP-151780</t>
  </si>
  <si>
    <t>Revision of WI Dual Carrier HSUPA Enhancements for UTRAN CS</t>
  </si>
  <si>
    <t>last approved WID: RP-151607</t>
  </si>
  <si>
    <t>RP-151781</t>
  </si>
  <si>
    <t>DRAFT RAN Terms of Reference</t>
  </si>
  <si>
    <t>TSG GERAN Chairman</t>
  </si>
  <si>
    <t xml:space="preserve">Draft RAN ToR adding TSG GERAN responsibilities to the TSG RAN ToR. Presented only for information and discussion at RAN#70. </t>
  </si>
  <si>
    <t>19.</t>
  </si>
  <si>
    <t>Terms of Reference (ToR)</t>
  </si>
  <si>
    <t>RP-151782</t>
  </si>
  <si>
    <t>Revised WI: LTE Advanced 3 Band Carrier Aggregation (3DL/1UL) of Band 2, Band 4 and Band 7 (to become LTE Advanced 3 Band Carrier Aggregation (3DL/1UL) of Band 2, Band 7 and Band 66)</t>
  </si>
  <si>
    <t>Rogers Communications</t>
  </si>
  <si>
    <t>Paul Nebesny</t>
  </si>
  <si>
    <t>The last approved WID was RP-150432 (RAN#67). Request Completion Date postponement to March 2016.  Also extending Band 4 to Band 66.</t>
  </si>
  <si>
    <t>11.08.02.06</t>
  </si>
  <si>
    <t>Open LTE only REL-13 WI: LTE Advanced 3 Band CA (3DL/1UL) of Band 2, Band 4 and Band 7</t>
  </si>
  <si>
    <t>RP-151783</t>
  </si>
  <si>
    <t>DRAFT RAN5 Terms of Reference</t>
  </si>
  <si>
    <t>TSG GERAN, GERAN3new &amp; RAN5 Chairmen</t>
  </si>
  <si>
    <t>Draft RAN5 ToR taking GERAN3new responsibilities into consideration.</t>
  </si>
  <si>
    <t>RP-151784</t>
  </si>
  <si>
    <t>Draft RAN6 Terms of Reference</t>
  </si>
  <si>
    <t>Draft new RAN6 ToR taking GERAN1 and GERAN2 responsibilities into consideration.</t>
  </si>
  <si>
    <t>RP-151785</t>
  </si>
  <si>
    <t>Revised WI: LTE Advanced 3 Band Carrier Aggregation (3DL/1UL) of Band 2, Band 7 and Band 12</t>
  </si>
  <si>
    <t>The last approved WID was RP-150431 (RAN#67).  Requesting Completion Date postponement to March 2016.</t>
  </si>
  <si>
    <t>11.08.02.07</t>
  </si>
  <si>
    <t>Open LTE only REL-13 WI: LTE Advanced 3 Band CA (3DL/1UL) of Band 2, Band 7 and Band 12</t>
  </si>
  <si>
    <t>RP-151786</t>
  </si>
  <si>
    <t>Revised WI: LTE Advanced 4 Band Carrier Aggregation (4DL/1UL) of Band 2, Band 4, Band 7 and Band 12 (to become LTE Advanced 4 Band Carrier Aggregation (4DL/1UL) of Band 2, Band 7, Band 12 and Band 66)</t>
  </si>
  <si>
    <t>The last approved WID was RP-150628 (RAN#68).  Requesting Completion Date postponement to March 2016.  Also extending Band 4 to Band 66.</t>
  </si>
  <si>
    <t>11.08.03.21</t>
  </si>
  <si>
    <t>Open LTE only REL-13 WI: LTE Advanced 4 Band CA (4DL/1UL) of Band 2, Band 4, Band 7 and Band 12</t>
  </si>
  <si>
    <t>RP-151787</t>
  </si>
  <si>
    <t>TSG GERAN#68 status report</t>
  </si>
  <si>
    <t>Presentation of TSG GERAN status report to prepare for merge of TSG RAN and GERAN.</t>
  </si>
  <si>
    <t>17.</t>
  </si>
  <si>
    <t>RP-151788</t>
  </si>
  <si>
    <t>RP-151789</t>
  </si>
  <si>
    <t>Support of 256QAM for UE categories 6/7/9/10</t>
  </si>
  <si>
    <t>Intel Corporation, AT&amp;T, Bouygues Telecom, China Unicom, CMCC, DISH Network, Rogers, Sprint, Swisscom, Telstra, Verizon Wireless</t>
  </si>
  <si>
    <t>RP-151790</t>
  </si>
  <si>
    <t>Motivation of study on further enhancement for densely deployed small cell in LTE</t>
  </si>
  <si>
    <t>motivation paper on SID further enhancement for densely deployed small cell in LTE</t>
  </si>
  <si>
    <t>RP-151791</t>
  </si>
  <si>
    <t>New study on Further enhancement of densely deployed small cell in LTE</t>
  </si>
  <si>
    <t>updated SID of RP-151199 for LTE</t>
  </si>
  <si>
    <t>15.1</t>
  </si>
  <si>
    <t>Communication with other organizations</t>
  </si>
  <si>
    <t>RP-151792</t>
  </si>
  <si>
    <t>New WI proposal: Performance enhancements for high speed scenario in LTE</t>
  </si>
  <si>
    <t>new WI for LTE only; leading WG: RAN4; follow-up WI of SI FS_LTE_high_speed</t>
  </si>
  <si>
    <t>RP-151793</t>
  </si>
  <si>
    <t>SI: 100%, Dec. 2015</t>
  </si>
  <si>
    <t>Open LTE REL-13 SI: Study on performance enhancements for high speed scenario in LTE</t>
  </si>
  <si>
    <t>RP-151794</t>
  </si>
  <si>
    <t xml:space="preserve">Status report for WI Core Part: RAN Aspects of RAN Sharing Enhancements for LTE; rapporteur: NEC </t>
  </si>
  <si>
    <t>11.07.02</t>
  </si>
  <si>
    <t>RP-151795</t>
  </si>
  <si>
    <t>New WI proposal on Cell-specific Operation in CA</t>
  </si>
  <si>
    <t>SeungJune Yi</t>
  </si>
  <si>
    <t>RP-151796</t>
  </si>
  <si>
    <t>Motivation for new WI on Cell-specific Operation in CA</t>
  </si>
  <si>
    <t>RP-151797</t>
  </si>
  <si>
    <t>10.4.1</t>
  </si>
  <si>
    <t>RP-151798</t>
  </si>
  <si>
    <t>Revised WID: Extension of Dual Connectivity in E-UTRAN</t>
  </si>
  <si>
    <t>Samsung</t>
  </si>
  <si>
    <t>RP-151799</t>
  </si>
  <si>
    <t>Discussion of 256QAM for UE Categories 6-10</t>
  </si>
  <si>
    <t>RP-151800</t>
  </si>
  <si>
    <t>New Work Item on enhanced LAA for LTE</t>
  </si>
  <si>
    <t>RP-151801</t>
  </si>
  <si>
    <t>Status report for WI: Network-Assisted Interference Cancellation and Suppression for UMTS, rapporteur: Huawei</t>
  </si>
  <si>
    <t>Core: 100%, Dec. 15, Perf.: 0%, March 16</t>
  </si>
  <si>
    <t>11.05.8</t>
  </si>
  <si>
    <t>Open UTRA only REL-13 WI: Core part: Network-Assisted Interference Cancellation and Suppression for UMTS</t>
  </si>
  <si>
    <t>UTRA_NAICS</t>
  </si>
  <si>
    <t>RP-151802</t>
  </si>
  <si>
    <t>Core: [100]%, Dec. 15</t>
  </si>
  <si>
    <t>11.05.4</t>
  </si>
  <si>
    <t>Open UTRA only REL-13 WI: DL TPC Enh. for UMTS</t>
  </si>
  <si>
    <t>RP-151803</t>
  </si>
  <si>
    <t>Work item exception forDownlink TPC enhancements for UMTS - core part, rapporteur: Huawei</t>
  </si>
  <si>
    <t>Need for an exception depends on RAN2 email discussion</t>
  </si>
  <si>
    <t>RP-151804</t>
  </si>
  <si>
    <t>Core: 100%, Dec. 15</t>
  </si>
  <si>
    <t>11.07.14</t>
  </si>
  <si>
    <t>RP-151805</t>
  </si>
  <si>
    <t>11.05.5</t>
  </si>
  <si>
    <t>RP-151806</t>
  </si>
  <si>
    <t>11.05.6</t>
  </si>
  <si>
    <t>RSE_UTRA_GUSH</t>
  </si>
  <si>
    <t>RP-151807</t>
  </si>
  <si>
    <t>SI: %, Dec. 15</t>
  </si>
  <si>
    <t>Open LTE REL-13 SI: Study on Network Assistance for Network Synchronization in LTE</t>
  </si>
  <si>
    <t>RP-151808</t>
  </si>
  <si>
    <t>TR 36.898 v1.0.0 on Network Assistance for Network Synchronization in LTE, for information</t>
  </si>
  <si>
    <t>RAN3 TR36.898 v1.0.0 is submitted for information</t>
  </si>
  <si>
    <t>36.898</t>
  </si>
  <si>
    <t>RP-151809</t>
  </si>
  <si>
    <t>Core: 98%, Dec. 15, Perf.: 20%, June 16</t>
  </si>
  <si>
    <t>11.06.2</t>
  </si>
  <si>
    <t>Open UTRA &amp; LTE REL-13 WI: BS RF requirements for Active Antenna System</t>
  </si>
  <si>
    <t>RP-151810</t>
  </si>
  <si>
    <t>Exception request for WI: Base Station (BS) RF requirements for Active Antenna System (AAS), rapporteur: Huawei</t>
  </si>
  <si>
    <t>RP-151811</t>
  </si>
  <si>
    <t>Revision of WI: Station (BS) RF requirements for Active Antenna System (AAS), rapporteur: Huawei</t>
  </si>
  <si>
    <t>Revision for EMC. Last agreed WID was RP-142235</t>
  </si>
  <si>
    <t>RP-151812</t>
  </si>
  <si>
    <t>11.09.3</t>
  </si>
  <si>
    <t>RP-151813</t>
  </si>
  <si>
    <t>TR 36.892 v1.0.0: Introduction of 1447-1467MHz Band for TD-LTE in China</t>
  </si>
  <si>
    <t>RAN4 TR 36.892 V0.2.0 was endorsed in RAN4 (R4-157590), submitted for approval to RAN</t>
  </si>
  <si>
    <t>36.892</t>
  </si>
  <si>
    <t>RP-151814</t>
  </si>
  <si>
    <t>TR 36.878 v2.0.0 on Performance enhancements for high speed scenario, for approval</t>
  </si>
  <si>
    <t>RAN4 TR 36.878 v2.0.0 is submitted for approval</t>
  </si>
  <si>
    <t>2.0.0</t>
  </si>
  <si>
    <t>RP-151815</t>
  </si>
  <si>
    <t>Revision of WI: Additional bandwidth combination set for LTE Advanced intra-band non-contiguous Carrier Aggregation in Band 7</t>
  </si>
  <si>
    <t>Tick the Core and Perf. part box, and add unique identifier. Last agreed WID was RP-151462</t>
  </si>
  <si>
    <t>11.08.09.2</t>
  </si>
  <si>
    <t>Open LTE only REL-13 WI: Add. BCS for LTE Advanced intra-band non-contiguous CA in Band 7</t>
  </si>
  <si>
    <t>LTE_CA_NC_B7_BWset</t>
  </si>
  <si>
    <t>RP-151816</t>
  </si>
  <si>
    <t>TR 36.860-13 V1.0.0 LTE Advanced Dual Uplink Inter-band Carrier Aggregation</t>
  </si>
  <si>
    <t>RAN4 TR 36.860-13 is submitted for approval</t>
  </si>
  <si>
    <t>11.08.05</t>
  </si>
  <si>
    <t>Open LTE only REL-13 WIs: Inter-band CA related WIs (2UL)</t>
  </si>
  <si>
    <t>36.860-13</t>
  </si>
  <si>
    <t>LTE_CA_2UL_R13-A1</t>
  </si>
  <si>
    <t>RP-151817</t>
  </si>
  <si>
    <t>Revised WID: LTE Advanced 3 Band Carrier Aggregation (3DL/1UL) for Band 3, Band 41 and Band 42</t>
  </si>
  <si>
    <t>Delete the channel bandwidth which is not aligned with the fall back mode. Last agreed WID was RP-151365.</t>
  </si>
  <si>
    <t>11.08.02.14</t>
  </si>
  <si>
    <t>Open LTE only REL-13 WI: LTE Advanced 3 Band CA (3DL/1UL) for Band 3, Band 41 and Band 42</t>
  </si>
  <si>
    <t>LTE_CA_B3_B41_B42</t>
  </si>
  <si>
    <t>RP-151818</t>
  </si>
  <si>
    <t>RP-151819</t>
  </si>
  <si>
    <t>Affected spec and completion date are updated. WID endorsed in R5-155796. Last agreed WID was RP-151463.</t>
  </si>
  <si>
    <t>RP-151820</t>
  </si>
  <si>
    <t>RP-151821</t>
  </si>
  <si>
    <t>Revision of WI: UE Conformance Test Aspects – Further Rel-12 configurations for LTE Advanced Carrier Aggregation with 3DL</t>
  </si>
  <si>
    <t>Affected spec and completion date are updated to March 2016. WID endorsed in R5-155797. Last agreed WID was RP-142231.</t>
  </si>
  <si>
    <t>RP-151822</t>
  </si>
  <si>
    <t>RP-151823</t>
  </si>
  <si>
    <t>Requirement for long distance coverage in next generation radio access technologies</t>
  </si>
  <si>
    <t>Decision</t>
  </si>
  <si>
    <t>Proposal to include requirements for long distance coverage in study item on scenarios and requirements for next generation access technologies</t>
  </si>
  <si>
    <t>RP-151824</t>
  </si>
  <si>
    <t>Motivation for WI on enhanced LAA for LTE</t>
  </si>
  <si>
    <t>Related to WID new RP-151800</t>
  </si>
  <si>
    <t>RP-151825</t>
  </si>
  <si>
    <t>Introduction of L2 and L3 Downlink enhancements for UMTS in TS 25.300</t>
  </si>
  <si>
    <t>Huawei, HiSilicon, Nokia Networks</t>
  </si>
  <si>
    <t>RAN2 agreed that CRs for autonomous state transitions will be technically endorsed after RAN2 email discussion.</t>
  </si>
  <si>
    <t>25.300</t>
  </si>
  <si>
    <t>RP-151826</t>
  </si>
  <si>
    <t>Introduction of L2 and L3 Downlink enhancements for UMTS in TS 25.331</t>
  </si>
  <si>
    <t>RP-151827</t>
  </si>
  <si>
    <t>Revision of WI RAN Aspects of RAN Sharing Enhancements for LTE</t>
  </si>
  <si>
    <t>NEC EUROPE LTD</t>
  </si>
  <si>
    <t>Last approved WID: RP-141671. Company CR to RAN#70 is expected to complete this WI. If the CR is approved, the WI can be closed. If the CR is not approved, RAN2 needs to discuss at the next meeting and the WI needs an exception.</t>
  </si>
  <si>
    <t>RP-151828</t>
  </si>
  <si>
    <t>Exception request for WI RAN Aspects of RAN Sharing Enhancements; Core part.</t>
  </si>
  <si>
    <t>A company CR will be provided to RAN#70 plenary. If it is approved, the WI can be closed. If it is not approved, RAN2 needs to discuss the issue and we need this exception.</t>
  </si>
  <si>
    <t>RP-151829</t>
  </si>
  <si>
    <t>Request on the completion of 3GPP Work Items related to the Public Safety according to current Release 13 timeline</t>
  </si>
  <si>
    <t>Ministry of Science, ICT and Future Planning (Republic of Korea)</t>
  </si>
  <si>
    <t>Hyeyoung Esthel Lee</t>
  </si>
  <si>
    <t>LS from Korean Government regarding the completion of 3GPP Work Items related to the Public Safety according to current Release 13 timeline</t>
  </si>
  <si>
    <t>RP-151830</t>
  </si>
  <si>
    <t>Support of 256QAM for UE categories 6,7,9 and 10</t>
  </si>
  <si>
    <t>Youn hyoung Heo</t>
  </si>
  <si>
    <t>10.3</t>
  </si>
  <si>
    <t>Closed LTE only related REL-12 WIs</t>
  </si>
  <si>
    <t>R2-157116</t>
  </si>
  <si>
    <t>TEI12, LTE_SC_enh_L1-Core</t>
  </si>
  <si>
    <t>RP-151831</t>
  </si>
  <si>
    <t>Status report for WI: Indoor Positioning enh. for UTRA and LTE, rapporteur: Huawei, NextNav</t>
  </si>
  <si>
    <t>RP-151832</t>
  </si>
  <si>
    <t>Compatible S1 architecture with eMTC and normal UEs</t>
  </si>
  <si>
    <t>RP-151833</t>
  </si>
  <si>
    <t>LTE Advanced Carrier Aggregation up to (5DL/1UL) of Band 7 and Band 46</t>
  </si>
  <si>
    <t>Jeremy Chu</t>
  </si>
  <si>
    <t>LTE Advanced Carrier Aggregation up to (5DL/1UL) of Band 7 and LAA Band 46</t>
  </si>
  <si>
    <t>RP-151834</t>
  </si>
  <si>
    <t>Status Report for WI: UE Conformance Test Aspects - Further Enhancements to LTE TDD for DL-UL Interference Management and Traffic Adaptation</t>
  </si>
  <si>
    <t>Haiyang Quan</t>
  </si>
  <si>
    <t>Test: 5%, Mar, 2017</t>
  </si>
  <si>
    <t>09.4.15</t>
  </si>
  <si>
    <t>Conf. Test: Open Rel-12 WI: Further Enh. to LTE TDD for DL-UL Interference Management and Traffic Adaptation</t>
  </si>
  <si>
    <t>LTE_TDD_eIMTA-UEConTest</t>
  </si>
  <si>
    <t>RP-151835</t>
  </si>
  <si>
    <t>LTE Advanced Carrier Aggregation of (4DL/1UL) Band 7 and Band 46</t>
  </si>
  <si>
    <t>LTE Advanced Carrier Aggregation of (4DL/1UL) Band 7 and LAA Band 46</t>
  </si>
  <si>
    <t>RP-151836</t>
  </si>
  <si>
    <t>LTE Advanced Carrier Aggregation of (3DL/1UL) Band 7 and Band 46</t>
  </si>
  <si>
    <t>RP-151837</t>
  </si>
  <si>
    <t>RP-151838</t>
  </si>
  <si>
    <t>Rel-14 New Work Item on Enhanced MIMO beamforming</t>
  </si>
  <si>
    <t>New Rel-14 Work item on enhanced MIMO beamforming</t>
  </si>
  <si>
    <t>RP-151839</t>
  </si>
  <si>
    <t>Motivation for the new work item proposal: Rel-14 Enhanced  MIMO beamforming</t>
  </si>
  <si>
    <t>The motivation slides for Rel-14 Enhanced  MIMO beamforming</t>
  </si>
  <si>
    <t>RP-151840</t>
  </si>
  <si>
    <t>RP-151841</t>
  </si>
  <si>
    <t>ASN.1 freeze for Release 13</t>
  </si>
  <si>
    <t>Samsung Electronics Co., Ltd</t>
  </si>
  <si>
    <t>Soenghun Kim</t>
  </si>
  <si>
    <t>08.2.2</t>
  </si>
  <si>
    <t>RAN2: Discussions on decisions from RAN WG2</t>
  </si>
  <si>
    <t>RP-151842</t>
  </si>
  <si>
    <t>11.05.2</t>
  </si>
  <si>
    <t>RP-151843</t>
  </si>
  <si>
    <t>TR 36.833-7-42 v1.0.0 on LTE advanced intra-band contiguous CA in Band 42 for 4DL</t>
  </si>
  <si>
    <t>Technical report for 1-step approva</t>
  </si>
  <si>
    <t>11.08.10.1</t>
  </si>
  <si>
    <t>Open LTE only REL-13 WI: LTE Advanced intra-band contiguous CA in Band 42 for 4DL</t>
  </si>
  <si>
    <t>LTE_CA_C_B42_4DL</t>
  </si>
  <si>
    <t>RP-151844</t>
  </si>
  <si>
    <t>11.05.1</t>
  </si>
  <si>
    <t>RP-151845</t>
  </si>
  <si>
    <t>11.07.13</t>
  </si>
  <si>
    <t>RP-151846</t>
  </si>
  <si>
    <t>Revised WID: LTE Advanced 3 Band Carrier Aggregation (3DL/3UL) of Band 39, Band 41 and Band 41</t>
  </si>
  <si>
    <t>11.08.07.2</t>
  </si>
  <si>
    <t>Open LTE only REL-13 WI: LTE Advanced 3 Band CA (3DL/3UL) of Band 39, Band 41 and Band 41</t>
  </si>
  <si>
    <t>LTE_CA_3DL3UL_B39_B41_B41</t>
  </si>
  <si>
    <t>RP-151847</t>
  </si>
  <si>
    <t>Report of RAN email discussion about &gt;6GHz channel modeling</t>
  </si>
  <si>
    <t>RP-151848</t>
  </si>
  <si>
    <t>Revised WID: UE Conformance Test Aspects – LTE Device to Device Proximity Services</t>
  </si>
  <si>
    <t>RP-151849</t>
  </si>
  <si>
    <t>RP-151850</t>
  </si>
  <si>
    <t>Revised WID:  LTE Advanced 3 Band Carrier Aggregation (3DL/3UL) of Band 39, Band 39 and Band 41</t>
  </si>
  <si>
    <t>11.08.07.1</t>
  </si>
  <si>
    <t>Open LTE only REL-13 WI: LTE Advanced 3 Band CA (3DL/3UL) of Band 39, Band 39 and Band 41</t>
  </si>
  <si>
    <t>LTE_CA_3DL3UL_B39_B39_B41</t>
  </si>
  <si>
    <t>RP-151851</t>
  </si>
  <si>
    <t>Status Report for Study on LTE FDD in the bands 1980-2010 MHz and 2170-2200 MHz</t>
  </si>
  <si>
    <t>This contribution is the status report for FS_LTE_1980_2170_korea. Completion level is 100% and ready to complete this SI.</t>
  </si>
  <si>
    <t>Open LTE REL-13 SI: Study on LTE FDD in the bands 1980-2010 MHz and 2170-2200 MHz</t>
  </si>
  <si>
    <t>RP-151852</t>
  </si>
  <si>
    <t>Revised WID - HSPA Dual-Band UL carrier aggregation; rapporteur: Qualcomm</t>
  </si>
  <si>
    <t>RP-151853</t>
  </si>
  <si>
    <t xml:space="preserve">TR 36.899-13 V1.0.0 on LTE Advanced inter-band Carrier Aggregation (3DL/3UL) </t>
  </si>
  <si>
    <t>Technical report for 1-step approval.</t>
  </si>
  <si>
    <t>RP-151854</t>
  </si>
  <si>
    <t>Status report for SI Study on channel model for frequency spectrum above 6 GHz</t>
  </si>
  <si>
    <t>RP-151855</t>
  </si>
  <si>
    <t>Revised SID: Study on LTE FDD in the bands 1980-2010 MHz and 2170-2200 MHz</t>
  </si>
  <si>
    <t>This contribution is revised SID for FS_LTE_1980_2170_korea.</t>
  </si>
  <si>
    <t>RP-151856</t>
  </si>
  <si>
    <t>New WI Proposal: Enhancements on Full-Dimension (FD) MIMO for LTE</t>
  </si>
  <si>
    <t>RP-151857</t>
  </si>
  <si>
    <t>Motivation for New WI Proposal: Enhancements on Full-Dimension (FD) MIMO for LTE</t>
  </si>
  <si>
    <t>related to RP-151856</t>
  </si>
  <si>
    <t>RP-151858</t>
  </si>
  <si>
    <t>TR 36.861 v2.0.0 Study on LTE FDD in the bands 1980-2010MHz and 2170-2200MHz, for 1-step approval</t>
  </si>
  <si>
    <t>This contribution is TR 36.861 v2.0.0 for 1-step approval.</t>
  </si>
  <si>
    <t>RP-151859</t>
  </si>
  <si>
    <t>Way forward on new Establishment Cause for VoLTE calls</t>
  </si>
  <si>
    <t>RP-151860</t>
  </si>
  <si>
    <t>UE category in fragmented spectrum or with lower baseband processing power</t>
  </si>
  <si>
    <t>RP-151861</t>
  </si>
  <si>
    <t>Measurement results for 28GHz in multiple deployment scenarios</t>
  </si>
  <si>
    <t>This contribution provides measurement results for 28GHz in multiple deployment scenarios.</t>
  </si>
  <si>
    <t>RP-151862</t>
  </si>
  <si>
    <t>New CA WI approach</t>
  </si>
  <si>
    <t>RP-151863</t>
  </si>
  <si>
    <t>Motivation for Study on Scenarios and Requirements for Next Generation Radio Access Technologies</t>
  </si>
  <si>
    <t>This contribution provides motivation for new SI on 5G Scenarios and Requirements.</t>
  </si>
  <si>
    <t>15.3</t>
  </si>
  <si>
    <t>New SI proposals</t>
  </si>
  <si>
    <t>RP-151864</t>
  </si>
  <si>
    <t>Motivation for Cloud RAN Architecture</t>
  </si>
  <si>
    <t xml:space="preserve">This contribution suggests to include study on Cloud RAN Architecture in the proposed SI on new Radio Access Technology and new radio access technical study. </t>
  </si>
  <si>
    <t>RP-151865</t>
  </si>
  <si>
    <t>Presentation of Specification to TSG RAN#70: TS36.462, Version 1.0.0</t>
  </si>
  <si>
    <t>RP-151866</t>
  </si>
  <si>
    <t>Status report for WI: Licensed-Assisted Access to Unlicensed Spectrum, rapporteur: Ericsson</t>
  </si>
  <si>
    <t>RP-151867</t>
  </si>
  <si>
    <t>Way forward on the completion of ASN.1 related to the Public Safety</t>
  </si>
  <si>
    <t>TTA</t>
  </si>
  <si>
    <t>RP-151868</t>
  </si>
  <si>
    <t>CR to 36.331 for introduction of LTE-WLAN RAN Level Integration supporting legacy WLAN</t>
  </si>
  <si>
    <t>Alcatel-Lucent Deutschland AG</t>
  </si>
  <si>
    <t>Satish Kanugovi</t>
  </si>
  <si>
    <t>RP-151869</t>
  </si>
  <si>
    <t>Status report of WI Core Part: Radiated requirements for the verification of multi-antenna reception performance of UEs; rapporteur: Intel Corporation</t>
  </si>
  <si>
    <t>Core: 30%, Dec. 15</t>
  </si>
  <si>
    <t>RP-151870</t>
  </si>
  <si>
    <t>Work item exception for Core Part: Radiated requirements for the verification of multi-antenna reception performance of Ues</t>
  </si>
  <si>
    <t>RP-151871</t>
  </si>
  <si>
    <t>Revised WID: LTE Advanced Carrier Aggregation of Intra-band Contiguous of Band 5</t>
  </si>
  <si>
    <t>Add TR document information</t>
  </si>
  <si>
    <t>11.08.08.1</t>
  </si>
  <si>
    <t>Open LTE only REL-13 WI: LTE Advanced intra-band contiguous CA in Band 5</t>
  </si>
  <si>
    <t>RP-151872</t>
  </si>
  <si>
    <t>LTE Advanced Carrier Aggregation of Intra-band non-contiguous of Band 5</t>
  </si>
  <si>
    <t>RP-151873</t>
  </si>
  <si>
    <t>Status report of SI Study on Measurement gap enhancement; rapporteur: Intel Corporation</t>
  </si>
  <si>
    <t>100%, Dec. 15</t>
  </si>
  <si>
    <t>Open LTE REL-13 SI: Study on Measurement gap enhancement for LTE</t>
  </si>
  <si>
    <t>RP-151874</t>
  </si>
  <si>
    <t>Perf.: 40%, June 16</t>
  </si>
  <si>
    <t>11.07.16</t>
  </si>
  <si>
    <t>RP-151875</t>
  </si>
  <si>
    <t>TR 36.894 v1.0.0 on Measurement gap enhancement for EUTRA; rapporteur: Intel Corporation</t>
  </si>
  <si>
    <t>RP-151876</t>
  </si>
  <si>
    <t>New SI Proposal: Study on HSPA and LTE Joint Operation</t>
  </si>
  <si>
    <t>Gen Cao</t>
  </si>
  <si>
    <t>RP-151877</t>
  </si>
  <si>
    <t>Motivation for Study on HSPA and LTE Joint Operation</t>
  </si>
  <si>
    <t>RP-151878</t>
  </si>
  <si>
    <t>Revised WID: Radiated requirements for the verification of multi-antenna reception performance of UEs; rapporteur: Intel Corporation</t>
  </si>
  <si>
    <t>Revision of WID to update time budget</t>
  </si>
  <si>
    <t>RP-151879</t>
  </si>
  <si>
    <t>Revision of WI: Network-Assisted Interference Cancellation and Suppression for UMTS, rapporteur: Huawei</t>
  </si>
  <si>
    <t>Addition of Unique ID. Last agreed WID was RP-151577</t>
  </si>
  <si>
    <t>RP-151880</t>
  </si>
  <si>
    <t>Revision of WI: Downlink TPC enhancements for UMTS, rapporteur: Huawei</t>
  </si>
  <si>
    <t>Addition of Unique ID. Last agreed WID was RP-151044</t>
  </si>
  <si>
    <t>RP-151881</t>
  </si>
  <si>
    <t>Motivation for new WI on LTE-based V2V</t>
  </si>
  <si>
    <t>RP-151882</t>
  </si>
  <si>
    <t>Motivation for new WI on multiuser superposition transmission for LTE</t>
  </si>
  <si>
    <t>RP-151883</t>
  </si>
  <si>
    <t>Motivation for new SI on Enhanced MIMO beamforming</t>
  </si>
  <si>
    <t>RP-151884</t>
  </si>
  <si>
    <t>New study item proposal: Study on New LTE Frame Structure for TDD</t>
  </si>
  <si>
    <t>new WI for LTE only; leading WG: RAN1;</t>
  </si>
  <si>
    <t>RP-151885</t>
  </si>
  <si>
    <t>Motivation for new SI on New LTE Frame Structure for TDD</t>
  </si>
  <si>
    <t>RP-151886</t>
  </si>
  <si>
    <t>Motivation and scope of Rel-14 work on LAA</t>
  </si>
  <si>
    <t>RP-151887</t>
  </si>
  <si>
    <t>New work item proposal: Massive Beamforming for Scell Coverage</t>
  </si>
  <si>
    <t>RP-151888</t>
  </si>
  <si>
    <t>Motivation for new work item on Massive Beamforming for Scell Coverage</t>
  </si>
  <si>
    <t>Motivation for RP-151887</t>
  </si>
  <si>
    <t>RP-151889</t>
  </si>
  <si>
    <t>New work item proposal: bandwidth flexibility for LTE</t>
  </si>
  <si>
    <t>RP-151890</t>
  </si>
  <si>
    <t>Motivation for new work item on bandwidth flexibility for LTE</t>
  </si>
  <si>
    <t>Motivation for RP-151889</t>
  </si>
  <si>
    <t>RP-151891</t>
  </si>
  <si>
    <t>New WI proposal: Advanced Carrier Aggregation Techniques for LTE</t>
  </si>
  <si>
    <t>RP-151892</t>
  </si>
  <si>
    <t>Motivation for new WI proposal: Advanced Carrier Aggregation Techniques for LTE</t>
  </si>
  <si>
    <t>Motivation for RP-151891</t>
  </si>
  <si>
    <t>RP-151893</t>
  </si>
  <si>
    <t>New SI proposal: Multi-Carrier Enhancements for UMTS</t>
  </si>
  <si>
    <t>Huawei, HiSilicon, China Unicom</t>
  </si>
  <si>
    <t>new SI for UMTS only; leading WG: RAN1</t>
  </si>
  <si>
    <t>RP-151894</t>
  </si>
  <si>
    <t>Motivation for new SI on Multi-Carrier Enhancements for UMTS</t>
  </si>
  <si>
    <t>Motivation for RP-151893</t>
  </si>
  <si>
    <t>RP-151895</t>
  </si>
  <si>
    <t>New work item proposal:  DTX/DRX Enhancements in CELL_FACH</t>
  </si>
  <si>
    <t>new WI for UMTS only; leading WG: RAN2;</t>
  </si>
  <si>
    <t>RP-151896</t>
  </si>
  <si>
    <t>Motivation for new WI on DTX/DRX Enhancements in CELL_FACH</t>
  </si>
  <si>
    <t>Motivation for RP-151895</t>
  </si>
  <si>
    <t>RP-151897</t>
  </si>
  <si>
    <t>New study item proposal: Study on VoLTE evolution for EVS full HD voice</t>
  </si>
  <si>
    <t>Huawei, HiSilicon, China Mobile, China Telecom</t>
  </si>
  <si>
    <t>new SI for LTE only; leading WG: RAN2;</t>
  </si>
  <si>
    <t>RP-151898</t>
  </si>
  <si>
    <t>Motivation for new SI on VoLTE evolution for EVS full HD voice</t>
  </si>
  <si>
    <t>Motivation for RP-151897</t>
  </si>
  <si>
    <t>RP-151899</t>
  </si>
  <si>
    <t>New work item proposal: SC-PTM enhancements for LTE</t>
  </si>
  <si>
    <t>new WI for LTE only; leading WG: RAN2;</t>
  </si>
  <si>
    <t>RP-151900</t>
  </si>
  <si>
    <t>Motivation for new WI on SC-PTM enhancements for LTE</t>
  </si>
  <si>
    <t>Motivation for RP-151899</t>
  </si>
  <si>
    <t>RP-151901</t>
  </si>
  <si>
    <t>New WI proposal: Signalling reduction for always-connected UEs in LTE</t>
  </si>
  <si>
    <t>RP-151902</t>
  </si>
  <si>
    <t>Motivation for new WI on signalling reduction for always-connected UEs in LTE</t>
  </si>
  <si>
    <t>Motivation for RP-151901</t>
  </si>
  <si>
    <t>RP-151903</t>
  </si>
  <si>
    <t>Motivation for new WI on Performance enhancements for high speed scenario</t>
  </si>
  <si>
    <t>Huawei, HiSilicon, NTT DOCOMO, INC</t>
  </si>
  <si>
    <t>Motivation for RP-151792</t>
  </si>
  <si>
    <t>RP-151904</t>
  </si>
  <si>
    <t>Further Enhancement of Base Station (BS) RF requirements for Active Antenna System (AAS)</t>
  </si>
  <si>
    <t>RP-151905</t>
  </si>
  <si>
    <t>Motivation for new WI on Further Enhancement of Base Station (BS) RF requirements for Active Antenna System (AAS)</t>
  </si>
  <si>
    <t>Motivation for RP-151904</t>
  </si>
  <si>
    <t>RP-151906</t>
  </si>
  <si>
    <t>New WID: LTE Advanced inter-band CA Rel-14 for 3DL/1UL</t>
  </si>
  <si>
    <t>new WI for LTE only; leading WG: RAN4; Basket CA WID 3DL/1UL endorsed in RAN4 as R4-157345</t>
  </si>
  <si>
    <t>RP-151907</t>
  </si>
  <si>
    <t>New WID: LTE Advanced inter-band CA Rel-14 for 2DL/2UL</t>
  </si>
  <si>
    <t>new WI for LTE only; leading WG: RAN4; Basket CA WID 2DL/2UL endorsed in RAN4 as R4-157642</t>
  </si>
  <si>
    <t>RP-151908</t>
  </si>
  <si>
    <t>Way forward on possible new configuratin for TD-LTE</t>
  </si>
  <si>
    <t>Way forward on new possible configuration for TD-LTE is provided based on the discussion in PCG#35.</t>
  </si>
  <si>
    <t>RP-151909</t>
  </si>
  <si>
    <t>SI Status report for Study on Latency reduction techniques for LTE</t>
  </si>
  <si>
    <t>Ericsson (Rapporteur)</t>
  </si>
  <si>
    <t>Open LTE REL-14 SI: Study on Latency reduction techniques for LTE</t>
  </si>
  <si>
    <t>RP-151910</t>
  </si>
  <si>
    <t>New WID: Basket WI for LTE Advanced Inter-band CA Rel-14 for 4DL/1UL</t>
  </si>
  <si>
    <t>Per Lindell</t>
  </si>
  <si>
    <t>LTE_CA</t>
  </si>
  <si>
    <t>RP-151911</t>
  </si>
  <si>
    <t>New WID: Basket WI for LTE Advanced Intra-band CA including contiguous and non-contiguous spectrum</t>
  </si>
  <si>
    <t>RP-151912</t>
  </si>
  <si>
    <t>TR 36.852-13 v0.9.0, Rel-13 2DL Inter-band CA. Presented for information</t>
  </si>
  <si>
    <t>Contribution for information. 0.9.0 version of the 2DL CA inter-band TR 36.852-13 presented for information.</t>
  </si>
  <si>
    <t>11.04.1</t>
  </si>
  <si>
    <t>Closed LTE only REL-13 WI: Inter-band CA related WIs (2DL/1UL)</t>
  </si>
  <si>
    <t>0.9.0</t>
  </si>
  <si>
    <t>RP-151913</t>
  </si>
  <si>
    <t>Status report of WILTE UE TRP &amp; TRS and UTRA Hand Phantom related UE TRP and TRS Requirements; rapporteur: Nokia Networks</t>
  </si>
  <si>
    <t>RAN 4</t>
  </si>
  <si>
    <t>11.06.1</t>
  </si>
  <si>
    <t>RP-151914</t>
  </si>
  <si>
    <t>eMBMS enhancements for LTE</t>
  </si>
  <si>
    <t>Ericsson, Qualcomm, Nokia, EBU</t>
  </si>
  <si>
    <t xml:space="preserve">RAN Work Item will enhance MBMS in order to satisfy the requirements identified in SA1 with the goal of enabling TV service support by 3GPP networks. </t>
  </si>
  <si>
    <t>RP-151915</t>
  </si>
  <si>
    <t>Work item exception for  LTE UE TRP &amp; TRS and UTRA Hand Phantom related UE TRP and TRS Requirements</t>
  </si>
  <si>
    <t>Request to extend LTE UE TRP &amp; TRS and UTRA Hand Phantom related UE TRP and TRS Requirements WI with one RAN cycle.</t>
  </si>
  <si>
    <t>RP-151916</t>
  </si>
  <si>
    <t>Motivation for eMBMS enhancements for LTE</t>
  </si>
  <si>
    <t xml:space="preserve">This paper motivates the RAN Work Item in RP-15914 about MBMS enhancements in order to satisfy the requirements identified in SA1 with the goal of enabling TV service support by 3GPP networks. </t>
  </si>
  <si>
    <t>RP-151917</t>
  </si>
  <si>
    <t>Revised WID: LTE UE TRP and TRS and UTRA Hand Phantom related UE TRP and TRS Requirements</t>
  </si>
  <si>
    <t>Revision of RP-141966 WID to extend completion with one RAN cycle.</t>
  </si>
  <si>
    <t>RP-151918</t>
  </si>
  <si>
    <t>Status report for WI UE Conformance Test Aspects - Network-Assisted Interference Cancellation and Suppression for LTE; rapporteur: MediaTek</t>
  </si>
  <si>
    <t>Eniko Sokondar</t>
  </si>
  <si>
    <t>RP-151919</t>
  </si>
  <si>
    <t xml:space="preserve">Revised WI: LTE Advanced 3DL/2UL inter-band Carrier Aggregation </t>
  </si>
  <si>
    <t>Revision of RP-151230. Information about agreed CR added.</t>
  </si>
  <si>
    <t>11.08.06.1</t>
  </si>
  <si>
    <t>Open LTE only REL-13 WI: LTE Advanced 3DL/2UL inter-band CA</t>
  </si>
  <si>
    <t>RP-151920</t>
  </si>
  <si>
    <t>New WI: LTE Advanced Inter-band CA Rel-14 for 3DL/3UL</t>
  </si>
  <si>
    <t xml:space="preserve">New REL-14 CA basket WI for 3DL / 3 UL. </t>
  </si>
  <si>
    <t>RP-151921</t>
  </si>
  <si>
    <t>Open LTE REL-13 SI: Study on Downlink Multiuser Superposition Transmission for LTE</t>
  </si>
  <si>
    <t>RP-151922</t>
  </si>
  <si>
    <t>New SID Proposal: Study on Next Generation New Radio Access Technology</t>
  </si>
  <si>
    <t>RP-151923</t>
  </si>
  <si>
    <t xml:space="preserve">For Approval: 3GPP TR 36.854-13 V1.0.0 </t>
  </si>
  <si>
    <t>3GPP TR 36.854-13 V1.0.0 submitted for Approval (1-step Approval)</t>
  </si>
  <si>
    <t>11.08.03</t>
  </si>
  <si>
    <t>Open LTE only REL-13 WIs: 4 Band CA (4DL/1UL)</t>
  </si>
  <si>
    <t>36.854-13</t>
  </si>
  <si>
    <t>LTE_CA_B2_B2_B5_B30-Core</t>
  </si>
  <si>
    <t>RP-151924</t>
  </si>
  <si>
    <t>TR 36.859v1.0.1</t>
  </si>
  <si>
    <t>36.859</t>
  </si>
  <si>
    <t>RP-151925</t>
  </si>
  <si>
    <t>Motivation on New WI Proposal for MUST</t>
  </si>
  <si>
    <t>RP-151926</t>
  </si>
  <si>
    <t>New Work Item Proposal: Downlink Multiuser Superposition Transmission</t>
  </si>
  <si>
    <t>RP-151927</t>
  </si>
  <si>
    <t>Motivation for Further Enhancement on LTE-WLAN Aggregation</t>
  </si>
  <si>
    <t>RP-151928</t>
  </si>
  <si>
    <t>New WID:LTE Advanced inter-band CA Rel-14 for xDL/2UL with x=3,4,5</t>
  </si>
  <si>
    <t>Suhwan Lim</t>
  </si>
  <si>
    <t>This is proposal for new WID. In this WID, LGE propose xDL/2UL CA WI in REl-14. X is the number of aggregated CCs in downlink which is over the 2CCs, e.g. x is 3, 4, 5 in REl-14.</t>
  </si>
  <si>
    <t>RP-151929</t>
  </si>
  <si>
    <t>Handling of Unknown Establishment Cause</t>
  </si>
  <si>
    <t>Wuri Hapsari</t>
  </si>
  <si>
    <t>RP-151930</t>
  </si>
  <si>
    <t>TR 36.879-13 v1.0.0 for 3DL/2UL CA</t>
  </si>
  <si>
    <t xml:space="preserve">This is final TR 36.879-13 v1.0.0 for 3DL/2UL CA in REl-13.  </t>
  </si>
  <si>
    <t>11.08.06</t>
  </si>
  <si>
    <t>Open LTE only REL-13 WIs: related to pairing of 3DL and 2UL inter-band CA</t>
  </si>
  <si>
    <t>36.879-13</t>
  </si>
  <si>
    <t>LTE_CA_3DL_2UL-Core, LTE_CA_3DL_2UL_inter_intra-Core</t>
  </si>
  <si>
    <t>RP-151931</t>
  </si>
  <si>
    <t>Status report for WI: NarrowBand IOT (NB-IOT)</t>
  </si>
  <si>
    <t>RP-151932</t>
  </si>
  <si>
    <t>Revision of WI: Narrowband IOT (NB-IOT)</t>
  </si>
  <si>
    <t>Addition of performance part, etc. Last agreed WID was RP-151621</t>
  </si>
  <si>
    <t>RP-151933</t>
  </si>
  <si>
    <t>WF on NB-IoT work</t>
  </si>
  <si>
    <t>RP-151934</t>
  </si>
  <si>
    <t>Wearable Devices based on LTE technologies</t>
  </si>
  <si>
    <t>RP-151935</t>
  </si>
  <si>
    <t>Revised WI: LTE Advanced 3DL/2UL mixed intra- and inter-band Carrier Aggregation</t>
  </si>
  <si>
    <t>Revision of RP-151576. Information about agreed CR added.</t>
  </si>
  <si>
    <t>11.08.06.2</t>
  </si>
  <si>
    <t>Open LTE only REL-13 WI: LTE Advanced 3DL/2UL mixed intra- and inter-band CA</t>
  </si>
  <si>
    <t>RP-151936</t>
  </si>
  <si>
    <t>CR on unknown Establishment Cause handling</t>
  </si>
  <si>
    <t>RP-151937</t>
  </si>
  <si>
    <t>Way forward on handling unwanted emissions beyond 8 antennas</t>
  </si>
  <si>
    <t>How to handle out of band emission requirements beyond 8 antennas is provided.</t>
  </si>
  <si>
    <t>LTE_EBF_FDMIMO-Core</t>
  </si>
  <si>
    <t>RP-151938</t>
  </si>
  <si>
    <t>11.07.03</t>
  </si>
  <si>
    <t>Open LTE only REL-13 WI: LTE CA Enh. Beyond 5 Carriers</t>
  </si>
  <si>
    <t>RP-151939</t>
  </si>
  <si>
    <t>Motivation for SI  on "flexible duplex operation for E-UTRAN", flexible duplex– towards 5G efficient duplex mechanisms</t>
  </si>
  <si>
    <t>RP-151940</t>
  </si>
  <si>
    <t>New SID: study on flexible duplex operation for E-UTRAN</t>
  </si>
  <si>
    <t>new SI for LTE only; leading WG: RAN1; postponed at RAN #69 in RP-151310</t>
  </si>
  <si>
    <t>RP-151941</t>
  </si>
  <si>
    <t>35%, June, 16</t>
  </si>
  <si>
    <t>RP-151942</t>
  </si>
  <si>
    <t>Motivation for WI on " Support for V2V services based on LTE sidelink"</t>
  </si>
  <si>
    <t>LG Electronics, Huawei, HiSilicon, CATT</t>
  </si>
  <si>
    <t>RP-151943</t>
  </si>
  <si>
    <t>New WI proposal: Support for V2V services based on LTE sidelink</t>
  </si>
  <si>
    <t>new WI for LTE only; leading WG: RAN1</t>
  </si>
  <si>
    <t>RP-151944</t>
  </si>
  <si>
    <t>Status Report for WI: Application specific Congestion control for Data Communication</t>
  </si>
  <si>
    <t>11.06.4</t>
  </si>
  <si>
    <t>ACDC-RAN</t>
  </si>
  <si>
    <t>RP-151945</t>
  </si>
  <si>
    <t>Revised Work Item Description: UE Conformance Test Aspects - Network-Assisted Interference Cancellation and Suppression for LTE</t>
  </si>
  <si>
    <t>RP-151946</t>
  </si>
  <si>
    <t>Motivation for WI on D2D based MTC</t>
  </si>
  <si>
    <t>Motivation paper for new WI proposal on D2D based MTC</t>
  </si>
  <si>
    <t>RP-151947</t>
  </si>
  <si>
    <t>Motivation for new SI on enhanced connectivity for companion device</t>
  </si>
  <si>
    <t>RP-151948</t>
  </si>
  <si>
    <t>New WI proposal on D2D based MTC</t>
  </si>
  <si>
    <t>RP-151949</t>
  </si>
  <si>
    <t>New SI proposal: Enhanced connectivity for companion device</t>
  </si>
  <si>
    <t>RP-151950</t>
  </si>
  <si>
    <t>Status report for WI on RAN enhancements for extended DRX in LTE</t>
  </si>
  <si>
    <t>11.07.09</t>
  </si>
  <si>
    <t>Open LTE only REL-13 WI: Core part: RAN enh. for extended DRX in LTE</t>
  </si>
  <si>
    <t>LTE_extDRX</t>
  </si>
  <si>
    <t>RP-151951</t>
  </si>
  <si>
    <t>Work item exception for RAN enhancements for extended DRX in LTE</t>
  </si>
  <si>
    <t>RP-151952</t>
  </si>
  <si>
    <t>Status report for WI on Enhanced LTE Device to Device Proximity Services</t>
  </si>
  <si>
    <t>11.07.04</t>
  </si>
  <si>
    <t>RP-151953</t>
  </si>
  <si>
    <t>New WID: LTE FDD in the Bands 1980-2010 MHz and 2170-2200MHz for Region 3</t>
  </si>
  <si>
    <t>This is WI proposal in order to define LTE FDD band on 1980-2010MHz and 2170-2010 MHz for region 3.</t>
  </si>
  <si>
    <t>RP-151954</t>
  </si>
  <si>
    <t>Work item exception for Enhanced LTE Device to Device Proximity Services – core part</t>
  </si>
  <si>
    <t>LTE_eD2D_Prox-Core</t>
  </si>
  <si>
    <t>RP-151955</t>
  </si>
  <si>
    <t>Introduction of data volume measurements in shared E-UTRAN</t>
  </si>
  <si>
    <t>TeliaSonera, NEC, Alcatel-Lucent</t>
  </si>
  <si>
    <t>Henrik Aspegren</t>
  </si>
  <si>
    <t>36.314</t>
  </si>
  <si>
    <t>RP-151956</t>
  </si>
  <si>
    <t>5G Channel Model for 6 GHz–100 GHz</t>
  </si>
  <si>
    <t>RP-151957</t>
  </si>
  <si>
    <t>36.300 CR for capturing B5C and PUCCH on SCell</t>
  </si>
  <si>
    <t>Nokia Networks, NTT DOCOMO, INC.</t>
  </si>
  <si>
    <t>Jarkko Koskela</t>
  </si>
  <si>
    <t>draftCR</t>
  </si>
  <si>
    <t>R2-154982</t>
  </si>
  <si>
    <t>RP-151958</t>
  </si>
  <si>
    <t>TS 36.463 Evolved Universal Terrestrial Radio Access Network (E-UTRAN) and Wireless LAN (WLAN); Xw application protocol (XwAP)</t>
  </si>
  <si>
    <t>QUALCOMM UK Ltd</t>
  </si>
  <si>
    <t>Luis Lopes</t>
  </si>
  <si>
    <t>36.463</t>
  </si>
  <si>
    <t>RP-151959</t>
  </si>
  <si>
    <t>Applicability of the non AAS specification for FD-MIMO and advanced arrays</t>
  </si>
  <si>
    <t>Thomas Chapman</t>
  </si>
  <si>
    <t>FS_LTE_3D_channel</t>
  </si>
  <si>
    <t>RP-151960</t>
  </si>
  <si>
    <t>Future work on FD-MIMO and AAS</t>
  </si>
  <si>
    <t>RP-151961</t>
  </si>
  <si>
    <t>Possible areas for SON development in Rel.14</t>
  </si>
  <si>
    <t>Krzysztof Kordybach</t>
  </si>
  <si>
    <t>RP-151962</t>
  </si>
  <si>
    <t>Status report of WI LTE-WLAN Radio Level Integration and Interworking Enhancement; rapporteur: Intel Corporation</t>
  </si>
  <si>
    <t>RP-151963</t>
  </si>
  <si>
    <t>Exception sheet for LTE-WLAN Radio Level Integration and Interworking Enhancement</t>
  </si>
  <si>
    <t>RP-151964</t>
  </si>
  <si>
    <t>Revised WID: LTE-WLAN Radio Level Integration and Interworking Enhancement</t>
  </si>
  <si>
    <t>RP-151965</t>
  </si>
  <si>
    <t>On LTE-WLAN Radio Level Integration and Interworking Enhancement progress</t>
  </si>
  <si>
    <t>RP-151966</t>
  </si>
  <si>
    <t>Way forward with new establishment cause for MMTEL voice</t>
  </si>
  <si>
    <t>Tero Henttonen</t>
  </si>
  <si>
    <t>Discussion on way forward for technically endorsed CRs from RAN2.</t>
  </si>
  <si>
    <t>10.5</t>
  </si>
  <si>
    <t>REL-12 TEI12</t>
  </si>
  <si>
    <t>RP-151967</t>
  </si>
  <si>
    <t>RP-151968</t>
  </si>
  <si>
    <t>New WI: Improved Mobility for Synchronous LTE Networks (MobSync)</t>
  </si>
  <si>
    <t>New WID proposal for RAN2 based on conclusion of latency reduction study item.</t>
  </si>
  <si>
    <t>RP-151969</t>
  </si>
  <si>
    <t>Motivation for WI Improved Mobility for Synchronous LTE Networks (MobSync)</t>
  </si>
  <si>
    <t>RP-151970</t>
  </si>
  <si>
    <t>Operator requirements for NB-IoT standardisation</t>
  </si>
  <si>
    <t>Deutsche Telekom AG</t>
  </si>
  <si>
    <t>Axel Klatt</t>
  </si>
  <si>
    <t>NB_IOT</t>
  </si>
  <si>
    <t>RP-151971</t>
  </si>
  <si>
    <t>Discussion on D2D enhancements for LTE in Rel-14</t>
  </si>
  <si>
    <t>RP-151972</t>
  </si>
  <si>
    <t>Revision of the RAN4 approved R4-158446 (big CR 3DL 36.101)</t>
  </si>
  <si>
    <t>This revision of the RAN4 approved R4-158446 corrects typo, bandwidth for 1A-3A-40A and 1A-8A-40A and corrects that the fallback 8A-28A was included</t>
  </si>
  <si>
    <t>11.04.2</t>
  </si>
  <si>
    <t>Closed LTE only REL-13 WI: 3 Band Carrier Aggregation (3DL/1UL)</t>
  </si>
  <si>
    <t>LTE_CA_B1_B8_B40-Core, LTE_CA_B3_B8_B40-Core, LTE_CA_B28_B40_B40-Core, LTE_CA_B1_B3_B7-Core, LTE_CA_B4_B4_B7_BWset-Core, LTE_CA_B4_B7_B12_BWset-Core, LTE_CA_B7_B20_B38-Core, LTE_CA_B7_B42_B42-Core, LTE_CA_B3_B7_B38-Core, LTE_CA_B28_B41_B41-Core, LTE_CA_B28_B42_B42-Core, LTE_CA_B1_B11_B18-Core, LTE_CA_B5_B40_B40-Core, LTE_CA_B3_B41_B42-Core, LTE_CA_B3_B41_B41-Core</t>
  </si>
  <si>
    <t>RP-151973</t>
  </si>
  <si>
    <t>New WI: Further Enhanced Machine-Type Communications for LTE</t>
  </si>
  <si>
    <t>New WI for LTE only; leading WG: RAN1</t>
  </si>
  <si>
    <t>RP-151974</t>
  </si>
  <si>
    <t>Motivation for Further Enhanced Machine-Type Communications for LTE</t>
  </si>
  <si>
    <t>RP-151975</t>
  </si>
  <si>
    <t>On LTE LAA evolution in Rel. 14</t>
  </si>
  <si>
    <t>RP-151976</t>
  </si>
  <si>
    <t>LTE UE category for Rel-13 eMTC</t>
  </si>
  <si>
    <t>RP-151977</t>
  </si>
  <si>
    <t>Status Report of WI Licensed-Assisted Access using LTE; rapporteur: Ericsson, Huawei</t>
  </si>
  <si>
    <t>Core: 100%, Dec.15; Perf.: 0%, Jun.16.</t>
  </si>
  <si>
    <t>RP-151978</t>
  </si>
  <si>
    <t>RP-151979</t>
  </si>
  <si>
    <t>Motivation for New Work Item on enhanced LAA for LTE</t>
  </si>
  <si>
    <t>RP-151980</t>
  </si>
  <si>
    <t>New Work Item on Uplink 256QAM for LTE</t>
  </si>
  <si>
    <t>RP-151981</t>
  </si>
  <si>
    <t>Motivation for New Work Item on Uplink 256QAM for LTE</t>
  </si>
  <si>
    <t>RP-151982</t>
  </si>
  <si>
    <t>New Work Item on Lean Carrier for LTE</t>
  </si>
  <si>
    <t>RP-151983</t>
  </si>
  <si>
    <t>Motivation for New Work Item on Lean Carrier for LTE</t>
  </si>
  <si>
    <t>RP-151984</t>
  </si>
  <si>
    <t xml:space="preserve">Revised WID: LTE Carrier Aggregation Enhancement Beyond 5 Carriers </t>
  </si>
  <si>
    <t>Nokia Networks, NTT DoCoMo Inc.</t>
  </si>
  <si>
    <t>RP-151985</t>
  </si>
  <si>
    <t>Evolved Universal Terrestrial Radio Access Network (E-UTRAN) and Wireless LAN (WLAN); Xw data transport</t>
  </si>
  <si>
    <t>36.464</t>
  </si>
  <si>
    <t>RP-151986</t>
  </si>
  <si>
    <t>Evolved Universal Terrestrial Radio Access Network (E-UTRAN) and Wireless LAN (WLAN); Xw interface user plane protocol</t>
  </si>
  <si>
    <t>36.465</t>
  </si>
  <si>
    <t>RP-151987</t>
  </si>
  <si>
    <t>Exception for LTE Advanced 5 Band Carrier Aggregation (5DL/1UL) of Band 1, Band 3, Band 7, Band 7 and Band 28</t>
  </si>
  <si>
    <t>11.08.04.1</t>
  </si>
  <si>
    <t>Open LTE only REL-13 WI: LTE Advanced 5 Band CA (5DL/1UL) of Band 1, Band 3, Band 7, Band 7 and Band 28</t>
  </si>
  <si>
    <t>RP-151988</t>
  </si>
  <si>
    <t>Introduction of Autonomous State Transition</t>
  </si>
  <si>
    <t>BlackBerry UK Limited</t>
  </si>
  <si>
    <t>Gordon Young</t>
  </si>
  <si>
    <t>Discussion related to company CR for Autonomous State Transition as alternative to 25.331 CR5812 rev1, WI Code UTRA_EDL_L23-Core</t>
  </si>
  <si>
    <t>RP-151989</t>
  </si>
  <si>
    <t>Exception for LTE Advanced 5 Band Carrier Aggregation (5DL/1UL) of Band 3, Band 3, Band 7, Band 7 and Band 28</t>
  </si>
  <si>
    <t>11.08.04.4</t>
  </si>
  <si>
    <t>Open LTE only REL-13 WI: LTE Advanced 5 Band CA (5DL/1UL) of Band 3, Band 3, Band 7, Band 7 and Band 28</t>
  </si>
  <si>
    <t>RP-151990</t>
  </si>
  <si>
    <t>Exception Sheet for WI LTE-WLAN RAN Level Integration supporting legacy WLAN</t>
  </si>
  <si>
    <t>RP-151991</t>
  </si>
  <si>
    <t>Applicability of SA2’s architecture optimisations to non-NB-IOT devices in release 13</t>
  </si>
  <si>
    <t>RP-151992</t>
  </si>
  <si>
    <t>Introduction of Autonomous State Transmission</t>
  </si>
  <si>
    <t xml:space="preserve">related to R2-156697 alternative 25.331 CR5821 for autonomous state transition not treated in R2#92 </t>
  </si>
  <si>
    <t>RP-151993</t>
  </si>
  <si>
    <t>Status Report of WI LTE-WLAN RAN Level Integration supporting legacy WLAN; rapporteur: Alcatel-Lucent</t>
  </si>
  <si>
    <t>RP-151994</t>
  </si>
  <si>
    <t>Study on 5G RAN Architecture</t>
  </si>
  <si>
    <t>Giovanni Romano</t>
  </si>
  <si>
    <t>RP-151995</t>
  </si>
  <si>
    <t>11.05.3</t>
  </si>
  <si>
    <t>RP-151996</t>
  </si>
  <si>
    <t>11.06.5</t>
  </si>
  <si>
    <t>RP-151997</t>
  </si>
  <si>
    <t>11.05.7</t>
  </si>
  <si>
    <t>Open UTRA only REL-13 WI: Core part: Power saving enh. for UMTS</t>
  </si>
  <si>
    <t>RP-151998</t>
  </si>
  <si>
    <t>last approved WID: RP-151292</t>
  </si>
  <si>
    <t>RP-151999</t>
  </si>
  <si>
    <t>Generic filtered UPH measurements for UMTS</t>
  </si>
  <si>
    <t>new WI for UTRAN only; leading WG: RAN2</t>
  </si>
  <si>
    <t>RP-152000</t>
  </si>
  <si>
    <t>Motivation for WI Generic filtered UPH measurements for UMTS</t>
  </si>
  <si>
    <t>RP-152001</t>
  </si>
  <si>
    <t>RRC support for Simultaneous RAB setup and release for UMTS</t>
  </si>
  <si>
    <t>RP-152002</t>
  </si>
  <si>
    <t>Motivation for WI RRC support for Simultaneous RAB setup and release for UMTS</t>
  </si>
  <si>
    <t>RP-152003</t>
  </si>
  <si>
    <t>Motivation on New WI Proposal for Enhanced Downlink Multiuser MIMO Transmission for LTE</t>
  </si>
  <si>
    <t>Mihai Enescu</t>
  </si>
  <si>
    <t>RP-152004</t>
  </si>
  <si>
    <t>LTE FDD 2.6 GHz SDL band (2570-2620 MHz)</t>
  </si>
  <si>
    <t>ORANGE</t>
  </si>
  <si>
    <t>Fatima Karim-peters</t>
  </si>
  <si>
    <t>RP-152005</t>
  </si>
  <si>
    <t>New work item proposal: Enhanced Downlink Multiuser MIMO Transmission for LTE</t>
  </si>
  <si>
    <t>RP-152006</t>
  </si>
  <si>
    <t>RP-152007</t>
  </si>
  <si>
    <t>D2D Communication for commercial use cases</t>
  </si>
  <si>
    <t>Sergio Parolari</t>
  </si>
  <si>
    <t>new WI for LTE only; leading WG: RAN2</t>
  </si>
  <si>
    <t>RP-152008</t>
  </si>
  <si>
    <t>Revised work item proposal: Indoor Positioning enhancements for UTRA and LTE</t>
  </si>
  <si>
    <t>RP-152009</t>
  </si>
  <si>
    <t>Motivation paper for a new WI on D2D Communication for commercial use cases</t>
  </si>
  <si>
    <t>RP-152010</t>
  </si>
  <si>
    <t>Licensed-Assisted Access to Unlicensed Spectrum</t>
  </si>
  <si>
    <t>Muhammad Kazmi</t>
  </si>
  <si>
    <t>Work item exception for LAA core WI</t>
  </si>
  <si>
    <t>RP-152011</t>
  </si>
  <si>
    <t xml:space="preserve">Considerations regarding LAA specification in 3GPP RAN </t>
  </si>
  <si>
    <t>Consideration regarding some of the latest agreements made by RAN1 and RAN4 regarding LAA</t>
  </si>
  <si>
    <t>RP-152012</t>
  </si>
  <si>
    <t>Motivation for new WI proposal: Further Indoor Positioning enhancements for UTRA and LTE</t>
  </si>
  <si>
    <t>RP-152013</t>
  </si>
  <si>
    <t>New work item proposal: Further Indoor Positioning enhancements for UTRA and LTE</t>
  </si>
  <si>
    <t>RP-152014</t>
  </si>
  <si>
    <t>New WI proposal: L2 Latency reduction techniques for LTE</t>
  </si>
  <si>
    <t>new WI for LTE only; leading WG RAN2; related to SI FS_LTE_LATRED</t>
  </si>
  <si>
    <t>RP-152015</t>
  </si>
  <si>
    <t>Motivation slides for new WI proposal: L2 Latency reduction techniques for LTE</t>
  </si>
  <si>
    <t>RP-152016</t>
  </si>
  <si>
    <t xml:space="preserve">RAT-Independent positioning enhancements for RANAP </t>
  </si>
  <si>
    <t>RP-152017</t>
  </si>
  <si>
    <t>RAT-Independent positioning enhancements</t>
  </si>
  <si>
    <t>RP-152018</t>
  </si>
  <si>
    <t>25.453</t>
  </si>
  <si>
    <t>RP-152019</t>
  </si>
  <si>
    <t>Considerations regarding the work load situation in RAN WG in Q4 2015 and impact on the quality of RAN decisions and specifications</t>
  </si>
  <si>
    <t>RP-152020</t>
  </si>
  <si>
    <t>Work item exception for LTE Advanced 3 band Carrier Aggregation (3DL/1UL) of Band 2, Band 4 and Band 7</t>
  </si>
  <si>
    <t>A request to extend the completion of the relevant WI to RAN#71, March 2016.</t>
  </si>
  <si>
    <t>RP-152021</t>
  </si>
  <si>
    <t>Work item exception for LTE Advanced 3 band Carrier Aggregation (3DL/1UL) of Band 2, Band 7 and Band 12</t>
  </si>
  <si>
    <t>RP-152022</t>
  </si>
  <si>
    <t>Work item exception for LTE Advanced 4 band Carrier Aggregation (4DL/1UL) of Band 2, Band 4, Band 7 and Band 12</t>
  </si>
  <si>
    <t>RP-152023</t>
  </si>
  <si>
    <t>CRs to 25.211 &amp; 25.213 introducing Dual Carrier HSUPA enhancements for UTRAN CS</t>
  </si>
  <si>
    <t>Patrick Merias</t>
  </si>
  <si>
    <t>DC_HSUPA_CS-Core</t>
  </si>
  <si>
    <t>RP-152024</t>
  </si>
  <si>
    <t>Introduction of Rel-13 eMTC feature to LTE RAN1specs</t>
  </si>
  <si>
    <t>LTE_MTCe2_L1-Core</t>
  </si>
  <si>
    <t>RP-152025</t>
  </si>
  <si>
    <t>Introduction of Rel-13 EBF/FD-MIMO feature to LTE RAN1specs</t>
  </si>
  <si>
    <t>RP-152026</t>
  </si>
  <si>
    <t>Introduction of Rel-13 LAA feature to LTE RAN1 specs</t>
  </si>
  <si>
    <t>LTE_LAA-Core</t>
  </si>
  <si>
    <t>RP-152027</t>
  </si>
  <si>
    <t>Introduction of Rel-13 eCA feature to LTE RAN1 specs</t>
  </si>
  <si>
    <t>RP-152028</t>
  </si>
  <si>
    <t>CR to clarify baseline performance of existing positioning techniques</t>
  </si>
  <si>
    <t>13.1</t>
  </si>
  <si>
    <t>Closed SIs</t>
  </si>
  <si>
    <t>RP-152029</t>
  </si>
  <si>
    <t>CR to clarify definitions and CQI reporting in Multiflow 3F-4C configuration</t>
  </si>
  <si>
    <t>11.01.1</t>
  </si>
  <si>
    <t>Closed UTRA only related REL-13 WI: Multiflow Enhancements for UTRA</t>
  </si>
  <si>
    <t>RP-152030</t>
  </si>
  <si>
    <t>Introduction of HSPA Dual-Band UL carrier aggregation</t>
  </si>
  <si>
    <t>25.213</t>
  </si>
  <si>
    <t>HSUPA_DB_MC-Core</t>
  </si>
  <si>
    <t>RP-152031</t>
  </si>
  <si>
    <t>Introduction of Rel-13 SC-PTM feature to LTE RAN1 specs</t>
  </si>
  <si>
    <t>LTE_SC_PTM-Core</t>
  </si>
  <si>
    <t>RP-152032</t>
  </si>
  <si>
    <t>Introduction of SSTD for dual connectivity enhancement</t>
  </si>
  <si>
    <t>36.214</t>
  </si>
  <si>
    <t>RP-152033</t>
  </si>
  <si>
    <t>Introduction of Rel-13 eD2D feature to LTE RAN1 specs</t>
  </si>
  <si>
    <t>RP-152034</t>
  </si>
  <si>
    <t>CRs to 36.213 clarifying resources related to EPDCCH</t>
  </si>
  <si>
    <t>08.1.6</t>
  </si>
  <si>
    <t>RAN1: Approval of CRs to Rel-11 WIs</t>
  </si>
  <si>
    <t>LTE_enh_dl_ctrl</t>
  </si>
  <si>
    <t>RP-152035</t>
  </si>
  <si>
    <t>Introduction of RS-SINR measurement for Multicarrier Load Distribution</t>
  </si>
  <si>
    <t>LTE_MC_load-Core</t>
  </si>
  <si>
    <t>RP-152036</t>
  </si>
  <si>
    <t>CRs to modify max TA for dual connectivity</t>
  </si>
  <si>
    <t>RP-152037</t>
  </si>
  <si>
    <t>CRs to 36.213 for corrections on eIMTA</t>
  </si>
  <si>
    <t>LTE_TDD_eIMTA-Core</t>
  </si>
  <si>
    <t>RP-152038</t>
  </si>
  <si>
    <t>CRs for Rel-12 corrections (RI bit widths, TM9/10)</t>
  </si>
  <si>
    <t>RP-152039</t>
  </si>
  <si>
    <t>Introduction of downlink TPC enhancements for UMTS</t>
  </si>
  <si>
    <t>RP-152040</t>
  </si>
  <si>
    <t>5G Study and Work item organization</t>
  </si>
  <si>
    <t>Interdigital Communications</t>
  </si>
  <si>
    <t>RP-152041</t>
  </si>
  <si>
    <t>Status report for SI Study on LTE Advanced inter-band Carrier Aggregation of Band 20 and Band 28</t>
  </si>
  <si>
    <t>Open LTE REL-13 SI: Study on LTE Advanced inter-band Carrier Aggregation of Band 20 and Band 28</t>
  </si>
  <si>
    <t>RP-152042</t>
  </si>
  <si>
    <t>TR 36.895 v1.0.0 on European 700 Supplemental Downlink band (738-758 MHz) in E-UTRA</t>
  </si>
  <si>
    <t>11.08.01.6</t>
  </si>
  <si>
    <t>Open LTE only REL-13 WI: European 700 Suppl. DL band (738-758 MHz) in E-UTRA and LTE CA (2DL/1UL) with Band 20</t>
  </si>
  <si>
    <t>36.895</t>
  </si>
  <si>
    <t>NTT DOCOMO, CMCC, Ericsson, Huawei, Intel, Nokia Networks, Qualcomm, Samsung</t>
  </si>
  <si>
    <t>###############################################################################################################################################################################################################################################################</t>
  </si>
  <si>
    <t>last approved SID: RP-151626; updated with SI acronym and unique identifier</t>
  </si>
  <si>
    <t>Core: 100%, Dec. 15; Perf.: 0%, Jun.16</t>
  </si>
  <si>
    <t>last approved WID: RP-151403; To revise the technical report information.</t>
  </si>
  <si>
    <t>last approved WID: RP-151402; To revise the technical report information</t>
  </si>
  <si>
    <t>RAN#69 decided that we go for a CA basket WI approach.  In consideration of it, RAN4 discussed the concrete approach at both RAN4#76bis and RAN4#77. As a result, RAN4#77 approved the approach we will take. This contribution briefly shares what RAN4 agreed on a new CA WI approach called basket WI approach</t>
  </si>
  <si>
    <t>RAN#69 decided that we go for a CA basket WI approach.  In consideration of it, RAN4 discussed the concrete approach at both RAN4#76bis and RAN4#77. As a result, RAN4#77 approved the approach we will take. This contribution briefly shares what RAN4 agreed on a new CA WI approach called "basket WI approach"</t>
  </si>
  <si>
    <t>Status report of LTE_CA_enh_b5C; Suggested completion levels: Core part: 100% (RAN1, RAN2, RAN4; Performance part: 0%"</t>
  </si>
  <si>
    <t>Status report of LTE_CA_enh_b5C; Suggested completion levels: Core part: 100% (RAN1, RAN2, RAN4); Performance part: 0%</t>
  </si>
  <si>
    <t>A RAN2 CR for TS 36.314 is needed to close the RAN3 WI “RAN Aspects of RAN Sharing Enhancements for LTE” for release 13. ¨ Agreed in RAN3 is a TP for TS 36.314, sent in an LS (R3-152873) to RAN2. The company CR provided includes the TP and some more information from the LS. The CR has not been presented at any WG before, but has been sent out on the RAN2 reflector in order to get feedback.</t>
  </si>
  <si>
    <t>Revision of RP-150771; A few missing affected specifications complemented/added - no other changes</t>
  </si>
  <si>
    <t>Introduction of a new LTE band FDD 2.6 GHz SDL band (2570-2620 MHz) and its LTE inter-band carrier aggregation with band 3; leading WG: RAN4</t>
  </si>
  <si>
    <t>0030</t>
  </si>
  <si>
    <t>0028</t>
  </si>
  <si>
    <t>x</t>
  </si>
  <si>
    <t>36.905</t>
  </si>
  <si>
    <t>36.833-7-42</t>
  </si>
  <si>
    <t>36.899-13</t>
  </si>
  <si>
    <t>36.894</t>
  </si>
  <si>
    <t>36.462</t>
  </si>
  <si>
    <t>03.: Approval of the agenda</t>
  </si>
  <si>
    <t>04.: Approval of the meeting report of TSG-RAN #69</t>
  </si>
  <si>
    <t>08.4.1: RAN4: Report including report on actions required from the previous meeting</t>
  </si>
  <si>
    <t>20.: Project management</t>
  </si>
  <si>
    <t>06.: Liaison activity of TSG RAN</t>
  </si>
  <si>
    <t>11.06.6: Open UTRA &amp; LTE REL-13 WI: Indoor Positioning enh. for UTRA and LTE</t>
  </si>
  <si>
    <t>11.07.12: Open LTE only REL-13 WI: Licensed-Assisted Access using LTE</t>
  </si>
  <si>
    <t>07.2.1: ITU-R Ad hoc: Submission to ITU-R WP5A</t>
  </si>
  <si>
    <t>11.07.19: Open LTE only REL-13 WI: Core part: LTE-WLAN RAN Level Integration supporting legacy WLAN</t>
  </si>
  <si>
    <t>07.2.2: ITU-R Ad hoc: Submission to ITU-R WP5D</t>
  </si>
  <si>
    <t>15.4: Other inputs</t>
  </si>
  <si>
    <t>13.4.09: Open LTE REL-14 SI: Feasibility Study on LTE-based V2X Services</t>
  </si>
  <si>
    <t>11.07.17: Open LTE only REL-13 WI: Core part: Narrowband Internet of Things (IOT)</t>
  </si>
  <si>
    <t>11.06.3: Open UTRA &amp; LTE REL-13 WI: Core part: Radiated req. for the verification of multi-antenna reception perf. of UEs</t>
  </si>
  <si>
    <t>11.07.01: Open LTE only REL-13 WI: Further LTE Physical Layer Enh. for MTC</t>
  </si>
  <si>
    <t>09.3.1: Conf. Test: Open Rel-11 WI: UE OTA (Antenna) conf. testing methodology - Laptop Mounted Equipment Free Space Test</t>
  </si>
  <si>
    <t>09.5.1: Conf. Test: Open Rel-13 WI: LTE UE TRP and TRS and UTRA Hand Phantom</t>
  </si>
  <si>
    <t>09.4.06: Conf. Test: Open Rel-12 WI: Further DL MIMO Enhancement for LTE-A</t>
  </si>
  <si>
    <t>11.07.08: Open LTE only REL-13 WI: Multicarrier Load Distribution of UEs in LTE</t>
  </si>
  <si>
    <t>09.2.1: Conf. Test: Open Rel-7 WI: MTSI over fixed access</t>
  </si>
  <si>
    <t>11.08.11.1: Open LTE only REL-13 WI: LTE Advanced intra-band non-contiguous CA in Band 41 for 4DL</t>
  </si>
  <si>
    <t>14.1.4: New WIs/SIs: New core functions: led by RAN4</t>
  </si>
  <si>
    <t>09.2.2: Conf. Test: Open Rel-7 WI: MTSI over WLAN</t>
  </si>
  <si>
    <t>09.4.01: Conf. Test: Open Rel-12 WI: Further REL-12 Config. for LTE-A CA with 3DL</t>
  </si>
  <si>
    <t>09.4.02: Conf. Test: Open Rel-12 WI: WLAN/3GPP Radio Interworking</t>
  </si>
  <si>
    <t>09.4.03: Conf. Test: Open Rel-12 WI: DCH Enhancements for UMTS</t>
  </si>
  <si>
    <t>09.4.05: Conf. Test: Open Rel-12 WI: Codec for Enhanced Voice Services</t>
  </si>
  <si>
    <t>09.4.07: Conf. Test: Open Rel-12 WI: LTE D2D Proximity Services</t>
  </si>
  <si>
    <t>09.4.08: Conf. Test: Open Rel-12 WI: Low cost &amp; enhanced coverage MTC UE for LTE</t>
  </si>
  <si>
    <t>09.4.09: Conf. Test: Open Rel-12 WI: Further Rel-12 configurations for LTE-A CA with 2UL</t>
  </si>
  <si>
    <t>09.4.10: Conf. Test: Open Rel-12 WI: Perf. Req. of Interf. Cancellation and Suppression RX for SU-MIMO for E-UTRA</t>
  </si>
  <si>
    <t>09.4.11: Conf. Test: Open Rel-12 WI: E-UTRA Small cell enhancements - Physical layer aspects</t>
  </si>
  <si>
    <t>09.4.12: Conf. Test: Open Rel-12 WI: Dual connectivity for LTE</t>
  </si>
  <si>
    <t>09.4.13: Conf. Test: Open Rel-12 WI: UE Power Consumptions Optimizations</t>
  </si>
  <si>
    <t>09.4.14: Conf. Test: Open Rel-12 WI: Network-Assisted Interference Cancellation and Suppression for LTE</t>
  </si>
  <si>
    <t>09.4.16: Conf. Test: Open Rel-12 WI: TEI12_Test</t>
  </si>
  <si>
    <t>09.5.2: Conf. Test: Open Rel-13 WI: Core Requirements for Uplink 64QAM for E-UTRA</t>
  </si>
  <si>
    <t>11.09.4: Open LTE only REL-13 WI: 700MHz E-UTRA FDD Band for Arab Region</t>
  </si>
  <si>
    <t>11.07.06: Open LTE only REL-13 WI: Perf. part: CRS Interf. Mitigation for LTE Homogenous Deployments</t>
  </si>
  <si>
    <t>11.08.02.03: Open LTE only REL-13 WI: LTE Advanced 3 band CA (3DL/1UL) of Band 1, Band 8 and Band 28</t>
  </si>
  <si>
    <t>11.08.02.10: Open LTE only REL-13 WI: LTE Advanced 3 band CA (3DL/1UL) of Band 3, Band 8 and Band 28</t>
  </si>
  <si>
    <t>11.08.02.20: Open LTE only REL-13 WI: LTE Advanced 3 Band CA (3DL/1UL) of Band 8, Band 42 and Band 42</t>
  </si>
  <si>
    <t>11.09.1: Open LTE only REL-13 WI: 2GHz FDD LTE Band for Region 1 (1980-2010MHz and 2170-2200MHz Bands)</t>
  </si>
  <si>
    <t>15.2: Study on channel model for frequency spectrum above 6 GHz</t>
  </si>
  <si>
    <t>13.4.03: Open LTE REL-13 SI: Study on new AWS-3/4 Band for LTE</t>
  </si>
  <si>
    <t>11.09.2: Open LTE only REL-13 WI: AWS-Extension Band for LTE</t>
  </si>
  <si>
    <t>11.07.11: Open LTE only REL-13 WI: LTE DL 4 Rx antenna ports</t>
  </si>
  <si>
    <t>11.07.07: Open LTE only REL-13 WI: Dual Connectivity enh. for LTE</t>
  </si>
  <si>
    <t>11.07.05: Open LTE only REL-13 WI: Perf. part: Perf. req. of MMSE-IRC receiver for LTE BS</t>
  </si>
  <si>
    <t>11.07.10: Open LTE only REL-13 WI: LTE-WLAN Radio Level Integration and Interworking Enh.</t>
  </si>
  <si>
    <t>11.07.15: Open LTE only REL-13 WI: Core part: Extension of Dual Connectivity in E-UTRAN</t>
  </si>
  <si>
    <t>11.07.18: Open LTE only REL-13 WI: Core part: Further Enh. of MDT for E-UTRAN</t>
  </si>
  <si>
    <t>14.1.3: New WIs/SIs: New core functions: led by RAN3</t>
  </si>
  <si>
    <t>09.4.04: Conf. Test: Open Rel-12 WI: L-band for Supplemental DL in E-UTRA and UTRA</t>
  </si>
  <si>
    <t>11.05.9: Open UTRA only REL-13 WI: Core part: Dual Carrier HSUPA Enhancements for UTRAN CS</t>
  </si>
  <si>
    <t>19.: Terms of Reference (ToR)</t>
  </si>
  <si>
    <t>11.08.02.06: Open LTE only REL-13 WI: LTE Advanced 3 Band CA (3DL/1UL) of Band 2, Band 4 and Band 7</t>
  </si>
  <si>
    <t>11.08.02.07: Open LTE only REL-13 WI: LTE Advanced 3 Band CA (3DL/1UL) of Band 2, Band 7 and Band 12</t>
  </si>
  <si>
    <t>11.08.03.21: Open LTE only REL-13 WI: LTE Advanced 4 Band CA (4DL/1UL) of Band 2, Band 4, Band 7 and Band 12</t>
  </si>
  <si>
    <t>17.: Inter WG/TSG-related discussions &amp; decisions</t>
  </si>
  <si>
    <t>16.: UE capabilities/FGIs</t>
  </si>
  <si>
    <t>15.1: Communication with other organizations</t>
  </si>
  <si>
    <t>13.4.04: Open LTE REL-13 SI: Study on performance enhancements for high speed scenario in LTE</t>
  </si>
  <si>
    <t>11.07.02: Open LTE only REL-13 WI: Core part: RAN Aspects of RAN Sharing Enh. for LTE</t>
  </si>
  <si>
    <t>10.4.1: Open LTE REL-12 WI: Perf. part: LTE D2D Proximity Services</t>
  </si>
  <si>
    <t>11.05.8: Open UTRA only REL-13 WI: Core part: Network-Assisted Interference Cancellation and Suppression for UMTS</t>
  </si>
  <si>
    <t>11.05.4: Open UTRA only REL-13 WI: DL TPC Enh. for UMTS</t>
  </si>
  <si>
    <t>11.07.14: Open LTE only REL-13 WI: Support of single-cell point-to-multipoint transmission in LTE</t>
  </si>
  <si>
    <t>11.05.5: Open UTRA only REL-13 WI: Core part: L2/L3 DL enh. for UMTS</t>
  </si>
  <si>
    <t>11.05.6: Open UTRA only REL-13 WI: Core part: RAN sharing enh. for UMTS</t>
  </si>
  <si>
    <t>13.4.07: Open LTE REL-13 SI: Study on Network Assistance for Network Synchronization in LTE</t>
  </si>
  <si>
    <t>11.06.2: Open UTRA &amp; LTE REL-13 WI: BS RF requirements for Active Antenna System</t>
  </si>
  <si>
    <t>11.09.3: Open LTE only REL-13 WI: Introduction of 1447-1467MHz Band for TD-LTE in China</t>
  </si>
  <si>
    <t>11.08.09.2: Open LTE only REL-13 WI: Add. BCS for LTE Advanced intra-band non-contiguous CA in Band 7</t>
  </si>
  <si>
    <t>11.08.05: Open LTE only REL-13 WIs: Inter-band CA related WIs (2UL)</t>
  </si>
  <si>
    <t>11.08.02.14: Open LTE only REL-13 WI: LTE Advanced 3 Band CA (3DL/1UL) for Band 3, Band 41 and Band 42</t>
  </si>
  <si>
    <t>09.4.15: Conf. Test: Open Rel-12 WI: Further Enh. to LTE TDD for DL-UL Interference Management and Traffic Adaptation</t>
  </si>
  <si>
    <t>08.2.2: RAN2: Discussions on decisions from RAN WG2</t>
  </si>
  <si>
    <t>11.05.2: Open UTRA only REL-13 WI: Core part: Support of EVS over UTRAN CS</t>
  </si>
  <si>
    <t>11.08.10.1: Open LTE only REL-13 WI: LTE Advanced intra-band contiguous CA in Band 42 for 4DL</t>
  </si>
  <si>
    <t>11.05.1: Open UTRA only REL-13 WI: HSPA Dual-Band UL CA</t>
  </si>
  <si>
    <t>11.07.13: Open LTE only REL-13 WI: Elevation Beamforming/Full-Dimension (FD) MIMO for LTE</t>
  </si>
  <si>
    <t>11.08.07.2: Open LTE only REL-13 WI: LTE Advanced 3 Band CA (3DL/3UL) of Band 39, Band 41 and Band 41</t>
  </si>
  <si>
    <t>11.08.07.1: Open LTE only REL-13 WI: LTE Advanced 3 Band CA (3DL/3UL) of Band 39, Band 39 and Band 41</t>
  </si>
  <si>
    <t>13.4.01: Open LTE REL-13 SI: Study on LTE FDD in the bands 1980-2010 MHz and 2170-2200 MHz</t>
  </si>
  <si>
    <t>15.3: New SI proposals</t>
  </si>
  <si>
    <t>11.08.08.1: Open LTE only REL-13 WI: LTE Advanced intra-band contiguous CA in Band 5</t>
  </si>
  <si>
    <t>13.4.06: Open LTE REL-13 SI: Study on Measurement gap enhancement for LTE</t>
  </si>
  <si>
    <t>11.07.16: Open LTE only REL-13 WI: Perf. part: Interf. mitigation for DL control channels of LTE</t>
  </si>
  <si>
    <t>13.4.08: Open LTE REL-14 SI: Study on Latency reduction techniques for LTE</t>
  </si>
  <si>
    <t>11.04.1: Closed LTE only REL-13 WI: Inter-band CA related WIs (2DL/1UL)</t>
  </si>
  <si>
    <t>11.06.1: Open UTRA &amp; LTE REL-13 WI: Core part: LTE UE TRP &amp; TRS and UTRA Hand Phantom related UE TRP and TRS Req.</t>
  </si>
  <si>
    <t>11.08.06.1: Open LTE only REL-13 WI: LTE Advanced 3DL/2UL inter-band CA</t>
  </si>
  <si>
    <t>13.4.05: Open LTE REL-13 SI: Study on Downlink Multiuser Superposition Transmission for LTE</t>
  </si>
  <si>
    <t>11.08.06.2: Open LTE only REL-13 WI: LTE Advanced 3DL/2UL mixed intra- and inter-band CA</t>
  </si>
  <si>
    <t>11.07.03: Open LTE only REL-13 WI: LTE CA Enh. Beyond 5 Carriers</t>
  </si>
  <si>
    <t>11.06.4: Open UTRA &amp; LTE REL-13 WI: Core part: RAN aspects of Application specific Congestion control for Data Communication</t>
  </si>
  <si>
    <t>11.07.09: Open LTE only REL-13 WI: Core part: RAN enh. for extended DRX in LTE</t>
  </si>
  <si>
    <t>11.07.04: Open LTE only REL-13 WI: Enh. LTE D2D Proximity Services</t>
  </si>
  <si>
    <t>11.08.04.1: Open LTE only REL-13 WI: LTE Advanced 5 Band CA (5DL/1UL) of Band 1, Band 3, Band 7, Band 7 and Band 28</t>
  </si>
  <si>
    <t>11.08.04.4: Open LTE only REL-13 WI: LTE Advanced 5 Band CA (5DL/1UL) of Band 3, Band 3, Band 7, Band 7 and Band 28</t>
  </si>
  <si>
    <t>11.05.3: Open UTRA only REL-13 WI: Core part: RAN aspects for improvements to CS/PS coordination in UTRAN Shared Network</t>
  </si>
  <si>
    <t>11.06.5: Open UTRA &amp; LTE REL-13 WI: Core part: Dedicated Core Networks</t>
  </si>
  <si>
    <t>11.05.7: Open UTRA only REL-13 WI: Core part: Power saving enh. for UMTS</t>
  </si>
  <si>
    <t>11.01.1: Closed UTRA only related REL-13 WI: Multiflow Enhancements for UTRA</t>
  </si>
  <si>
    <t>08.1.6: RAN1: Approval of CRs to Rel-11 WIs</t>
  </si>
  <si>
    <t>13.4.02: Open LTE REL-13 SI: Study on LTE Advanced inter-band Carrier Aggregation of Band 20 and Band 28</t>
  </si>
  <si>
    <t>11.08.01.6: Open LTE only REL-13 WI: European 700 Suppl. DL band (738-758 MHz) in E-UTRA and LTE CA (2DL/1UL) with Band 20</t>
  </si>
  <si>
    <t>Rel-99</t>
  </si>
  <si>
    <t>LS from Korean Government regarding the completion of 3GPP Work Items related to the Public Safety according to current Release 13 timeline; incoming LSs are only submitted via MCC</t>
  </si>
  <si>
    <t>LTE_FDD_700_ARAB-Core</t>
  </si>
  <si>
    <t>LTE_CA_B1_B8_B28-Core</t>
  </si>
  <si>
    <t>LTE_CA_B3_B8_B28-Core</t>
  </si>
  <si>
    <t>LTE_CA_B8_B42_B42-Core</t>
  </si>
  <si>
    <t>UTRA_EDL_TPC-Core</t>
  </si>
  <si>
    <t>AAS_BS_LTE_UTRA-Core</t>
  </si>
  <si>
    <t>LTE_CA_B1_B3_B7_B7_B28-Core</t>
  </si>
  <si>
    <t>LTE_CA_B3_B3_B7_B7_B28-Core</t>
  </si>
  <si>
    <t>LTE_CA_B2_B4_B7-Core</t>
  </si>
  <si>
    <t>LTE_CA_B2_B7_B12-Core</t>
  </si>
  <si>
    <t>LTE_CA_B2_B4_B7_B12-Core</t>
  </si>
  <si>
    <t>TSG GERAN Chairman (Ericsson)</t>
  </si>
  <si>
    <t>TSG GERAN (Ericsson), GERAN3new (Sierra Wireless) &amp; RAN5 Chairmen (Motorola Mobility)</t>
  </si>
  <si>
    <t>New WI: LTE Advanced inter-band CA Rel-14 for 2DL/1UL</t>
  </si>
  <si>
    <t>basket</t>
  </si>
  <si>
    <t>New WI: LTE Advanced Carrier Aggregation up to (5DL/1UL) of Band 7 and Band 46</t>
  </si>
  <si>
    <t>New WI: LTE Advanced Carrier Aggregation of (4DL/1UL) Band 7 and Band 46</t>
  </si>
  <si>
    <t>New WI: LTE Advanced Carrier Aggregation of (3DL/1UL) Band 7 and Band 46</t>
  </si>
  <si>
    <t>proposal is violating agreed basket WI approach for REL-14</t>
  </si>
  <si>
    <t>new WI for LTE only; leading WG: RAN4; WI code to be used: LTE_CA_R14_5DL1UL</t>
  </si>
  <si>
    <t>duplication to RP-151735</t>
  </si>
  <si>
    <t>new test WI for LTE only; leading WG: RAN5; tested: Rel-13 CA combinations; WI code to be used: LTE_CA_Rel13-UEConTest</t>
  </si>
  <si>
    <t>new test WI for LTE only; leading WG: RAN5; tested: Rel-13 LTE_LAA-Core; WI code to be used: LTE_LAA-UEConTest</t>
  </si>
  <si>
    <t>new test WI for UTRA and LTE; leading WG: RAN5; tested: Rel-12 LTE_UTRA_IncMon-Core; WI code to be used: LTE_UTRA_IncMon-UEConTest</t>
  </si>
  <si>
    <t>new test WI for LTE only; leading WG: RAN5; tested: Rel-13 LTE_4Rx_AP_DL-Core; WI code to be used: LTE_4Rx_AP_DL-UEConTest</t>
  </si>
  <si>
    <t>LAA</t>
  </si>
  <si>
    <t>MTC</t>
  </si>
  <si>
    <t>COMP</t>
  </si>
  <si>
    <t>FDMIMO</t>
  </si>
  <si>
    <t>UMTS</t>
  </si>
  <si>
    <t>MC</t>
  </si>
  <si>
    <t>MUST</t>
  </si>
  <si>
    <t>MBMS</t>
  </si>
  <si>
    <t>D2D</t>
  </si>
  <si>
    <t>New WI: LTE FDD 2.6 GHz Supplemental DL band (2570-2620 MHz) and LTE Carrier Aggregation (2DL/1UL) with Band 3</t>
  </si>
  <si>
    <t>RP-152043</t>
  </si>
  <si>
    <t>Motivation for new WI LTE FDD 2.6 GHz Supplemental DL band (2570-2620 MHz) and LTE Carrier Aggregation (2DL/1UL) with Band 3</t>
  </si>
  <si>
    <t>motivation for RP-152004</t>
  </si>
  <si>
    <t>RAN4 TR 36.833-8-41 v2.0.0 is submitted for approval</t>
  </si>
  <si>
    <t>TR36.862 v1.0.0 on 2 GHz LTE Band in Region 1</t>
  </si>
  <si>
    <t>LTE_AWS_EXT-Core</t>
  </si>
  <si>
    <t>TR 36.869 v1.0.0 for approval: Advanced Wireless Services (AWS) extension band for LTE</t>
  </si>
  <si>
    <t>LTE_CA_B1_B3_B19_B42_B42-Core</t>
  </si>
  <si>
    <t>TR 36.870 v1.0.0 on Study on New AWS-3/4 Band for LTE</t>
  </si>
  <si>
    <t>TR 36.905 v2.0.0 on LTE Derivation of test points for Radio Transmission and Reception conformance test cases; for 1-step approval</t>
  </si>
  <si>
    <t>RAN5 TR 36.905 submitted for 1-step approval</t>
  </si>
  <si>
    <t>RAN3 TR36.898 is submitted for information</t>
  </si>
  <si>
    <t>LTE_TDD_1447MHz_China-Core</t>
  </si>
  <si>
    <t>R4-157590</t>
  </si>
  <si>
    <t>RAN4 TR 36.892 submitted for 1-step approval</t>
  </si>
  <si>
    <t>RAN4 TR 36.878 is submitted for approval</t>
  </si>
  <si>
    <t>LTE_CA_2UL_R13-A1-Core</t>
  </si>
  <si>
    <t>RAN4 TR 36.860-13 is submitted for 1-step approval</t>
  </si>
  <si>
    <t>RAN4 TR 36.833-7-42 submitted for 1-step approval</t>
  </si>
  <si>
    <t>LTE_CA_C_B42_4DL-Core</t>
  </si>
  <si>
    <t>LTE_CA_3DL3UL_B39_B39_B41-Core</t>
  </si>
  <si>
    <t>RAN4 TR 36.861 submitted for 1-step approval</t>
  </si>
  <si>
    <t>TS 36.462 v1.0.0 on E-UTRAN and Wireless LAN; Xw signalling transport</t>
  </si>
  <si>
    <t>TR 36.894 v1.0.0 on Measurement gap enhancement for EUTRA</t>
  </si>
  <si>
    <t>LTE_CA_B3_B38-Core</t>
  </si>
  <si>
    <t>TR 36.852-13 v1.0.0, LTE Advanced inter-band Carrier Aggregation (2DL/1UL); Release 13; presented for information</t>
  </si>
  <si>
    <t>TR 36.859 v1.0.1 on Study on Downlink Multiuser Superposition Transmission for LTE</t>
  </si>
  <si>
    <t>TR 36.879-13 v1.0.0 on LTE Advanced 3DL/2UL inter-band Carrier Aggregation</t>
  </si>
  <si>
    <t>TS 36.463 v1.0.0 on Evolved Universal Terrestrial Radio Access Network (E-UTRAN) and Wireless LAN (WLAN); Xw application protocol (XwAP)</t>
  </si>
  <si>
    <t>RAN1 TR 36.859 submitted for 1-step approval</t>
  </si>
  <si>
    <t>TR 36.464 v1.0.0 on Evolved Universal Terrestrial Radio Access Network (E-UTRAN) and Wireless LAN (WLAN); Xw data transport</t>
  </si>
  <si>
    <t>TR 36.465 v1.0.0 on Evolved Universal Terrestrial Radio Access Network (E-UTRAN) and Wireless LAN (WLAN); Xw interface user plane protocol</t>
  </si>
  <si>
    <t>LTE_CA_700EU_B20-Core</t>
  </si>
  <si>
    <t>RP-152044</t>
  </si>
  <si>
    <t>last approved WID: RP-151228</t>
  </si>
  <si>
    <t>Revised WID  for European 700 Supplemental Downlink band (738-758 MHz) in E-UTRA and LTE Carrier Aggregation (2DL/1UL) with Band 20</t>
  </si>
  <si>
    <t>RP-152045</t>
  </si>
  <si>
    <t>CTTC, Bluetest</t>
  </si>
  <si>
    <t>MIMO OTA Work Item Considerations</t>
  </si>
  <si>
    <t>related to WI exception request in RP-151870</t>
  </si>
  <si>
    <t>RP-150424</t>
  </si>
  <si>
    <t>last approved WID: RP-150424; revised to amend the list of affected specifications</t>
  </si>
  <si>
    <t>completion level is 100% and ready to complete this SI.</t>
  </si>
  <si>
    <t>last approved SID: RP-150119</t>
  </si>
  <si>
    <t>RP-150119</t>
  </si>
  <si>
    <t>REG3</t>
  </si>
  <si>
    <t>3358</t>
  </si>
  <si>
    <t>Work item exception forDownlink TPC enhancements for UMTS - core part</t>
  </si>
  <si>
    <t>need for an exception depends on RAN2 email discussion</t>
  </si>
  <si>
    <t>A company CR will be provided to RAN#70; if it is approved, the WI can be closed. If it is not approved, RAN2 needs to discuss the issue and we need this exception.</t>
  </si>
  <si>
    <t>Status Report of WI Multicarrier Load Distribution of UEs in LTE; rapporteur: ZTE Corporation</t>
  </si>
  <si>
    <t>Status report of WI 700MHz E-UTRA  FDD Band for Arab Region; rapporteur: Etisalat</t>
  </si>
  <si>
    <t>Status report of WI UE Conformance Test Aspects – WLAN/3GPP Radio Interworking; rapporteur: Intel</t>
  </si>
  <si>
    <t>Status report of SI FS_LTE_AWS_3_4; rapporteur: DISH Network; source: RAN4; rapporteur: Dish Network</t>
  </si>
  <si>
    <t>LTE_eMDT2-Core</t>
  </si>
  <si>
    <t>Status report for WI: Further Enhancements of Minimization of Drive Tests for E-UTRAN; rapporteur: China Mobile Com. Corporation</t>
  </si>
  <si>
    <t>Status report for WI: UE Conformance Test Aspects - Core Requirements for Uplink 64QAM for E-UTRA; rapporteur: China Mobile Com. Corporation</t>
  </si>
  <si>
    <t>Status report for WI: Perf. part: CRS Interference Mitigation for LTE Homogenous Deployments; rapporteur: Ericsson</t>
  </si>
  <si>
    <t>Status report for WI: UE Conformance Test Aspects for UE Over the Air (Antenna) conformance testing methodology – Laptop Equipment Free Space Test; rapporteur: ZTE</t>
  </si>
  <si>
    <t>Status report for WI: UE Conformance Test Aspects – Further DL MIMO Enhancement for LTE-Advanced; rapporteur: ZTE</t>
  </si>
  <si>
    <t>Status report for WI: UE Conformance Test Aspects - LTE UE TRP and TRS and UTRA Hand Phantom; rapporteur: ZTE</t>
  </si>
  <si>
    <t>Status report of WI: Core part: Dual Carrier HSUPA Enhancements for UTRAN CS; rapporteur: Nokia Networks</t>
  </si>
  <si>
    <t>UTRA_NAICS-Core</t>
  </si>
  <si>
    <t>Status report for WI: Core part: Network-Assisted Interference Cancellation and Suppression for UMTS, rapporteur: Huawei</t>
  </si>
  <si>
    <t>Status report for WI: Core part: L2/L3 Downlink enhancements for UMTS, rapporteur: Huawei</t>
  </si>
  <si>
    <t>Status report for WI: Core part: RAN sharing enhancements for UMTS, rapporteur: Huawei</t>
  </si>
  <si>
    <t>Status report for WI: Indoor Positioning enh. for UTRA and LTE, rapporteur: NextNav</t>
  </si>
  <si>
    <t>UTRA_LTE_iPos_enh</t>
  </si>
  <si>
    <t>Status report of WI Core part: Support of EVS over UTRAN CS; rapporteur: Qualcomm</t>
  </si>
  <si>
    <t>Status report for SI Study on channel model for frequency spectrum above 6 GHz; rapporteur: Samsung</t>
  </si>
  <si>
    <t>Status report of WI Perf. part: Interference Mitigation for Downlink Control Channels of LTE; rapporteur: Intel Corporation</t>
  </si>
  <si>
    <t>Status report for SI Study on Latency reduction techniques for LTE; rapporteur: Ericsson</t>
  </si>
  <si>
    <t>Status report of WI Core part: LTE UE TRP &amp; TRS and UTRA Hand Phantom related UE TRP and TRS Requirements; rapporteur: Nokia Networks</t>
  </si>
  <si>
    <t>Status report for WI: NarrowBand IOT (NB-IOT); rapporteur: Vodafone</t>
  </si>
  <si>
    <t>Status Report for WI: Core part: Application specific Congestion control for Data Communication; rapporteur: LG Electronics</t>
  </si>
  <si>
    <t>Status report for WI on Core part: RAN enhancements for extended DRX in LTE; rapporteur: Qualcomm</t>
  </si>
  <si>
    <t>Status report for WI on Enhanced LTE Device to Device Proximity Services; rapporteur: Qualcomm</t>
  </si>
  <si>
    <t>Status Report of WI Licensed-Assisted Access using LTE; rapporteur: Ericsson</t>
  </si>
  <si>
    <t>Status Report of WI Core part: LTE-WLAN RAN Level Integration supporting legacy WLAN; rapporteur: Alcatel-Lucent</t>
  </si>
  <si>
    <t>Status report of WI Core part: RAN aspects for improvements to CS/PS coordination in UTRAN Shared Network; rapporteur: Ericsson</t>
  </si>
  <si>
    <t>Status report of WI Core part: Dedicated Core Networks; rapporteur: Ericsson</t>
  </si>
  <si>
    <t>Status report of WI Core part: Power Saving Enhancements for UMTS; rapporteur: Ericsson</t>
  </si>
  <si>
    <t>Status report for SI Study on LTE Advanced inter-band Carrier Aggregation of Band 20 and Band 28; rapporteur: TeliaSonera</t>
  </si>
  <si>
    <t>LTE_CA_B2_B4_B7_B12</t>
  </si>
  <si>
    <t>LTE_CA_B2_B4_B7</t>
  </si>
  <si>
    <t>LTE_CA_B2_B7_B12</t>
  </si>
  <si>
    <t>LTE_CA_C_B5</t>
  </si>
  <si>
    <t>RP-152046</t>
  </si>
  <si>
    <t>RAN2 agreed CRs on REL-8 Work Items</t>
  </si>
  <si>
    <t>RP-152047</t>
  </si>
  <si>
    <t>RAN2 agreed CRs on Clarification for physical channel combination of DC-HSUPA and MC-HSDPA</t>
  </si>
  <si>
    <t>RP-152048</t>
  </si>
  <si>
    <t>RAN2 agreed CRs on various REL-10 Work Items</t>
  </si>
  <si>
    <t>RP-152049</t>
  </si>
  <si>
    <t>RAN2 agreed CRs on Alternative new maximum transport block sizes for DL 64QAM and 256QAM in TM9/10</t>
  </si>
  <si>
    <t>RP-152050</t>
  </si>
  <si>
    <t>RAN2 agreed CRs on various REL-11 Work Items</t>
  </si>
  <si>
    <t>RP-152051</t>
  </si>
  <si>
    <t>RAN2 agreed CRs on closed REL-12 UTRA related Work Items</t>
  </si>
  <si>
    <t>RP-152052</t>
  </si>
  <si>
    <t>RAN2 agreed CRs on Corrections to WLAN/3GPP radio interworking</t>
  </si>
  <si>
    <t>RP-152053</t>
  </si>
  <si>
    <t>RAN2 agreed CRs on closed REL-12 LTE related Work Items</t>
  </si>
  <si>
    <t>RP-152054</t>
  </si>
  <si>
    <t>RAN2 endorsed CR on Support of 256QAM for UE categories 6, 7, 9 and 10</t>
  </si>
  <si>
    <t>RP-152055</t>
  </si>
  <si>
    <t>RP-152056</t>
  </si>
  <si>
    <t>RAN2 endorsed CR on Addition of establishment cause for mobile-originating VoLTE calls and network indication in SIB2</t>
  </si>
  <si>
    <t>RP-152057</t>
  </si>
  <si>
    <t>RAN2 endorsed CR on Addition of establishment cause for mobile-originating VoLTE calls without network indication in SIB2</t>
  </si>
  <si>
    <t>RP-152058</t>
  </si>
  <si>
    <t>RAN2 agreed CRs on Introduction of DB-DC-HSUPA</t>
  </si>
  <si>
    <t>RP-152059</t>
  </si>
  <si>
    <t>RAN2 agreed CR on Introduction of EVS CS RABs</t>
  </si>
  <si>
    <t>RP-152060</t>
  </si>
  <si>
    <t>RAN2 agreed CRs on the introduction of Downlink TPC enhancements for UMTS</t>
  </si>
  <si>
    <t>RP-152061</t>
  </si>
  <si>
    <t>RAN2 agreed CRs on the introduction of L2/L3 Downlink enhancements for UMTS</t>
  </si>
  <si>
    <t>RP-152062</t>
  </si>
  <si>
    <t>RAN2 endorsed CRs on Introduction of enhanced state transition</t>
  </si>
  <si>
    <t>RP-152063</t>
  </si>
  <si>
    <t>RAN2 agreed CRs on Introduction of extended DRX in Idle mode</t>
  </si>
  <si>
    <t>RP-152064</t>
  </si>
  <si>
    <t>RAN2 agreed CR on Introduction of NAICS for UMTS</t>
  </si>
  <si>
    <t>RP-152065</t>
  </si>
  <si>
    <t>RAN2 agreed CRs on Introduction of Dual Carrier HSUPA enhancements for UTRAN CS</t>
  </si>
  <si>
    <t>RP-152066</t>
  </si>
  <si>
    <t>RAN2 agreed CRs on Introduction of Application specific Congestion control for Data Communication (ACDC) in UTRAN and LTE</t>
  </si>
  <si>
    <t>RP-152067</t>
  </si>
  <si>
    <t>RAN2 agreed CR on Introduction of Dedicated Core Network (DECOR) feature</t>
  </si>
  <si>
    <t>RP-152068</t>
  </si>
  <si>
    <t>RAN2 agreed CRs on RAT-Independent positioning enhancements</t>
  </si>
  <si>
    <t>RP-152069</t>
  </si>
  <si>
    <t>RAN2 agreed CR on Introduction of low complexity UE and enhanced coverage features</t>
  </si>
  <si>
    <t>RP-152070</t>
  </si>
  <si>
    <t>RAN2 agreed CRs on Introduction of RAN Aspects of RAN Sharing Enhancements for LTE</t>
  </si>
  <si>
    <t>RP-152071</t>
  </si>
  <si>
    <t>RAN2 agreed CRs on Introduction of Carrier Aggregation enhancements beyond 5 CCs</t>
  </si>
  <si>
    <t>RP-152072</t>
  </si>
  <si>
    <t>RAN2 agreed CRs on Introduction of Enhanced LTE Device to Device Proximity Services</t>
  </si>
  <si>
    <t>RP-152073</t>
  </si>
  <si>
    <t>RAN2 agreed CR on Introducing CRS interference mitigation on Scell</t>
  </si>
  <si>
    <t>RP-152074</t>
  </si>
  <si>
    <t>RAN2 agreed CRs on Intdroduction of Dual Connectivity enhancements for LTE</t>
  </si>
  <si>
    <t>RP-152075</t>
  </si>
  <si>
    <t>RAN2 agreed CRs on Introduction of Multicarrier Load Distribution of UEs in LTE</t>
  </si>
  <si>
    <t>RP-152076</t>
  </si>
  <si>
    <t>RAN2 agreed CRs on Introduction of RAN enhancements for extended DRX in LTE</t>
  </si>
  <si>
    <t>RP-152077</t>
  </si>
  <si>
    <t>RAN2 agreed CR on Introduction of LTE-WLAN Radio Level Integration and Interworking Enhancement stage-2</t>
  </si>
  <si>
    <t>RP-152078</t>
  </si>
  <si>
    <t>RAN2 agreed CRs on Introduction of Licensed-Assisted Access using LTE</t>
  </si>
  <si>
    <t>RP-152079</t>
  </si>
  <si>
    <t>RAN2 agreed CR on Introduction of Elevation Beamforming/Full-Dimension (FD) MIMO for LTE</t>
  </si>
  <si>
    <t>RP-152080</t>
  </si>
  <si>
    <t>RAN2 agreed CRs on Introduction of Support of single-cell point-to-multipoint transmission in LTE</t>
  </si>
  <si>
    <t>RP-152081</t>
  </si>
  <si>
    <t>RAN2 agreed CRs on Introduction of Extension of Dual Connectivity in E-UTRAN</t>
  </si>
  <si>
    <t>RP-152082</t>
  </si>
  <si>
    <t>RAN2 agreed CRs on Introoduction of Further Enhancements of Minimization of Drive Tests for E-UTRAN</t>
  </si>
  <si>
    <t>RP-152083</t>
  </si>
  <si>
    <t>RAN2 agreed CR on Introduction of Stage 2 text for LTE-WiFi integration for legacy WLAN</t>
  </si>
  <si>
    <t>RP-152084</t>
  </si>
  <si>
    <t>RAN2 agreed CRs on Small Technical Enhancements and Improvements for Rel-13</t>
  </si>
  <si>
    <t>RP-152085</t>
  </si>
  <si>
    <t>RAN3 CRs for TEI12</t>
  </si>
  <si>
    <t>RP-152086</t>
  </si>
  <si>
    <t>RAN3 CRs for Enhanced Signalling for Inter-eNB Coordinated Multi-Point (CoMP) for LTE</t>
  </si>
  <si>
    <t>RP-152087</t>
  </si>
  <si>
    <t>RAN3 CRs for Introduction of Dual-Band Dual-Cell HSUPA Carrier Aggregation</t>
  </si>
  <si>
    <t>RP-152088</t>
  </si>
  <si>
    <t>RAN3 CRs for Introduction of improvements to CS/PS coordination in UTRAN Shared Network</t>
  </si>
  <si>
    <t>RP-152089</t>
  </si>
  <si>
    <t>RAN3 CRs for Introduction of TPC enhancements</t>
  </si>
  <si>
    <t>RP-152090</t>
  </si>
  <si>
    <t>RAN3 CRs for L2/L3 Downlink enhancements for UMTS</t>
  </si>
  <si>
    <t>RP-152091</t>
  </si>
  <si>
    <t>RAN3 CRs for RAN sharing enhancements for UMTS</t>
  </si>
  <si>
    <t>RP-152092</t>
  </si>
  <si>
    <t>RAN3 CRs for Introduction of NAICS</t>
  </si>
  <si>
    <t>RP-152093</t>
  </si>
  <si>
    <t>RAN3 CRs for Introduction of Dual Carrier/Dual Band HSUPA operation with DPDCH channel feature</t>
  </si>
  <si>
    <t>RP-152094</t>
  </si>
  <si>
    <t>RAN3 CR for Introduction of Power Saving enhancements for UMTS</t>
  </si>
  <si>
    <t>RP-152095</t>
  </si>
  <si>
    <t>RAN3 CR for System Information Update to support the new SIBs introduced in ACDC</t>
  </si>
  <si>
    <t>RP-152096</t>
  </si>
  <si>
    <t>RAN3 CRs for Introduction of DÉCOR feature</t>
  </si>
  <si>
    <t>RP-152097</t>
  </si>
  <si>
    <t>RAN3 CRs for RAT-independent indoor positioning enhancements</t>
  </si>
  <si>
    <t>RP-152098</t>
  </si>
  <si>
    <t>RAN3 CR for Description of solutions for RRC rejections during Overload Start</t>
  </si>
  <si>
    <t>RP-152099</t>
  </si>
  <si>
    <t>RAN3 CRs for LTE Carrier Aggregation Enhancement Beyond 5 Carriers</t>
  </si>
  <si>
    <t>RP-152100</t>
  </si>
  <si>
    <t>RAN3 CRs for Enhanced LTE Device to Device Proximity Services</t>
  </si>
  <si>
    <t>RP-152101</t>
  </si>
  <si>
    <t>RAN3 CRs for Support of single-cell point-to-multipoint transmission in LTE</t>
  </si>
  <si>
    <t>RP-152102</t>
  </si>
  <si>
    <t>RAN3 CRs for Extension of Dual Connectivity in E-UTRAN</t>
  </si>
  <si>
    <t>RP-152103</t>
  </si>
  <si>
    <t>RAN3 CRs for Introduction of feMDT</t>
  </si>
  <si>
    <t>RP-152104</t>
  </si>
  <si>
    <t>RAN3 CRs for European 700 Supplemental Downlink band</t>
  </si>
  <si>
    <t>RP-152105</t>
  </si>
  <si>
    <t>RAN3 CRs for 2GHz FDD LTE Band for Region 1</t>
  </si>
  <si>
    <t>RP-152106</t>
  </si>
  <si>
    <t>RAN3 CRs for AWS-Extension Band for LTE</t>
  </si>
  <si>
    <t>RP-152107</t>
  </si>
  <si>
    <t>RAN3 CRs for Introduction of 1447-1467MHz Band for TD-LTE in China</t>
  </si>
  <si>
    <t>RP-152108</t>
  </si>
  <si>
    <t>RAN3 CRs for TEI13</t>
  </si>
  <si>
    <t>LTE-L23, TEI10, TEI11, TEI12</t>
  </si>
  <si>
    <t>RANimp-DC_HSUPA, TEI10, 4C_HSDPA-Core, 8C_HSDPA-Core</t>
  </si>
  <si>
    <t>TEI10, LTE_CA-Core, NIMTC-RAN_overload, TEI12, LTE_CA_TDD_FDD-Core</t>
  </si>
  <si>
    <t>LTE_eDL_MIMO-Core, COMP_LTE_DL-Core, TEI12</t>
  </si>
  <si>
    <t>SPIA_IDC_LTE-Core, HSDPA_MFTX-Core, TEI12</t>
  </si>
  <si>
    <t>EDCH_enh-Core, UTRA_SIBenh-Core</t>
  </si>
  <si>
    <t>UTRA_LTE_WLAN_interw-Core</t>
  </si>
  <si>
    <t>HetNet_eMOB_LTE-Core, LTE_CA_TDD_FDD-Core, LTE_SC_enh_dualC-Core, LTE_SC_enh_L1-Core, LTE_D2D_Prox-Core, SCM_LTE-Core, LTE_NAICS-Core</t>
  </si>
  <si>
    <t>25.993</t>
  </si>
  <si>
    <t>08.2.3: RAN2: Approval of CRs to Rel-8 WIs and WIs of previous releases</t>
  </si>
  <si>
    <t>08.2.4: RAN2: Approval of CRs to Rel-9 WIs</t>
  </si>
  <si>
    <t>11.10: REL-13 TEI13</t>
  </si>
  <si>
    <t>11.03.1: Closed LTE only REL-13 WI: Core part: Enhanced Signalling for Inter-eNB Coordinated Multi-Point (CoMP) for LTE</t>
  </si>
  <si>
    <t>0822</t>
  </si>
  <si>
    <t>company CR; CR was in principle agreed at RAN2 in Oct. in R2-154982 but then forgotten</t>
  </si>
  <si>
    <t>25.305</t>
  </si>
  <si>
    <t>25.306</t>
  </si>
  <si>
    <t>RP-152109</t>
  </si>
  <si>
    <t>RP-152110</t>
  </si>
  <si>
    <t>0125</t>
  </si>
  <si>
    <t>0497</t>
  </si>
  <si>
    <t>company CR; need for this CR was only detected after RAN2 in Nov.</t>
  </si>
  <si>
    <t>1307</t>
  </si>
  <si>
    <t>4</t>
  </si>
  <si>
    <t>0035</t>
  </si>
  <si>
    <t>0158</t>
  </si>
  <si>
    <t>5824</t>
  </si>
  <si>
    <t>25.433</t>
  </si>
  <si>
    <t>36.856</t>
  </si>
  <si>
    <t>1931</t>
  </si>
  <si>
    <t>1989</t>
  </si>
  <si>
    <t>0119</t>
  </si>
  <si>
    <t>0032</t>
  </si>
  <si>
    <t>0779</t>
  </si>
  <si>
    <t>0810</t>
  </si>
  <si>
    <t>1953</t>
  </si>
  <si>
    <t>0809</t>
  </si>
  <si>
    <t>1961</t>
  </si>
  <si>
    <t>0800</t>
  </si>
  <si>
    <t>Status report of SI Study on High Power LTE UE for Band 41; rapporteur: Sprint</t>
  </si>
  <si>
    <t>RP-152111</t>
  </si>
  <si>
    <t>13.4.10: Open LTE REL-14 SI: Study on High Power LTE UE for Band 41</t>
  </si>
  <si>
    <t>LTE-Phys, TEI10</t>
  </si>
  <si>
    <t>RP-152112</t>
  </si>
  <si>
    <t>RP-152113</t>
  </si>
  <si>
    <t>Enabling multiple NS and P-Max operation per cell</t>
  </si>
  <si>
    <t>1922</t>
  </si>
  <si>
    <t>TEI10</t>
  </si>
  <si>
    <t>company CR; replacing agreed R2-157101 of RP-152048</t>
  </si>
  <si>
    <t>1923</t>
  </si>
  <si>
    <t>company CR; replacing agreed R2-157102 of RP-152048</t>
  </si>
  <si>
    <t>RP-152112, RP-152113</t>
  </si>
  <si>
    <t>RP-152114</t>
  </si>
  <si>
    <t>New WI: LTE Advanced inter-band Carrier Aggregation of Band 20 and Band 28</t>
  </si>
  <si>
    <t>RP-152115</t>
  </si>
  <si>
    <t>RP-152116</t>
  </si>
  <si>
    <t>RP-152117</t>
  </si>
  <si>
    <t>European Commission (EC) DG CONNECT - Unit El, Network
Technologies</t>
  </si>
  <si>
    <t>EC_LS_151201</t>
  </si>
  <si>
    <t>LS on 5G use cases from verticals (EC_LS_151201; to: RAN; cc: -; contact: EC)</t>
  </si>
  <si>
    <t>Further Planning on Next Generation Radio Access Technology</t>
  </si>
  <si>
    <t>RAN-SA Work Coordination on the "Next Generation Architecture"</t>
  </si>
  <si>
    <t>RAN Chairman (Qualcomm), SA Chairman (Samsung)</t>
  </si>
  <si>
    <t>RAN Chairman (Qualcomm), RAN1 Chairman (NTT DOCOMO)</t>
  </si>
  <si>
    <t>Draft LS on LAA (to: IEEE 802 LMSC, Wi-Fi Alliance; cc: RAN1, RAN2, RAN4; contact: RAN Chairman (Qualcomm), RAN1 Chairman (NTT DOCOMO))</t>
  </si>
  <si>
    <t>RAN Chairman (Qualcomm), RAN4 Chairman (Samsung)</t>
  </si>
  <si>
    <t>1304</t>
  </si>
  <si>
    <t>2070</t>
  </si>
  <si>
    <t>1940</t>
  </si>
  <si>
    <t>RAN3 TS 36.463 submitted for information</t>
  </si>
  <si>
    <t>RAN3 TS 36.464 submitted for information</t>
  </si>
  <si>
    <t>RAN3 TS 36.465 submitted for information</t>
  </si>
  <si>
    <t>last approved WID: RP-151292; note: This revised WID introduces a new Perf. part WI for UTRA only (led by RAN4): UTRA_SDATA_POWSAV-Perf</t>
  </si>
  <si>
    <t>Further Enhancement of Base Station (BS) RF and EMC requirements for Active Antenna System (AAS)</t>
  </si>
  <si>
    <t>Motivation for new WI on Further Enhancement of Base Station (BS) RF and EMC requirements for Active Antenna System (AAS)</t>
  </si>
  <si>
    <t>0034</t>
  </si>
  <si>
    <t>5825</t>
  </si>
  <si>
    <t>RP-152118</t>
  </si>
  <si>
    <t>RP-152119</t>
  </si>
  <si>
    <t>last approved WID: RP-142235; revised to add EMC aspects; revised in RP-152119</t>
  </si>
  <si>
    <t>last approved WID: RP-142235; revised to add EMC aspects; revision of RP-151811</t>
  </si>
  <si>
    <t>cause</t>
  </si>
  <si>
    <t>RP-152120</t>
  </si>
  <si>
    <t>moved from AI 8.2.2 to AI 10.5; revised in RP-152120</t>
  </si>
  <si>
    <t>revision of RP-151859</t>
  </si>
  <si>
    <t>RP-152121</t>
  </si>
  <si>
    <t>TDoc types and status values</t>
  </si>
  <si>
    <t>SP-150744</t>
  </si>
  <si>
    <t>Draft Reply LS to RP-151650 on LAA coexistence tests (to: Wi-Fi Alliance; cc: RAN4, IEEE 802 LMSC; contact: RAN Chairman (Qualcomm), RAN4 Chairman (Samsung))</t>
  </si>
  <si>
    <t>5821</t>
  </si>
  <si>
    <t>linked RAN1 36.213 CR R1-157527 in RP-152038</t>
  </si>
  <si>
    <t>RP-152122</t>
  </si>
  <si>
    <t>RP-152123</t>
  </si>
  <si>
    <t>RP-152124</t>
  </si>
  <si>
    <t>ATT</t>
  </si>
  <si>
    <t>Core part: LTE Advanced 4 Band Carrier Aggregation (4DL/1UL) of Band 4, Band 4, Band 5 and Band 30</t>
  </si>
  <si>
    <t>Core part: LTE Advanced 4 Band Carrier Aggregation (4DL/1UL) of Band 4, Band 4, Band 12 and Band 30</t>
  </si>
  <si>
    <t>Core part: LTE Advanced 4 Band Carrier Aggregation (4DL/1UL) of Band 4, Band 4, Band 29 and Band 30</t>
  </si>
  <si>
    <t>LTE_CA_B4_B4_B5_B30-Core</t>
  </si>
  <si>
    <t>LTE_CA_B4_B4_B12_B30-Core</t>
  </si>
  <si>
    <t>LTE_CA_B4_B4_B29_B30-Core</t>
  </si>
  <si>
    <t>11.08.03.28: Open LTE only REL-13 WI: LTE Advanced 4 Band CA (4DL/1UL) of Band 4, Band 4, Band 5 and Band 30</t>
  </si>
  <si>
    <t>11.08.03.29: Open LTE only REL-13 WI: LTE Advanced 4 Band CA (4DL/1UL) of Band 4, Band 4, Band 12 and Band 30</t>
  </si>
  <si>
    <t>11.08.03.30: Open LTE only REL-13 WI: LTE Advanced 4 Band CA (4DL/1UL) of Band 4, Band 4, Band 29 and Band 30</t>
  </si>
  <si>
    <t>RP-152125</t>
  </si>
  <si>
    <t>revised in RP-152125</t>
  </si>
  <si>
    <t>company CR; replacing RAN3 agreed CR R3-152856 of RP-152097</t>
  </si>
  <si>
    <t>RP-152126</t>
  </si>
  <si>
    <t>Motorola Mobility</t>
  </si>
  <si>
    <t>Introduction of further LTE Physical Layer Enhancements for MTC</t>
  </si>
  <si>
    <t>RP-152127</t>
  </si>
  <si>
    <t>RP-152128</t>
  </si>
  <si>
    <t>RP-152129</t>
  </si>
  <si>
    <t>FCC</t>
  </si>
  <si>
    <t>ITU-T SG20</t>
  </si>
  <si>
    <t>NGMN</t>
  </si>
  <si>
    <t>LS on indoor positioning (FCC_LS151202; to: RAN; cc: -; contact: Chief Public Safety and Homeland Security Bureau)</t>
  </si>
  <si>
    <t>FCC_LS_151202</t>
  </si>
  <si>
    <t>moved from AI 11.5.7 to AI 11.5.8</t>
  </si>
  <si>
    <t>moved from AI 11.5.8 to AI 11.5.9</t>
  </si>
  <si>
    <t>moved from AI 11.5.9 to AI 11.5.7</t>
  </si>
  <si>
    <t>RAN3 TS 36.462 is submitted for information; TR title wrong in RP-151865: It should say "transport" instead of "support"</t>
  </si>
  <si>
    <t>LS on recently established new Study Group 20 (SG20) (ITU-T SG20/COM 20-LS008-E; to: GERAN, RAN, CT, SA, ISO/TC 122; ISO/TC 204; ISO/IEC JTC 1/SC 6; ISO/IEC JTC 1/SC 31; ISO/IEC JTC 1/WG 7; ISO/IEC JTC 1/WG 10; ISO/IEC JTC 1/WG 11; GS1 EPCglobal; EC/IERC; ETSI; CEN; OMA; YRP; Ecma International; GISFI; TIA; GSC MSTF; OGC; oneM2M; ISO/IEC JTC 1/SC 29/WG11 for Augmented Reality (AR) standards; 3GPP; W3C; IETF; IEEE-SA; AHCIET; ANEC; ANSI; BSI; CCSA; CDP; CEDARE; CEN/CENELEC/ETSI SSCC CG; CIC; CITEL; City Protocol Society (CPS); The Climate Group; Digital Europe; DIN; DKE (DIN/VDE); ECLAC; ETNO; ETSI TC EE; ETSI TC Smart M2M; European Commission (DG Connect); GeSI; GSMA; ICLEI; IDB; IEC/SEG1; IEC/TC 100; IEC/TC 111; IEEE; ISO/TC 268/SC 1; MOHURD; SAC; StEP; UNCDF; UNDP; UNECE; UNEP; UNESCO; UNFCCC; UN-Habitat; UNIDO; WBCSD for GHG Protocol; WHO; WMO; cc: -; contact: ETRI)</t>
  </si>
  <si>
    <t>ITU-T SG20/COM 20-LS008-E</t>
  </si>
  <si>
    <t>0540</t>
  </si>
  <si>
    <t>company CR; revision of RAN1 endorsed R1-157818 which was supposed to be further revised in a RAN1 email discussion that finally did not conclude in time</t>
  </si>
  <si>
    <t>R1-157818</t>
  </si>
  <si>
    <t>Draft Letter to ITU on final submission for IMT-2000 CDMA DS and IMT-2000 CDMA TDD toward Rev. 13 of Rec. ITU-R M.1457 (RT-150021; to: CT, RAN; cc: -; contact: Telecom Italia)</t>
  </si>
  <si>
    <t>RAN ITU-R ad hoc</t>
  </si>
  <si>
    <t>RP-152130</t>
  </si>
  <si>
    <t>RT-150021</t>
  </si>
  <si>
    <t>RAN4 CRs to Rel-9 Wis</t>
  </si>
  <si>
    <t>MBMS_LTE</t>
  </si>
  <si>
    <t>RAN4 CRs to Rel-10 Wis</t>
  </si>
  <si>
    <t>TEI10, LTE-CA-Core, LTE_TDD_2600_US-Core</t>
  </si>
  <si>
    <t>LTE_Interf_Rej-Perf, LTE_CA_B7-Core, MB_MSR_RF-Perf, LTE_CA_enh-Core, LTE_CA_enh-Perf, LTE_Relay2-Core, LTE_Relay2-Perf
MB_MSR_RF-Core, TEI11</t>
  </si>
  <si>
    <t>RAN4 CRs to Rel-12 Closed LTE only related Wis</t>
  </si>
  <si>
    <t>LC_MTC_LTE-Core, LC_MTC_LTE-Perf, LTE_CA_2UL-A1-Core, LTE_CA_2UL-A4-Core, LTE_CA_B1_B3_B40-Perf, LTE_CA_B1_B3_B5-Perf, LTE_CA_B1_B3-Perf, LTE_CA_B1_B41_B41-Perf, LTE_CA_B1_B42_B42-Perf, LTE_CA_B1_B8_B40-Perf, LTE_CA_B18_B28-Core, LTE_CA_B21_B42_B42-Perf, LTE_CA_B3_B40_B40-Perf, LTE_CA_B3_B42_B42-Perf, LTE_CA_B39_B39_B41-Perf, LTE_CA_B39_B41_B41-Perf, LTE_CA_B39_B41-Core, LTE_CA_B4_B4_B5-Core, LTE_CA_B7_B40_B40-Perf, LTE_CA_B8_B41_B41-Perf, LTE_CA_B8_B42_B42-Perf, LTE_CA_Mult-Perf, LTE_CA_NC_B41_3DL, LTE_CA_TDD_FDD-Perf, LTE_D2D_Prox-Core, LTE_eDL_MIMO_enh-Perf, LTE_NAICS, LTE_SC_enh_dualC-Core, LTE_SC_enh_dualC-Perf, LTE_SC_enh_L1-Perf</t>
  </si>
  <si>
    <t>RAN4 CRs to LTE Device to Device Proximity Services - Perf Part</t>
  </si>
  <si>
    <t>Small Technical Enhancements and Improvements for Rel-12</t>
  </si>
  <si>
    <t>UE core requirements for uplink 64 QAM</t>
  </si>
  <si>
    <t>LTE Advanced 3 Band Carrier Aggregation (3DL/1UL) of Band 8, Band 41 and Band 41</t>
  </si>
  <si>
    <t>LTE Advanced intra-band contiguous Carrier Aggregation in Band 42 for 3DL</t>
  </si>
  <si>
    <t>HSUPA_DB_MC-Core, DC_HSUPA_CS-Core</t>
  </si>
  <si>
    <t>HSPA Dual-Band UL carrier aggregation</t>
  </si>
  <si>
    <t>Downlink TPC Enhancements for UMTS</t>
  </si>
  <si>
    <t>UTRA_EDL_TPC-Perf</t>
  </si>
  <si>
    <t>Power saving enhancements for UMTS - Core Part</t>
  </si>
  <si>
    <t>Dual Carrier HSUPA Enhancements for UTRAN CS - Core part</t>
  </si>
  <si>
    <t>Radiated requirements for the verification of multi-antenna reception performance of Ues - Core Part</t>
  </si>
  <si>
    <t>LTE-WLAN Radio Level Integration and Interworking Enhancement</t>
  </si>
  <si>
    <t>LTE_WLAN_radio-Perf</t>
  </si>
  <si>
    <t>LTE DL 4 Rx antenna ports</t>
  </si>
  <si>
    <t>LTE_4Rx_AP_DL-Core, LTE_4Rx_AP_DL-Perf</t>
  </si>
  <si>
    <t>Licensed-Assisted Access using LTE</t>
  </si>
  <si>
    <t>LTE Carrier Aggregation Enhancement Beyond 5 Carriers</t>
  </si>
  <si>
    <t>Enhanced LTE Device to Device Proximity Services</t>
  </si>
  <si>
    <t>CRS Interference Mitigation for LTE Homogenous Deployments - Perf</t>
  </si>
  <si>
    <t>Dual Connectivity enhancements for LTE</t>
  </si>
  <si>
    <t>Multicarrier Load Distribution of UEs in LTE</t>
  </si>
  <si>
    <t>RAN enhancements for extended DRX in LTE - Core</t>
  </si>
  <si>
    <t>LTE_CA_3DL3UL_B39_B39_B41, LTE_CA_3DL3UL_B39_B41_B41, LTE_CA_B1_B19_B21_B42_B42-Core, LTE_CA_B1_B3_B19_B42_B42-Core, LTE_CA_B1_B3_B7_B7_B28-Core, LTE_CA_B2_B2_B12_B30-Core, LTE_CA_B2_B2_B29_B30-Core, LTE_CA_B2_B2_B4_B12-Core, LTE_CA_B2_B2_B4_B4-Core, LTE_CA_B2_B2_B5_B30-Core, LTE_CA_B2_B4_B12_B30-Core, LTE_CA_B2_B4_B29_B30-Core, LTE_CA_B2_B4_B4_B12-Core, LTE_CA_B2_B4_B5_B29-Core, LTE_CA_B2_B4_B5_B30-Core, LTE_CA_B25_B41_B41_B41-Core, LTE_CA_B3_B3_B7_B7_B28-Core, LTE_CA_C_B42_4DL-Core, LTE_CA_NC_B41_4DL-Core</t>
  </si>
  <si>
    <t>Inter-band CA related WIs (2DL/1UL)</t>
  </si>
  <si>
    <t>LTE_CA_B1_B40-Core, LTE_CA_B20_B40-Core, LTE_CA_B20_B40-Perf, LTE_CA_B3_B41-Core, LTE_CA_B3_B41-Perf, LTE_CA_B5_B38-Core, LTE_CA_B5_B38-Perf</t>
  </si>
  <si>
    <t>European 700 Supplemental Downlink band (738-758 MHz) in E-UTRA and LTE Carrier Aggregation (2DL/1UL) with Band 20</t>
  </si>
  <si>
    <t>LTE_CA_700EU_B20-Core, LTE_CA_700EU_B20-Perf</t>
  </si>
  <si>
    <t>LTE Advanced intra-band contiguous Carrier Aggregation in Band 42 for 4DL</t>
  </si>
  <si>
    <t>LTE_CA_C_B42_4DL-Core, LTE_CA_C_B42_4DL-Perf</t>
  </si>
  <si>
    <t>LTE Advanced intra-band non-contiguous Carrier Aggregation in Band 41 for 4DL</t>
  </si>
  <si>
    <t>LTE_CA_NC_B41_4DL-Core, LTE_CA_NC_B41_4DL-Perf</t>
  </si>
  <si>
    <t>LTE Advanced intra-band non-contiguous Carrier Aggregation in Band 42 for 4DL</t>
  </si>
  <si>
    <t>LTE_CA_NC_B42_4DL-Core, LTE_CA_NC_B42_4DL-Perf</t>
  </si>
  <si>
    <t>3 Band Carrier Aggregation (3DL/1UL)</t>
  </si>
  <si>
    <t>LTE_CA_B1_B11_B18-Core, LTE_CA_B1_B11_B18-Core, LTE_CA_B1_B11_B18-Perf, LTE_CA_B1_B3_B40-Core, LTE_CA_B1_B3_B40-Perf, LTE_CA_B1_B3_B7-Core, LTE_CA_B1_B3_B7-Perf, LTE_CA_B1_B8_B40-Core, LTE_CA_B1_B8_B40-Perf, LTE_CA_B28_B40_B40-Core, LTE_CA_B28_B40_B40-Perf, LTE_CA_B28_B41_B41-Core, LTE_CA_B28_B41_B41-Perf, LTE_CA_B28_B42_B42-Core, LTE_CA_B28_B42_B42-Perf, LTE_CA_B3_B41_B41-Core, LTE_CA_B3_B41_B41-Perf, LTE_CA_B3_B41_B42-Core, LTE_CA_B3_B41_B42-Perf, LTE_CA_B3_B7_B38-Core, LTE_CA_B3_B7_B38-Perf, LTE_CA_B3_B8_B40-Core, LTE_CA_B3_B8_B40-Perf, LTE_CA_B4_B4_B7_BWset-Core, LTE_CA_B4_B4_B7_BWset-Perf, LTE_CA_B4_B7_B12_BWset-Core, LTE_CA_B4_B7_B12_BWset-Perf, LTE_CA_B5_B40_B40-Core, LTE_CA_B5_B40_B40-Perf, LTE_CA_B7_B20_B38-Core, LTE_CA_B7_B20_B38-Perf, LTE_CA_B7_B42_B42-Core, LTE_CA_B7_B42_B42-Perf</t>
  </si>
  <si>
    <t>4 Band Carrier Aggregation</t>
  </si>
  <si>
    <t xml:space="preserve">LTE_CA_B1_B19_B21_B42-Core, LTE_CA_B1_B3_B19_B42-Core, LTE_CA_B1_B3_B5_B40-Core, LTE_CA_B1_B3_B5_B40-Perf, LTE_CA_B1_B3_B7_B8-Core, LTE_CA_B1_B3_B7_B8-Perf, LTE_CA_B1_B3_B8_B40-Core, LTE_CA_B1_B3_B8_B40-Perf, LTE_CA_B2_B2_B12_B12-Core, LTE_CA_B2_B2_B12_B12-Perf, LTE_CA_B2_B2_B4_B5-Core, LTE_CA_B2_B2_B4_B5-Perf, LTE_CA_B2_B2_B5_B12-Core, LTE_CA_B2_B2_B5_B12-Perf, LTE_CA_B2_B4_B12_B30-Core, LTE_CA_B2_B4_B29_B30-Core, LTE_CA_B2_B4_B4_B5-Core, LTE_CA_B2_B4_B4_B5-Perf, LTE_CA_B2_B4_B5_B12-Core, LTE_CA_B2_B4_B5_B12-Perf, LTE_CA_B2_B4_B5_B29-Core, LTE_CA_B2_B4_B5_B29-Perf, LTE_CA_B2_B4_B5_B30-Core, LTE_CA_B2_B5_B12_B12-Core, LTE_CA_B2_B5_B12_B12-Perf, LTE_CA_B28_B40_B40_B40-Core, LTE_CA_B28_B40_B40_B40-Perf, LTE_CA_B3_B28_B40_B40-Core, LTE_CA_B3_B28_B40_B40-Perf, LTE_CA_B3_B7_B7_B28-Core, LTE_CA_B3_B7_B7_B28-Perf, LTE_CA_B39_B39_B41_B41-Core, LTE_CA_B39_B39_B41_B41-Perf, LTE_CA_B39_B41_B41_B41-Core, LTE_CA_B39_B41_B41_B41-Perf, LTE_CA_B4_B4_B5_B12-Core, LTE_CA_B4_B4_B5_B12-Perf, LTE_CA_B41_B41_B42_B42-Core, LTE_CA_B41_B41_B42_B42-Perf, </t>
  </si>
  <si>
    <t>5 Band Carrier Aggregation (5DL/1UL)</t>
  </si>
  <si>
    <t>LTE_CA_B1_B19_B21_B42_B42-Core, LTE_CA_B1_B19_B21_B42_B42-Perf, LTE_CA_B1_B3_B19_B42_B42-Core, LTE_CA_B1_B3_B19_B42_B42-Perf, LTE_CA_B1_B3_B7_B7_B28-Core, LTE_CA_B1_B3_B7_B7_B28-Perf, LTE_CA_B3_B3_B7_B7_B28-Core, LTE_CA_B3_B3_B7_B7_B28-Perf</t>
  </si>
  <si>
    <t>LTE Advanced 3DL/2UL inter-band Carrier Aggregation</t>
  </si>
  <si>
    <t>LTE Advanced 3DL/2UL mixed intra- and inter-band Carrier Aggregation</t>
  </si>
  <si>
    <t>LTE_CA_3DL_2UL_inter_intra-Core, LTE_CA_3DL_2UL_inter_intra-Perf</t>
  </si>
  <si>
    <t>WIs related to pairing of 3DL and 3UL inter-band CA</t>
  </si>
  <si>
    <t>LTE_CA_3DL3UL_B39_B41_B41-Perf; LTE_CA_3DL3UL_B39_B39_B41-Perf</t>
  </si>
  <si>
    <t>LTE Advanced intra-band contiguous Carrier Aggregation in Band 5</t>
  </si>
  <si>
    <t>LTE_CA_C_B5-Core, LTE_CA_C_B5-Perf</t>
  </si>
  <si>
    <t>LTE Advanced intra-band contiguous Carrier Aggregation in Band 8</t>
  </si>
  <si>
    <t>LTE_CA_C_B8-Core, LTE_CA_C_B8-Perf</t>
  </si>
  <si>
    <t>LTE Advanced intra-band non-contiguous Carrier Aggregation in Band 5</t>
  </si>
  <si>
    <t>LTE_CA_NC_B5-Core, LTE_CA_NC_B5-Perf</t>
  </si>
  <si>
    <t>Additional bandwidth combination set for LTE Advanced intra-band non-contiguous Carrier Aggregation in Band 7</t>
  </si>
  <si>
    <t>LTE_CA_NC_B7_BWset-Core, LTE_CA_NC_B7_BWset-Perf</t>
  </si>
  <si>
    <t>2GHz FDD LTE Band for Region 1 (1980-2010MHz and 2170-2200MHz Bands)</t>
  </si>
  <si>
    <t>LTE_1980_2170_REG1-Core, LTE_1980_2170_REG1-Perf</t>
  </si>
  <si>
    <t>AWS-Extension Band for LTE</t>
  </si>
  <si>
    <t>LTE_AWS_EXT-Core, LTE_AWS_EXT-Perf</t>
  </si>
  <si>
    <t>Introduction of 1447-1467MHz Band for TD-LTE in China</t>
  </si>
  <si>
    <t xml:space="preserve">LTE_TDD_1447MHz_China-Core
</t>
  </si>
  <si>
    <t>RP-152131</t>
  </si>
  <si>
    <t>RP-152132</t>
  </si>
  <si>
    <t>RP-152133</t>
  </si>
  <si>
    <t>RP-152134</t>
  </si>
  <si>
    <t>RP-152135</t>
  </si>
  <si>
    <t>RP-152136</t>
  </si>
  <si>
    <t>RP-152137</t>
  </si>
  <si>
    <t>RP-152138</t>
  </si>
  <si>
    <t>RP-152139</t>
  </si>
  <si>
    <t>RP-152140</t>
  </si>
  <si>
    <t>RP-152141</t>
  </si>
  <si>
    <t>RP-152142</t>
  </si>
  <si>
    <t>RP-152143</t>
  </si>
  <si>
    <t>RP-152144</t>
  </si>
  <si>
    <t>RP-152145</t>
  </si>
  <si>
    <t>RP-152146</t>
  </si>
  <si>
    <t>RP-152147</t>
  </si>
  <si>
    <t>RP-152148</t>
  </si>
  <si>
    <t>RP-152149</t>
  </si>
  <si>
    <t>RP-152150</t>
  </si>
  <si>
    <t>RP-152151</t>
  </si>
  <si>
    <t>RP-152152</t>
  </si>
  <si>
    <t>RP-152153</t>
  </si>
  <si>
    <t>RP-152154</t>
  </si>
  <si>
    <t>RP-152155</t>
  </si>
  <si>
    <t>RP-152156</t>
  </si>
  <si>
    <t>RP-152157</t>
  </si>
  <si>
    <t>RP-152158</t>
  </si>
  <si>
    <t>RP-152159</t>
  </si>
  <si>
    <t>RP-152160</t>
  </si>
  <si>
    <t>RP-152161</t>
  </si>
  <si>
    <t>RP-152162</t>
  </si>
  <si>
    <t>RP-152163</t>
  </si>
  <si>
    <t>RP-152164</t>
  </si>
  <si>
    <t>RP-152165</t>
  </si>
  <si>
    <t>RP-152166</t>
  </si>
  <si>
    <t>RP-152167</t>
  </si>
  <si>
    <t>RP-152168</t>
  </si>
  <si>
    <t>RP-152169</t>
  </si>
  <si>
    <t>RP-152170</t>
  </si>
  <si>
    <t>RP-152171</t>
  </si>
  <si>
    <t>RP-152172</t>
  </si>
  <si>
    <t>RP-152173</t>
  </si>
  <si>
    <t>RP-152174</t>
  </si>
  <si>
    <t>LS on NGMN Requirement metrics and deployment scenarios for 5G (NGMN_LS_151204; to: RAN; cc: - ; contact: Telefonica)</t>
  </si>
  <si>
    <t>company CR; finally not needed as endorsed CR is provided in R2-156999 in RP-152062 to RAN #70 via MCC</t>
  </si>
  <si>
    <t>company CR; finally not needed as endorsed CR is provided in R2-156998 in RP-152062 to RAN #70 via MCC</t>
  </si>
  <si>
    <t>company CR; replacing endorsed R2-157116 in RP-152054 which had a CR cover sheet problem</t>
  </si>
  <si>
    <t>company CR; finally not needed; see agreed R2-156943 in RP-152068 instead</t>
  </si>
  <si>
    <t>company CR; CR is needed to close REL-13 WI RSE-RAN_LTE-Core; RAN3 agreed a TP to RAN2 TS 36.314 sent in an LS (R3-152873) to RAN2; RP-151955 includes the TP and some more information from the LS; this CR was not presented to any WG but a draft was sent to RAN2 reflector for review</t>
  </si>
  <si>
    <t>RAN4 CRs on Small Technical Enhancements and Improvements for Rel-13</t>
  </si>
  <si>
    <t>Endorsed CRs for the Introduction of Region 3 requirement in Band 65</t>
  </si>
  <si>
    <t>LTE_1980_2170_REG3-Core</t>
  </si>
  <si>
    <t>Introduction of additional band combinations for 3DL inter-band CA</t>
  </si>
  <si>
    <t>LTE_CA_B1_B3_B7-Core, LTE_CA_B1_B3_B40-Core, LTE_A_B1_B8_B40-Core, LTE_CA_B1_B11_B18-Core, LTE_CA_B3_B7_B38-Core, LTE_CA_B3_B8_B40-Core, LTE_CA_B3_B41_B41-Core, LTE_CA_B3_B41_B42-Core, LTE_CA_B4_B4_B7_BWset-Core, LTE_CA_B4_B7_B12_BWSet-Core, LTE_CA_B5_B40_B40-Core, LTE_CA_B7_B20_B38-Core, LTE_CA_B7_B42_B42-Core, LTE_CA_B28_B40_B40-Core, LTE_CA_B28_B41_B41-Core, LTE_CA_B28_B42_B42-Core</t>
  </si>
  <si>
    <t>RP-152175</t>
  </si>
  <si>
    <t>RP-152176</t>
  </si>
  <si>
    <t xml:space="preserve">company contribution; revision of R2-156869 which was not treated in RAN2 #92; alternative to RAN2 endorsed R2-156998 of RP-152062  </t>
  </si>
  <si>
    <t>RP-152177</t>
  </si>
  <si>
    <t>RP-152178</t>
  </si>
  <si>
    <t>RP-152181</t>
  </si>
  <si>
    <t>RP-152182</t>
  </si>
  <si>
    <t>RP-152183</t>
  </si>
  <si>
    <t>RP-152184</t>
  </si>
  <si>
    <t>RP-152185</t>
  </si>
  <si>
    <t>RP-152186</t>
  </si>
  <si>
    <t>RP-152187</t>
  </si>
  <si>
    <t>RP-152188</t>
  </si>
  <si>
    <t>RP-152189</t>
  </si>
  <si>
    <t>RP-152190</t>
  </si>
  <si>
    <t>RP-152191</t>
  </si>
  <si>
    <t>RP-152192</t>
  </si>
  <si>
    <t>revised in RP-152177</t>
  </si>
  <si>
    <t>Orange</t>
  </si>
  <si>
    <t>Proposal to add energy consumption and efficiency into the WID template</t>
  </si>
  <si>
    <t>RP-151727, RP-151953</t>
  </si>
  <si>
    <t>08.4.4: RAN4: Approval of CRs to Rel-9 WIs</t>
  </si>
  <si>
    <t>11.03.2: Closed LTE only REL-13 WI: Core part: UE core requirements for uplink 64 QAM</t>
  </si>
  <si>
    <t>11.04.2.20: Closed LTE only REL-13 WI: LTE Advanced 3 Band CA (3DL/1UL) of Band 8, Band 41 and Band 41</t>
  </si>
  <si>
    <t>11.04.4.1: Closed LTE only REL-13 WI: LTE Advanced intra-band contiguous CA in Band 42 for 3DL</t>
  </si>
  <si>
    <t>Open UTRA related WIs</t>
  </si>
  <si>
    <t>note: For 25.101 CR see RP-152140</t>
  </si>
  <si>
    <t>compare AI 11.5.1 and AI 11.5.9</t>
  </si>
  <si>
    <t>11.08.11.2: Open LTE only REL-13 WI: LTE Advanced intra-band non-contiguous CA in Band 42 for 4DL</t>
  </si>
  <si>
    <t>11.08.08.2: Open LTE only REL-13 WI: LTE Advanced intra-band contiguous CA in Band 8</t>
  </si>
  <si>
    <t>11.08.09.1: Open LTE only REL-13 WI: LTE Advanced intra-band non-contiguous CA in Band 5</t>
  </si>
  <si>
    <t>CR for clearification of band combination in 36.133</t>
  </si>
  <si>
    <t>11.05.: Open UTRA only REL-13 WIs</t>
  </si>
  <si>
    <t>11.08.01.: Open LTE only REL-13 WIs: Inter-band CA related WIs (2DL/1UL)</t>
  </si>
  <si>
    <t>11.08.02.: Open LTE only REL-13 WIs: 3 Band CA (3DL/1UL)</t>
  </si>
  <si>
    <t>11.08.03.: Open LTE only REL-13 WIs: 4 Band CA (4DL/1UL)</t>
  </si>
  <si>
    <t>11.08.04.: Open LTE only REL-13 WIs: 5 Band CA (5DL/1UL)</t>
  </si>
  <si>
    <t>11.08.06.: Open LTE only REL-13 WIs: related to pairing of 3DL and 2UL inter-band CA</t>
  </si>
  <si>
    <t>11.08.07.: Open LTE only REL-13 WIs: related to pairing of 3DL and 3UL inter-band CA</t>
  </si>
  <si>
    <t>11.08.: Open LTE only REL-13 WIs: spectrum and CA related</t>
  </si>
  <si>
    <t>MCC: No consensus for two alternatives RP-152056 &amp; RP-152057 so RAN decision needed</t>
  </si>
  <si>
    <t>RP-151936, RP-152057</t>
  </si>
  <si>
    <t>MCC: unacceptable CR cover sheet, technically correct but no consensus on the motivation; company CR in RP-151830 to replace RP-152054</t>
  </si>
  <si>
    <t>company CR; finally not needed; see agreed R3-152920 in RP-152097 instead</t>
  </si>
  <si>
    <t>CR R1-157527 is linked to CRs in RP-152049</t>
  </si>
  <si>
    <t>company CR; CR is replacing RAN2 agreed CR R2-156942 of RP-152068 as additional changes were found necessary</t>
  </si>
  <si>
    <t>MCC: WI exception request</t>
  </si>
  <si>
    <t>Status Report of WI 2GHz FDD LTE Band for Region 1 (1980-2010MHz and 2170-2200MHz Bands); rapporteur: Dish Network</t>
  </si>
  <si>
    <t>Status report of WI AWS-Extension Band for LTE; rapporteur: Ericsson</t>
  </si>
  <si>
    <t>Status Report for SI Study on LTE FDD in the bands 1980-2010 MHz and 2170-2200 MHz; rapporteur: KT Corp.</t>
  </si>
  <si>
    <t>revision of RP-151921; MCC: late submission</t>
  </si>
  <si>
    <t>MCC: Core part target Dec.15 is missing</t>
  </si>
  <si>
    <t>MCC: Pef. part tarrget June 16 impossible if 100% completed in Dec.15</t>
  </si>
  <si>
    <t>MCC: why does this WI have a Perf. part target?</t>
  </si>
  <si>
    <t>revised in RP-152179</t>
  </si>
  <si>
    <t>RP-151839, RP-152179</t>
  </si>
  <si>
    <t>RP-151838, RP-152180</t>
  </si>
  <si>
    <t>revision of RP-151838; new WI for LTE only; leading WG: RAN1;</t>
  </si>
  <si>
    <t>Rel-14 New Work Item on Enhanced MIMO beamforming for LTE</t>
  </si>
  <si>
    <t>Motivation for the new work item proposal: Rel-14 Enhanced  MIMO beamforming for LTE</t>
  </si>
  <si>
    <t>revision of RP-151839; motivation for RP-152179</t>
  </si>
  <si>
    <t>Revised WID: Multicarrier Load Distribution of UEs in LTE</t>
  </si>
  <si>
    <t>last approved WID: RP-151206</t>
  </si>
  <si>
    <t>moved from AI 14.1.1 to AI 15.3; revised in RP-152182</t>
  </si>
  <si>
    <t>RP-151761, RP-152182</t>
  </si>
  <si>
    <t>TR proposal related to a new RAN SI; moved from AI 14.1.1 to AI 15.3; revised in RP-152183</t>
  </si>
  <si>
    <t>RP-151760, RP-152183</t>
  </si>
  <si>
    <t>revision of RP-151761; TR proposal related to a new RAN SI;</t>
  </si>
  <si>
    <t>Revised WID: Core part: L2/L3 Downlink enhancements for UMTS</t>
  </si>
  <si>
    <t>last approved WID: RP-151249; reducing the scope to complete WI by RAN #70</t>
  </si>
  <si>
    <t>revision of RP-151860</t>
  </si>
  <si>
    <t>revised in RP-152185</t>
  </si>
  <si>
    <t>PCG#35_26: Way forward on handling the all DL configuration for LTE TDD</t>
  </si>
  <si>
    <t>This is PCG Tdoc PCG#35_26 which is provided to RAN on request of the RAN chairman</t>
  </si>
  <si>
    <t xml:space="preserve">MCC: late submission; Ericsson: Although RAN4 BS core requirements have been completed for AAS, it is indicated that the clarification of the applicability of non AAS core BS RF requirements specs 36/37.104 for FD-MIMO has not been clarified in these specs (36/37.104) according to the agreed WF in R4-153330. </t>
  </si>
  <si>
    <t>Orange: to be discussed: handling of the work load in Q4, etc (see considerations in RP-152019)</t>
  </si>
  <si>
    <t>Ericsson: The completion level of core part of the WI is proposed to be 100%. However core WI objectives are not completed in WGs. Therefore core WI completion level cannot be 100%.</t>
  </si>
  <si>
    <t>see RP-151866 instead</t>
  </si>
  <si>
    <t>FLAG M, FLAG D</t>
  </si>
  <si>
    <t>MCC: target dates missing; Broadcom: discussion regarding level of completion and remaining RAN2 actions</t>
  </si>
  <si>
    <t>RP-152193</t>
  </si>
  <si>
    <t>RP-152194</t>
  </si>
  <si>
    <t>RP-152195</t>
  </si>
  <si>
    <t>revision of RP-151726; RAN4 TR 36.862 is submitted for 1-step approval</t>
  </si>
  <si>
    <t>TR36.862 v1.0.1 on 2 GHz LTE Band in Region 1</t>
  </si>
  <si>
    <t>RAN4 TR 36.862 is submitted for 1-step approval; revised in RP-152187 to align with drafting rules</t>
  </si>
  <si>
    <t>revision of RP-151728; RAN4 TR 36.870 is submitted for 1-step approval</t>
  </si>
  <si>
    <t>TR 36.870 v1.0.1 on Study on New AWS-3/4 Band for LTE</t>
  </si>
  <si>
    <t>RAN4 TR 36.870 is submitted for 1-step approval; revised in RP-152188 to align with drafting rules</t>
  </si>
  <si>
    <t>RAN4 TR 36.869 is submitted for 1-step approval; revised in RP-152189 to align with drafting rules</t>
  </si>
  <si>
    <t>revision of RP-151734; RAN4 TR 36.869 is submitted for 1-step approval;</t>
  </si>
  <si>
    <t>Rel-13 TR 36.857-13 v1.0.1 "LTE Advanced 5 Band Carrier Aggregation (5DL/1UL)"</t>
  </si>
  <si>
    <t>revision of RP-151740; RAN4 TR 36.857-13 is submitted for 1-step approval</t>
  </si>
  <si>
    <t>RAN4 TR 36.857-13 is submitted for 1-step approval; revised in RP-152190 to align with drafting rules</t>
  </si>
  <si>
    <t xml:space="preserve">TR 36.899-13 V1.0.1 on LTE Advanced inter-band Carrier Aggregation (3DL/3UL) </t>
  </si>
  <si>
    <t>revision of RP-151853; RAN4 TR 36.899-13 is submitted for 1-step approval</t>
  </si>
  <si>
    <t>RAN4 TR 36.899-13 is submitted for 1-step approval; revised in RP-152191 to align with drafting rules</t>
  </si>
  <si>
    <t>RAN4 TR 36.894 submitted for 1-step approval; revised in RP-152192 to align with drafting rules</t>
  </si>
  <si>
    <t>TR 36.894 v1.0.1 on Measurement gap enhancement for EUTRA</t>
  </si>
  <si>
    <t>revision of RP-151875; RAN4 TR 36.894 submitted for 1-step approval</t>
  </si>
  <si>
    <t>TR 36.852-13 v1.0.1, LTE Advanced inter-band Carrier Aggregation (2DL/1UL); Release 13; presented for information</t>
  </si>
  <si>
    <t>revision of RP-151912; RAN4 TR 36.852-13 is submitted for information</t>
  </si>
  <si>
    <t>TR 36.895 v1.0.1 on European 700 Supplemental Downlink band (738-758 MHz) in E-UTRA</t>
  </si>
  <si>
    <t>RAN4 TR 36.895 submitted for 1-step approval; revised in RP-152194 to align with drafting rules</t>
  </si>
  <si>
    <t>RAN4 TR 36.854-13 submitted for information; revised in RP152195</t>
  </si>
  <si>
    <t>TR 36.854-13 v1.0.0 on LTE Advanced 4 Band Carrier Aggregation (4DL/1UL); Release 13</t>
  </si>
  <si>
    <t>revision of RP-151923; RAN4 TR 36.854-13 submitted for information;</t>
  </si>
  <si>
    <t>TR 36.854-13 v1.1.0 on LTE Advanced 4 Band Carrier Aggregation (4DL/1UL); Release 13</t>
  </si>
  <si>
    <t>RP-152196</t>
  </si>
  <si>
    <t>revision of RP-151735; new WI for LTE only; leading WG: RAN4; WI code to be used: LTE_CA_R14_2DL1UL</t>
  </si>
  <si>
    <t>revised in RP-152196</t>
  </si>
  <si>
    <t>revision of RP-152033; MCC: WI exception request; also note: one CR got split into 2 files in RP-152125</t>
  </si>
  <si>
    <t>RP-152197</t>
  </si>
  <si>
    <t>LS on NGMN view of 5G as an end-to-end ecosystem - Alignment of 3GPP SA and RAN (NGMN_LS_20151204b; to: SA, RAN; cc: -; contact: Telefonica)</t>
  </si>
  <si>
    <t>RP-152179</t>
  </si>
  <si>
    <t>RP-152180</t>
  </si>
  <si>
    <t>Work item exception request for Licensed-Assisted Access to Unlicensed Spectrum</t>
  </si>
  <si>
    <t>MCC: WI exception request in RP-151803</t>
  </si>
  <si>
    <t>MCC: WI exception request in RP-151828</t>
  </si>
  <si>
    <t>FLAG D, FLAG M</t>
  </si>
  <si>
    <t>MCC: late submission; target date in [ ] ?</t>
  </si>
  <si>
    <t>New Study Item Proposal: Study on Multi-User Interference Cancellation for LTE</t>
  </si>
  <si>
    <t>New SI proposal: Study on further LTE D2D enhancement for eMBB and wearables</t>
  </si>
  <si>
    <t>New SI proposal: Study on Multi-Carrier Enhancements for UMTS</t>
  </si>
  <si>
    <t>New SI proposal: Study in enhanced connectivity for companion device</t>
  </si>
  <si>
    <t>MCC: unclear whether SI is for UTRA &amp; LTE; no TR needed? only 2 supporting companies</t>
  </si>
  <si>
    <t>new SI for LTE only; leading WG: RAN1; WI code not yet allocated, no TR needed?</t>
  </si>
  <si>
    <t>New SI proposal: Study on Further enhancements to Coordinated Multi-Point (CoMP) and seamless mobility schemes for LTE</t>
  </si>
  <si>
    <t>New SI proposal: Study on Uplink non-orthogonal transmission for small data for LTE</t>
  </si>
  <si>
    <t>new SI for LTE only; leading WG: RAN1; only 1 supporting company</t>
  </si>
  <si>
    <t>New study on Study on enhancements of densely deployed small cells in LTE</t>
  </si>
  <si>
    <t>new SI for UTRA &amp; LTE; leading WG: RAN3; WI code to be used: FS_UTRA_LTE_JOP</t>
  </si>
  <si>
    <t>new SI for LTE only; leading WG: RAN1; only 2 supporting companies</t>
  </si>
  <si>
    <t>new SI for new RAT; leading WG: RAN1; WI code to be used: FS_NG_newRAT; MCC: rapporteur missing</t>
  </si>
  <si>
    <t>MCC: Tdoc not available on the day before RAN; unclear whether for UTRA &amp; LTE</t>
  </si>
  <si>
    <t>RP-150490</t>
  </si>
  <si>
    <t>RP-150136</t>
  </si>
  <si>
    <t>Revision of WI: Core part: Dual Carrier HSUPA Enhancements for UTRAN CS</t>
  </si>
  <si>
    <t>RP-150432</t>
  </si>
  <si>
    <t>Revised WI: LTE Advanced 3 Band Carrier Aggregation (3DL/1UL) of Band 2, Band 4 and Band 7</t>
  </si>
  <si>
    <t>RP-150431</t>
  </si>
  <si>
    <t>last approved WID: RP-150432; completion date postponed to March 16</t>
  </si>
  <si>
    <t>last approved WID: RP-150431; completion date postponed to March 16</t>
  </si>
  <si>
    <t>Revised WI: LTE Advanced 4 Band Carrier Aggregation (4DL/1UL) of Band 2, Band 4, Band 7 and Band 12</t>
  </si>
  <si>
    <t>RP-150628</t>
  </si>
  <si>
    <t>last approved WID: RP-150628; completion date postponed to March 16</t>
  </si>
  <si>
    <t>RP-151008</t>
  </si>
  <si>
    <t>last approved WID: RP-151008</t>
  </si>
  <si>
    <t>RP-142235, RP-152119</t>
  </si>
  <si>
    <t>last approved WID: RP-151462; Core and Perf. part box ticked, UID added</t>
  </si>
  <si>
    <t>last approved WID: RP-151365; channel bandwidth deleted which is not aligned with the fall back mode</t>
  </si>
  <si>
    <t>last approved WID: RP-151463; affected spec and completion date are updated; endorsed in R5-155796</t>
  </si>
  <si>
    <t>RP-150594</t>
  </si>
  <si>
    <t>RP-152198</t>
  </si>
  <si>
    <t>RP-152199</t>
  </si>
  <si>
    <t>provided just for information</t>
  </si>
  <si>
    <t>Report of 3GPP RAN workshop on "5G" held in Phoenix, USA, September 17-18, 2015</t>
  </si>
  <si>
    <t>RWS-150076</t>
  </si>
  <si>
    <t>revised in RP-152199</t>
  </si>
  <si>
    <t>RP-151942, RP-152200</t>
  </si>
  <si>
    <t>RP-152200</t>
  </si>
  <si>
    <t xml:space="preserve">last approved WID: RP-150594; affected spec and completion date are updated to March 2016; endorsed in R5-155797; </t>
  </si>
  <si>
    <t>RP-141671, RP-151955</t>
  </si>
  <si>
    <t>last approved WID: RP-141671; company CR RP-151955 to complete this WI; if the CR is approved, the WI can be closed; if the CR is not approved, RAN2 needs to discuss at the next meeting and the WI needs an exception.</t>
  </si>
  <si>
    <t>last approved WID: RP-151402; to revise TR information</t>
  </si>
  <si>
    <t>RP-150131</t>
  </si>
  <si>
    <t>last approved WID: RP-150131</t>
  </si>
  <si>
    <t>see RP-151849 instead</t>
  </si>
  <si>
    <t>last approved WID: RP-151403; to revise TR information</t>
  </si>
  <si>
    <t>RP-150129</t>
  </si>
  <si>
    <t>last approved WID: RP-150129</t>
  </si>
  <si>
    <t>RP-151035</t>
  </si>
  <si>
    <t>LTE_CA_NC_B5</t>
  </si>
  <si>
    <t>RP-151036</t>
  </si>
  <si>
    <t>last approved WID: RP-151035; to add TR information</t>
  </si>
  <si>
    <t>last approved WID: RP-151574; to update also time budget; MCC: time budget has to be corrected in status report not in revised WIDs</t>
  </si>
  <si>
    <t>last approved WID: RP-151577; addition of UID</t>
  </si>
  <si>
    <t>last approved WID: RP-151044; addition of UID</t>
  </si>
  <si>
    <t>RP-151044</t>
  </si>
  <si>
    <t>RP-141966</t>
  </si>
  <si>
    <t>last approved WID: RP-141966; to extend completion with one RAN cycle; MCC: 50% complete and no progress in last quarter, realistic?</t>
  </si>
  <si>
    <t>s (3DL/2UL)</t>
  </si>
  <si>
    <t>RP151576</t>
  </si>
  <si>
    <t>last approved WID: RP-151576; information about agreed CR added</t>
  </si>
  <si>
    <t>last approved WID: RP-151298</t>
  </si>
  <si>
    <t>RP-150771</t>
  </si>
  <si>
    <t>last approved WID: RP-150771; a few missing affected specifications complemented/added - no other changes</t>
  </si>
  <si>
    <t>New work item proposal: Massive Beamforming for Scell Coverage in LTE</t>
  </si>
  <si>
    <t>New WI proposal: eMBMS enhancements for LTE</t>
  </si>
  <si>
    <t>New Work Item Proposal: Downlink Multiuser Superposition Transmission for LTE</t>
  </si>
  <si>
    <t>new WI for UTRA and LTE?; leading WG: RAN2</t>
  </si>
  <si>
    <t>new WI for LTE only; leading WG: RAN2; follow-up WI of REL-13 SI FS_LTE_LATRED</t>
  </si>
  <si>
    <t>new WI for LTE only; leading WG RAN2; follow-up WI of REL-13 SI FS_LTE_LATRED</t>
  </si>
  <si>
    <t>s (2UL)</t>
  </si>
  <si>
    <t>s (xDL/2UL)</t>
  </si>
  <si>
    <t>s (intra)</t>
  </si>
  <si>
    <t>new test WI for LTE only; leading WG: RAN5; tested: REL-13 LTE_AWS_EXT-Core; WI code to be used: LTE_AWS_EXT-UEConTest</t>
  </si>
  <si>
    <t>new WI for LTE only; leading WG: RAN4; WI code to be used: LTE_AWS_3_4; follow-up WI of REL-13 SI FS_LTE_AWS_3_4</t>
  </si>
  <si>
    <t>new WI for UTRA &amp; LTE; leading WG: RAN4; follow-up WI of not yet completed REL-13 WI AAS_BS_LTE_UTRA</t>
  </si>
  <si>
    <t>revised in RP-152200</t>
  </si>
  <si>
    <t>new WI for LTE only; leading WG: RAN1; WI code to be used: LTE_UL_256QAM</t>
  </si>
  <si>
    <t>new WI for LTE only; leading WG: RAN1; WI code to be used: LTE_LC</t>
  </si>
  <si>
    <t>RP-151630, RP-152199</t>
  </si>
  <si>
    <t>revision of RP-152199</t>
  </si>
  <si>
    <t>Report of RAN #69 held in Phoenix, USA, 14.09.-16.09.2015</t>
  </si>
  <si>
    <t>RP-152201</t>
  </si>
  <si>
    <t>revision of RP-151630; revised in RP-152201 to provide the final report</t>
  </si>
  <si>
    <t>RP-151630, RP-152201</t>
  </si>
  <si>
    <t>Orange, Deutsche Telekom</t>
  </si>
  <si>
    <t>FLAG S, FLAG M, FLAG D</t>
  </si>
  <si>
    <t>MCC: late submission, WI exception request; Huawei: Since the eMTC WI is requesting an exception, the RAN1 eMTC CRs cannot be approved until eMTC CRs from all WGs are ready;</t>
  </si>
  <si>
    <t>TR 36.869 v1.1.0 for approval: Advanced Wireless Services (AWS) extension band for LTE</t>
  </si>
  <si>
    <t>moved from AI 8.2.2 to AI 10.5</t>
  </si>
  <si>
    <t>RP-152202</t>
  </si>
  <si>
    <t>Status of time budgets for RAN1/2/3/4 REL-13 &amp; beyond WIs/SIs after RAN #70</t>
  </si>
  <si>
    <t>revision of RP-151823</t>
  </si>
  <si>
    <t>specification is under SA control</t>
  </si>
  <si>
    <t>moved from AI 15.4 to AI 15.3</t>
  </si>
  <si>
    <t>RP-152203</t>
  </si>
  <si>
    <t>SP-150574, RP-152203</t>
  </si>
  <si>
    <t>motivation for RP-151838; revised in RP-152180</t>
  </si>
  <si>
    <t>RP-152204</t>
  </si>
  <si>
    <t>Ericsson: The status report shifts the target date one quarter and add 1 TU for RAN3, but the update to the TU does not show any change bars. The RAN# for the new target date is also wrong, should be RAN#71 (and not RAN#70);
MCC: with shifting the target date by 3 months the SI is shifted to REL-14; revised in RP-152204</t>
  </si>
  <si>
    <t>RP-152205</t>
  </si>
  <si>
    <t>revision of RP-151680; new WI for UTRA &amp; LTE; leading WG: RAN4; WI code to be used: MB_BS_test_3B</t>
  </si>
  <si>
    <t>new WI for UTRA &amp; LTE; leading WG: RAN4; WI code to be used: MB_BS_test_3B; revised in RP-152205</t>
  </si>
  <si>
    <t>RP-152206</t>
  </si>
  <si>
    <t>new SI for LTE only; leading WG: RAN2; WI code to be used: FS_VoLTE_EVSHD; revised in RP-152206</t>
  </si>
  <si>
    <t>revision of RP-151807 which was flagged by Ericsson and MCC; MCC: late submission</t>
  </si>
  <si>
    <t>RP-152207</t>
  </si>
  <si>
    <t>RP-151925, RP-152207</t>
  </si>
  <si>
    <t>new WI for LTE only; leading WG: RAN1; follow-up WI of SI FS_LTE_MUST; revised in RP-152207</t>
  </si>
  <si>
    <t>RP-152208</t>
  </si>
  <si>
    <t>RP-152209</t>
  </si>
  <si>
    <t>Uplink multi-user transmission for massive MTC</t>
  </si>
  <si>
    <t>Motivation for WI proposal S1 interface based Dual Connectivity Extension for LTE</t>
  </si>
  <si>
    <t>RP-152210</t>
  </si>
  <si>
    <t>New WI proposal: S1 interface based Dual Connectivity Extension for LTE</t>
  </si>
  <si>
    <t>new WI for LTE only; leading WG: RAN3</t>
  </si>
  <si>
    <t>ZTE Corporation, China Telecom</t>
  </si>
  <si>
    <t>RP-152211</t>
  </si>
  <si>
    <t>RP-152212</t>
  </si>
  <si>
    <t>revised in RP-152211</t>
  </si>
  <si>
    <t>revision of RP-151994</t>
  </si>
  <si>
    <t>revised in RP-152212</t>
  </si>
  <si>
    <t>revision of RP-151847</t>
  </si>
  <si>
    <t>RP-152213</t>
  </si>
  <si>
    <t>RP-152214</t>
  </si>
  <si>
    <t>RP-151114, RP-152213</t>
  </si>
  <si>
    <t>last approved WID: RP-151114, revised in RP-152213</t>
  </si>
  <si>
    <t>RP-151114, RP-151964</t>
  </si>
  <si>
    <t>last approved WID: RP-151114, revision of RP-151964</t>
  </si>
  <si>
    <t>revised in RP-152214</t>
  </si>
  <si>
    <t>revision of RP-151965</t>
  </si>
  <si>
    <t>related to RP-151757</t>
  </si>
  <si>
    <t>RP-152215</t>
  </si>
  <si>
    <t>new WI for LTE only; leading WG: RAN4; Introduction of a new LTE band FDD 2.6 GHz SDL band (2570-2620 MHz) and its LTE inter-band carrier aggregation with band 3; WI code to be used: LTE_FDD_2600_CA_B3; revised in RP-152215</t>
  </si>
  <si>
    <t>b</t>
  </si>
  <si>
    <t>RP-152216</t>
  </si>
  <si>
    <t>revised in RP-152216</t>
  </si>
  <si>
    <t>RP-152217</t>
  </si>
  <si>
    <t>revised in RP-152217</t>
  </si>
  <si>
    <t>revision of RP-151722</t>
  </si>
  <si>
    <t>3467</t>
  </si>
  <si>
    <t>0359</t>
  </si>
  <si>
    <t>3017</t>
  </si>
  <si>
    <t>LTE_CA_Rel12_2UL-UEConTest, TEI8_Test, TEI9_Test, TEI10_Test, TEI11_Test</t>
  </si>
  <si>
    <t>CRs to 34.123-3: Add new verified and e-mail agreed TTCN test cases in the TC lists in 34.123-3 (TTCN), Annex A</t>
  </si>
  <si>
    <t>CRs to 34.229-3: Add new verified and e-mail agreed TTCN test cases in the TC lists in 34.229-3 (TTCN), Annex A</t>
  </si>
  <si>
    <t>CRs to 36.523-3: Add new verified and e-mail agreed TTCN test cases in the TC lists in 36.523-3 (TTCN), Annex A</t>
  </si>
  <si>
    <t>0072</t>
  </si>
  <si>
    <t>CRs to 37.571-4: Add new verified and e-mail agreed TTCN test cases in the TC lists in 37.571-4 (TTCN), Annex A</t>
  </si>
  <si>
    <t>RP-152218</t>
  </si>
  <si>
    <t>RP-152219</t>
  </si>
  <si>
    <t>Draft Letter to ITU in answer to ITU-R WP5D/TEMP/619 = RP- 151140 on IMT-Advanced related to the revision of Recommendations for generic unwanted emission characteristics (to: SA; cc: -; contact: Telecom Italia)</t>
  </si>
  <si>
    <t>Telecom Italia</t>
  </si>
  <si>
    <t>Draft Letter to ITU on final submission for IMT-2000 CDMA DS and IMT-2000 CDMA TDD toward Rev. 13 of Rec. ITU-R M.1457 (to: SA; cc: -; contact: Telecom Italia)</t>
  </si>
  <si>
    <t>RP-152220</t>
  </si>
  <si>
    <t>last approved WID: RP-151621; rapporteur: Vodafone; addition of performance part (i.e. this revised WID is introducing a new Perf. part WID for LTE at the same time!); revised in RP-152220</t>
  </si>
  <si>
    <t>RP-151621, RP-152220</t>
  </si>
  <si>
    <t xml:space="preserve">Revised WID: Core part: Narrowband Internet of Things (IOT) </t>
  </si>
  <si>
    <t>RP-152221</t>
  </si>
  <si>
    <t>RP-152222</t>
  </si>
  <si>
    <t>new SI for LTE only; leading WG: RAN1; WI code to be used: FS_LTE_e2D2D; revised in RP-152221</t>
  </si>
  <si>
    <t>RP-151754, RP-152221</t>
  </si>
  <si>
    <t>RP-151754, RP-151753</t>
  </si>
  <si>
    <t>revision of RP-151753; new SI for LTE only; leading WG: RAN1; WI code to be used: FS_LTE_e2D2D;</t>
  </si>
  <si>
    <t>new SI for LTE only; leading WG: RAN1; WI code to be used: FS_LTE_eCOMP_mob; revised in RP-152222</t>
  </si>
  <si>
    <t>RP-151756, RP-152222</t>
  </si>
  <si>
    <t>RP-151756, RP-151755</t>
  </si>
  <si>
    <t>revision of RP-151755; new SI for LTE only; leading WG: RAN1; WI code to be used: FS_LTE_eCOMP_mob;</t>
  </si>
  <si>
    <t>RP-152223</t>
  </si>
  <si>
    <t>RP-152224</t>
  </si>
  <si>
    <t>new WI for LTE only; leading WG: RAN1; MCC: WI has no spec impact; revised in RP-152223</t>
  </si>
  <si>
    <t>RP-151744, RP-152223</t>
  </si>
  <si>
    <t>RP-151744, RP-151745</t>
  </si>
  <si>
    <t>revision of RP-151745; new WI for LTE only; leading WG: RAN1; MCC: WI has no spec impact?</t>
  </si>
  <si>
    <t>RP-151185, RP-152224</t>
  </si>
  <si>
    <t>new SI for LTE only; leading WG: RAN2; WI  code to be used: FS_LTE_VCA; revised in RP-152224</t>
  </si>
  <si>
    <t>1999</t>
  </si>
  <si>
    <t>MCC: No consensus for two alternatives RP-152056 &amp; RP-152057 so RAN decision needed; see also related company CR in RP-152174</t>
  </si>
  <si>
    <t>company CR; revision of RP-151936; coming on top of endorsed R2-157182 in RP-152057; no cat.A REL-13 CR since there is not yet a 36.331 REL-13; compare R2-111704 in RP-110285; moved from AI 8.2.2 to AI 10.5</t>
  </si>
  <si>
    <t>RP-152225</t>
  </si>
  <si>
    <t>Way forward on VoLTE call establishment cause</t>
  </si>
  <si>
    <t>MCC: why does this WI have a Perf. part target?; WI exception request</t>
  </si>
  <si>
    <t>RP-152226</t>
  </si>
  <si>
    <t>RP-152227</t>
  </si>
  <si>
    <t>new SI for UTRA only; leading WG: RAN1; only 3 supporting companies; revised in RP-152227</t>
  </si>
  <si>
    <t>RP-151760, RP-152183, RP-152226</t>
  </si>
  <si>
    <t>revision of RP-151760; new SI for new RAT; leader: RAN; WI code to be used: FS_NG_SReq; revised in RP-152226</t>
  </si>
  <si>
    <t>RP-152228</t>
  </si>
  <si>
    <t>revised in RP-152228</t>
  </si>
  <si>
    <t>RP-152229</t>
  </si>
  <si>
    <t>RP-152230</t>
  </si>
  <si>
    <t>Way Forward on Indoor Positioning</t>
  </si>
  <si>
    <t>Proposed Way Forward on LTE Rel-14 at RAN #70</t>
  </si>
  <si>
    <t>MCC: WI is completed 3 months earlier</t>
  </si>
  <si>
    <t>MCC: One company has a concern to agree so RAN decision needed; alternative to R2-156998  of RP-152062 in RP-151992</t>
  </si>
  <si>
    <t>Sony: there is a proposed WI extension by a quarter (RP-151915); MCC: WI excepttion request</t>
  </si>
  <si>
    <t>revision of RP-151869; MCC: late submission; WI exception request</t>
  </si>
  <si>
    <t>RP-151990, RP-152231</t>
  </si>
  <si>
    <t>company CR;  R2-156367 was not treated at RAN2 #92 and is under email discussion in RAN2 until next RAN2 meeting; this CR is a revision of R2-156367 to inform RAN about the amount of work that remains to be done in connection with exception request RP-151990; revised in RP-152231</t>
  </si>
  <si>
    <t>RP-151990, RP-151868</t>
  </si>
  <si>
    <t>company CR;  R2-156367 was not treated at RAN2 #92 and is under email discussion in RAN2 until next RAN2 meeting; this CR is a revision of R2-156367 to inform RAN about the amount of work that remains to be done in connection with exception request RP-151990; revision of RP-151868</t>
  </si>
  <si>
    <t>RP-152231</t>
  </si>
  <si>
    <t>RP-152232</t>
  </si>
  <si>
    <t>FLAG S, FLAG D, FLAG M</t>
  </si>
  <si>
    <t>Blackberry: discussion regarding level of completion and remaining RAN2 actions; MCC: WI exception request</t>
  </si>
  <si>
    <t>last approved WID: RP-151621; revision of RP-151932; rapporteur: Vodafone; addition of performance part (i.e. this revised WID is introducing a new Perf. part WID for LTE at the same time!); revised in RP-152232</t>
  </si>
  <si>
    <t>RP-151621, RP-151932, RP-152232</t>
  </si>
  <si>
    <t>Qualcomm, Ericsson, Nokia Networks, TruePosition, Sprint</t>
  </si>
  <si>
    <t>Intel Corporation, Qualcomm Incorporated, China Telecom, InterDigital Communications, Cisco Systems, MediaTek Inc., Sony, Ruckus, CATT</t>
  </si>
  <si>
    <t>RP-152233</t>
  </si>
  <si>
    <t>RP-152011, RP-152010, RP-152233</t>
  </si>
  <si>
    <t>Orange:  proposal to revise and align some of the WGs (RAN1 and RAN4) agreements to avoid misinterpretation of the FS applicable to LAA bands (see considerations in RP-152011); Blackberry: discussion regarding level of completion and remaining RAN2 actions;
Broadcom: There is a missing TU allocation for RAN4#78bis (R4RF Perf and R4RD Perf).  In RP-151600, there is TU allocation for the RAN4#78bis meeting, and the intention was not to change that. In addition, Yes or No was not selected for the box to indicate whether there are changes with respect to RP-151600; MCC: WI exception request in RP-152010; revised in RP-152233</t>
  </si>
  <si>
    <t>RP-152011, RP-152010, RP-151866</t>
  </si>
  <si>
    <t>RP-152234</t>
  </si>
  <si>
    <t>revised in RP-152234</t>
  </si>
  <si>
    <t>RP-151650, RP-152234</t>
  </si>
  <si>
    <t>RP-151650, RP-152117</t>
  </si>
  <si>
    <t>Reply LS to RP-151650 on LAA coexistence tests (to: Wi-Fi Alliance; cc: RAN4, IEEE 802 LMSC; contact: RAN Chairman (Qualcomm), RAN4 Chairman (Samsung))</t>
  </si>
  <si>
    <t>revision of RP-152117</t>
  </si>
  <si>
    <t>Late: Tdoc requested after 27.11.15 18:00 CET or submitted after 01.12.15 17:00 CET (05.12.15 noon CET for CR packs)</t>
  </si>
  <si>
    <t>RP-152235</t>
  </si>
  <si>
    <t>RP-152236</t>
  </si>
  <si>
    <t>RP-152237</t>
  </si>
  <si>
    <t>R4-157345, RP-152236</t>
  </si>
  <si>
    <t>R4-157642, RP-152237</t>
  </si>
  <si>
    <t>revision of RP-151990</t>
  </si>
  <si>
    <t>new WI for LTE only; leading WG: RAN4; WI code to be used: LTE_CA_R14_3DL1UL; revised in RP-152236</t>
  </si>
  <si>
    <t>new WI for LTE only; leading WG: RAN4; WI code to be used: LTE_CA_R14_2DL2UL; revised in RP-152237</t>
  </si>
  <si>
    <t>R4-157642, RP-151907</t>
  </si>
  <si>
    <t>revision of RP-151907; new WI for LTE only; leading WG: RAN4; WI code to be used: LTE_CA_R14_2DL2UL;</t>
  </si>
  <si>
    <t>RAN #69 decided to not allow a REL-13 exception for this WI; revised in RP-152235</t>
  </si>
  <si>
    <t>revision of RP-151660; proposals of last slide are endorsed</t>
  </si>
  <si>
    <t>revision of RP-151866</t>
  </si>
  <si>
    <t>new WI for LTE only; leading WG: RAN4; WI code to be used: LTE_1980_2170_REG3; follow-up WI of SI FS_LTE_1980_2170_Korea and linked to WI LTE_1980_2170_REG1; note: It is proposed to open this WI in REL-13, approve CRs and close this WI at RAN #70; revised in RP-152238</t>
  </si>
  <si>
    <t>RP-151727, RP-152238</t>
  </si>
  <si>
    <t>revision of RP-151953; new WI for LTE only; leading WG: RAN4; WI code to be used: LTE_1980_2170_REG3; follow-up WI of SI FS_LTE_1980_2170_Korea and linked to WI LTE_1980_2170_REG1; note: It is proposed to open this WI in REL-13, approve CRs and close this WI at RAN #70; only Core part and no Perf. part</t>
  </si>
  <si>
    <t>RP-152238</t>
  </si>
  <si>
    <t>company CR; CR is replacing RAN4 agreed CR R4-158446 (corrects typo, bandwidth for 1A-3A-40A and 1A-8A-40A and corrects that the fallback 8A-28A was included) of RP-152176;
MCC: RP-152176 is under AI 11.8.2 but for open WIs; moved from AI 11.4.2 to AI 11.8.2</t>
  </si>
  <si>
    <t>RAN4 TR 36.879-13 submitted for 1-step approval</t>
  </si>
  <si>
    <t>last approved WID: RP-151036; to add TR information; moved from AI 11.8.8.1 to AI 11.8.9.1</t>
  </si>
  <si>
    <t>RP-152239</t>
  </si>
  <si>
    <t>RP-152240</t>
  </si>
  <si>
    <t>RP-152241</t>
  </si>
  <si>
    <t>RP-152242</t>
  </si>
  <si>
    <t>RP-152243</t>
  </si>
  <si>
    <t>Way Forward on Rel-14 RAN1-led Work Items</t>
  </si>
  <si>
    <t>revised in RP-152243</t>
  </si>
  <si>
    <t>RP-151799, RP-152243</t>
  </si>
  <si>
    <t>RP-151799, RP-151789</t>
  </si>
  <si>
    <t>LTE_SC_enh_L1-Core</t>
  </si>
  <si>
    <t>RP-152244</t>
  </si>
  <si>
    <t>based on ITU-R ad hoc input RP-151669 this is a draft version to be sent to SA; from there it will go to PCG for approval and then it is submitted by ATIS to ITU-R WP5D on behalf of the OPs; revised in RP-152244 to provide final version from RAN</t>
  </si>
  <si>
    <t>RP-151669, RP-152244</t>
  </si>
  <si>
    <t>RP-151669, RP-152219</t>
  </si>
  <si>
    <t>agreed</t>
  </si>
  <si>
    <t>revision of RP-152219; this is a draft version to be sent to SA; from there it will go to PCG for approval and then it is submitted by ATIS to ITU-R WP5D on behalf of the OPs</t>
  </si>
  <si>
    <t>RP-152245</t>
  </si>
  <si>
    <t>RP-152246</t>
  </si>
  <si>
    <t>RP-152247</t>
  </si>
  <si>
    <t>RP-152248</t>
  </si>
  <si>
    <t>RP-152249</t>
  </si>
  <si>
    <t>RP-152250</t>
  </si>
  <si>
    <t>RP-152251</t>
  </si>
  <si>
    <t>RP-152252</t>
  </si>
  <si>
    <t>RP-152253</t>
  </si>
  <si>
    <t>RP-152254</t>
  </si>
  <si>
    <t>RP-152255</t>
  </si>
  <si>
    <t>Alternative way forward on RAN1 led WIs/SIs</t>
  </si>
  <si>
    <t xml:space="preserve">NTT DOCOMO, AT&amp;T, CATR, CATT, KDDI, LGE, Huawei, HiSilicon, MediaTek, NEC, Samsung, Sharp, Softbank, ZTE
</t>
  </si>
  <si>
    <t xml:space="preserve">Qualcomm, Ericsson, Nokia Networks, Alcatel-Lucent, AT&amp;T, Dish, Telstra, EBU, Fraunhofer IIS, Sequans
</t>
  </si>
  <si>
    <t>RP-152256</t>
  </si>
  <si>
    <t>RP-152257</t>
  </si>
  <si>
    <t>RP-152258</t>
  </si>
  <si>
    <t>RP-152259</t>
  </si>
  <si>
    <t>RP-152260</t>
  </si>
  <si>
    <t>RP-152261</t>
  </si>
  <si>
    <t>Summary on new TDD configuration discussions</t>
  </si>
  <si>
    <t>report of offline discussion</t>
  </si>
  <si>
    <t>RP-151908, RP-152186</t>
  </si>
  <si>
    <t>last approved WD: RP-151230; information about agreed CR added; revised in RP-152239</t>
  </si>
  <si>
    <t>RP-151230, RP-152239</t>
  </si>
  <si>
    <t>RP-151230, RP-151919</t>
  </si>
  <si>
    <t>revision of RP-152042; RAN4 TR 36.895 submitted for 1-step approval; revised in RP-152240</t>
  </si>
  <si>
    <t>RP-152042, RP-152240</t>
  </si>
  <si>
    <t>RP-152042, RP-152194</t>
  </si>
  <si>
    <t>TR 36.895 v1.1.0 on European 700 Supplemental Downlink band (738-758 MHz) in E-UTRA</t>
  </si>
  <si>
    <t>revision of RP-152194; RAN4 TR 36.895 submitted for 1-step approval;</t>
  </si>
  <si>
    <t>new WI for LTE only; leading WG: RAN4; WI code to be used: LTE_CA_R14_3DL3UL; revised in RP-152241</t>
  </si>
  <si>
    <t>revision of RP-151920; new WI for LTE only; leading WG: RAN4; WI code to be used: LTE_CA_R14_3DL3UL;</t>
  </si>
  <si>
    <t>KT, Telecom Italia, Orange, Intel, Deutsche Telekom, Vodafone</t>
  </si>
  <si>
    <t>merging RAN4 reply RP-151663 and RAN5 reply RP-151658 into one reply that is provided to SA for review before it is going to PCG for approval and from there via ATIS to ITU-R WP5D; revised in RP-152245</t>
  </si>
  <si>
    <t>RP-151658, RP-151663, RP-151140, RP-152245</t>
  </si>
  <si>
    <t>RP-151658, RP-151663, RP-151140, RP-152218</t>
  </si>
  <si>
    <t>revision of RP-152218; merging RAN4 reply RP-151663 and RAN5 reply RP-151658 into one reply that is provided to SA for review before it is going to PCG for approval and from there via ATIS to ITU-R WP5D;</t>
  </si>
  <si>
    <t>new WI for LTE only; leading WG: RAN4; WI code to be used: LTE_CA_R14_xDL2UL; revised in RP-152246</t>
  </si>
  <si>
    <t>revision of RP-151928; new WI for LTE only; leading WG: RAN4; WI code to be used: LTE_CA_R14_xDL2UL;</t>
  </si>
  <si>
    <t>new WI for LTE only; leading WG: RAN4; no WI code allocated as this CA combination should normally be included in the basket WI; RAN4 did not agree to add this combination into the CA basket WIs; note: This is a follow-up WI of REL-13 SI FS_LTE_CA_B20_B28; if inclusion of this CA is approved by RAN then WID has to be merged into RP-152196; revised in RP-152247</t>
  </si>
  <si>
    <t>MCC: late submission; SI is shifted by 1 year, outside of REL-14; no % complete provided; revision necessary; revised in RP-152248</t>
  </si>
  <si>
    <t>revision of RP-152111</t>
  </si>
  <si>
    <t>new WI for LTE only; leading WG: RAN4; WI code to be used: LTE_CA_R14_4DL1UL; revised in RP-152249</t>
  </si>
  <si>
    <t>revision of RP-151910; new WI for LTE only; leading WG: RAN4; WI code to be used: LTE_CA_R14_4DL1UL;</t>
  </si>
  <si>
    <t>revision of RP-151911; new WI for LTE only; leading WG: RAN4; WI code to be used: LTE_CA_R14_intra</t>
  </si>
  <si>
    <t>new WI for LTE only; leading WG: RAN4; WI code to be used: LTE_CA_R14_intra; revised in RP-152250</t>
  </si>
  <si>
    <t>last approved WID: RP-151624; revised in RP-152251</t>
  </si>
  <si>
    <t>RP-151624, RP-152251</t>
  </si>
  <si>
    <t>RP-151624, RP-152008</t>
  </si>
  <si>
    <t>last approved WID: RP-151624; revision of RP-152008</t>
  </si>
  <si>
    <t>new WI for UTRA &amp; LTE; leading WG: RAN2; follow-up of REL-13 WI UTRA_LTE_iPos_enh; revised in RP-152252</t>
  </si>
  <si>
    <t>revision of RP-152013; new WI for UTRA &amp; LTE; leading WG: RAN2; follow-up of REL-13 WI UTRA_LTE_iPos_enh;</t>
  </si>
  <si>
    <t>RP-152004, RP-152253</t>
  </si>
  <si>
    <t>revision of RP-152004; new WI for LTE only; leading WG: RAN4; Introduction of a new LTE band FDD 2.6 GHz SDL band (2570-2620 MHz) and its LTE inter-band carrier aggregation with band 3; WI code to be used: LTE_FDD_2600_CA_B3; revised in RP-152253</t>
  </si>
  <si>
    <t>RP-152004, RP-152215</t>
  </si>
  <si>
    <t>revision of RP-152215; new WI for LTE only; leading WG: RAN4; Introduction of a new LTE band FDD 2.6 GHz SDL band (2570-2620 MHz) and its LTE inter-band carrier aggregation with band 3; WI code to be used: LTE_FDD_2600_CA_B3;</t>
  </si>
  <si>
    <t>RP-151942, RP-151943, RP-152254</t>
  </si>
  <si>
    <t>revision of RP-151943; new WI for LTE only; leading WG: RAN1; MCC: there is an ongoing REL-14 WI FS_LTE_V2X; revised in RP-152254</t>
  </si>
  <si>
    <t>RP-151979, RP-152256</t>
  </si>
  <si>
    <t>new WI for LTE only; leading WG: RAN1; WI code to be used: LTE_eLAA; follow-up WI of REL-13 WI LTE_LAA; revised in RP-152256</t>
  </si>
  <si>
    <t>RP-151760, RP-152183, RP-152182, RP-152257</t>
  </si>
  <si>
    <t>RP-151760, RP-152183, RP-152182, RP-152226</t>
  </si>
  <si>
    <t>revision of RP-152226; new SI for new RAT; leader: RAN; WI code to be used: FS_NG_SReq;</t>
  </si>
  <si>
    <t>revision of RP-152182; new SI for new RAT; leader: RAN; WI code to be used: FS_NG_SReq; revised in RP-152257</t>
  </si>
  <si>
    <t>0205</t>
  </si>
  <si>
    <t>RP-152011, RP-152258</t>
  </si>
  <si>
    <t>Introduction of LAA</t>
  </si>
  <si>
    <t>company CR; to replace R1-157914 (CR0205 rev 3 to TS 36.211) of RP-152026</t>
  </si>
  <si>
    <t>Telecom Italia: verify the completion level of the activity; revised in RP-152259</t>
  </si>
  <si>
    <t>revision of RP-151672 which was flagged by Telecom Italia; MCC: late submission</t>
  </si>
  <si>
    <t>new WI for UTRA only; leading WG: RAN2; revised in RP-152260</t>
  </si>
  <si>
    <t>RP-151857, RP-152262</t>
  </si>
  <si>
    <t>new WI for LTE only; leading WG: RAN1; WI code to be used: LTE_eFDMIMO; follow-up WI of REL-13 WI LTE_EBF_FDMIMO-Core; revised in RP-152262</t>
  </si>
  <si>
    <t>RP-152262</t>
  </si>
  <si>
    <t>RP-151979, RP-151978, RP-152266</t>
  </si>
  <si>
    <t>revision of RP-151978; new WI for LTE only; leading WG: RAN1; WI code to be used: LTE_eLAA; follow-up WI of REL-13 WI LTE_LAA; revised in RP-152266</t>
  </si>
  <si>
    <t>RP-152263</t>
  </si>
  <si>
    <t>RP-152264</t>
  </si>
  <si>
    <t>RP-152265</t>
  </si>
  <si>
    <t>RP-152266</t>
  </si>
  <si>
    <t>New WI proposal: RRC optimization for UMTS</t>
  </si>
  <si>
    <t>RP-152267</t>
  </si>
  <si>
    <t>RP-151999, RP-152001</t>
  </si>
  <si>
    <t>RP-152268</t>
  </si>
  <si>
    <t>Vodafone, Deutsche Telekom, Telefónica, Orange, China Unicom, Verizon, CMCC, Telecom Italia, AT&amp;T</t>
  </si>
  <si>
    <t>Way forward on NB-IOT bands</t>
  </si>
  <si>
    <t>Way forward for RAN4 led WI in RAN#70</t>
  </si>
  <si>
    <t>RP-152269</t>
  </si>
  <si>
    <t>RP-152270</t>
  </si>
  <si>
    <t>RP-152271</t>
  </si>
  <si>
    <t>RP-152272</t>
  </si>
  <si>
    <t>RP-152273</t>
  </si>
  <si>
    <t>RP-152274</t>
  </si>
  <si>
    <t>RP-152275</t>
  </si>
  <si>
    <t>Way forward on S1 signalling solutions for non-NB-IoT UEs</t>
  </si>
  <si>
    <t>RP-152276</t>
  </si>
  <si>
    <t>RP-152277</t>
  </si>
  <si>
    <t>R4-157345, RP-151906, RP-152278</t>
  </si>
  <si>
    <t>R4-157345, RP-151906, RP-152236</t>
  </si>
  <si>
    <t>revision of RP-152236; new WI for LTE only; leading WG: RAN4; WI code to be used: LTE_CA_R14_3DL1UL;</t>
  </si>
  <si>
    <t>RP-152278</t>
  </si>
  <si>
    <t>RP-151649, RP-152279</t>
  </si>
  <si>
    <t>RP-151649, RP-152203</t>
  </si>
  <si>
    <t>RP-152279</t>
  </si>
  <si>
    <t>RP-152280</t>
  </si>
  <si>
    <t>Report of offine discussion on NB-IOT</t>
  </si>
  <si>
    <t>RP-152281</t>
  </si>
  <si>
    <t>RP-152282</t>
  </si>
  <si>
    <t>Way forward on NB-IOT</t>
  </si>
  <si>
    <t>RP-152283</t>
  </si>
  <si>
    <t>RP-151621, RP-151932, RP-152220, RP-152284</t>
  </si>
  <si>
    <t>last approved WID: RP-151621; revision of RP-152220; rapporteur: Vodafone; addition of performance part (i.e. this revised WID is introducing a new Perf. part WID for LTE at the same time!); revised in RP-152284</t>
  </si>
  <si>
    <t>Way Forward on 256QAM Support for UE Categories 6, 7, 9 and 10</t>
  </si>
  <si>
    <t>Intel Corporation, Apple, AT&amp;T, Bell Mobility, Bouygues Telecom, China Telecom, China Unicom, CMCC, Ericsson, Reliance – Jio, Rogers, Sprint, Swisscom, Telstra, T-Mobile USA, US Cellular, Verizon Wireless</t>
  </si>
  <si>
    <t>RP-152284</t>
  </si>
  <si>
    <t>RP-152285</t>
  </si>
  <si>
    <t>RP-152286</t>
  </si>
  <si>
    <t>RP-152287</t>
  </si>
  <si>
    <t>RP-152288</t>
  </si>
  <si>
    <t>RP-152289</t>
  </si>
  <si>
    <t>RP-152290</t>
  </si>
  <si>
    <t>Way Forward for RAN2-led UMTS Work Items</t>
  </si>
  <si>
    <t>Huawei, HiSilicon, Ericsson</t>
  </si>
  <si>
    <t>RP-152291</t>
  </si>
  <si>
    <t>RP-152292</t>
  </si>
  <si>
    <t>RP-152293</t>
  </si>
  <si>
    <t>RP-152294</t>
  </si>
  <si>
    <t>RP-152295</t>
  </si>
  <si>
    <t>RP-152296</t>
  </si>
  <si>
    <t>RP-152297</t>
  </si>
  <si>
    <t>Draft LS on NB-IOT (to: RAN1; cc: -; contact: Huawei)</t>
  </si>
  <si>
    <t>The status after RAN #69 was endorsed in RP-151600; this is the status after RAN #70; revised in RP-152298</t>
  </si>
  <si>
    <t>RP-151600, RP-152298</t>
  </si>
  <si>
    <t>RP-152298</t>
  </si>
  <si>
    <t>revised  in RP-152299</t>
  </si>
  <si>
    <t>RP-152294, RP-152299</t>
  </si>
  <si>
    <t>RP-152299</t>
  </si>
  <si>
    <t>NTT DOCOMO, INC., Huawei, HiSilicon, , China Unicom, KDDI, China Mobile,  KT, SK Telecom, CHTTL, CATT, Ericsson, Telstra, ATR, Potevio, Alcatel-Lucent, Alcatel-Lucent Shanghai Bell, SoftBank Corp., Telefonica, Acorn Technologies, Mitsubishi Electric Co., CATR, ETRI, ITRI, Media Tek, Sumitomo Elec. Industries, Ltd, NEC, China Telecom</t>
  </si>
  <si>
    <t>way forward was endorsed</t>
  </si>
  <si>
    <t>new WI for LTE only; leading WG: RAN4; WI code to be used: LTE_high_speed; follow-up WI of SI REL-13 FS_LTE_high_speed; revised in RP-152263</t>
  </si>
  <si>
    <t>revision of RP-151792; new WI for LTE only; leading WG: RAN4; WI code to be used: LTE_high_speed; follow-up WI of SI REL-13 FS_LTE_high_speed;</t>
  </si>
  <si>
    <t>revision of RP-151895; new WI for UTRA only; leading WG: RAN2; revised in RP-152286</t>
  </si>
  <si>
    <t>RP-151895, RP-152286</t>
  </si>
  <si>
    <t>RP-151895, RP-152260</t>
  </si>
  <si>
    <t>revision of RP-152260; new WI for UTRA only; leading WG: RAN2;</t>
  </si>
  <si>
    <t>motivation for RP-151750</t>
  </si>
  <si>
    <t>New SI proposal: Study on enhancement of VoLTE</t>
  </si>
  <si>
    <t>revision of RP-151750 (note: The SI was renamed as it is merging also aspects of RP-152206); new SI for LTE only; leading WG: RAN2; WI  code to be used: FS_LTE_eVoLTE;</t>
  </si>
  <si>
    <t>RP-151185, RP-151750, RP-152206</t>
  </si>
  <si>
    <t>revision of RP-151897; new SI for LTE only; leading WG: RAN2; WI code to be used: FS_VoLTE_EVSHD; merged into RP-152224</t>
  </si>
  <si>
    <t>RP-151897, RP-152224</t>
  </si>
  <si>
    <t>motivation for RP-151999</t>
  </si>
  <si>
    <t>new WI for UTRA only; leading WG: RAN2; merged into RP-152267</t>
  </si>
  <si>
    <t>motivation for RP-152001</t>
  </si>
  <si>
    <t>new WI for UTRA only; leading WG: RAN2; revised in RP-152267</t>
  </si>
  <si>
    <t>way forward endorsed</t>
  </si>
  <si>
    <t>motivation for RP-152007</t>
  </si>
  <si>
    <t>motivation for RP-151795</t>
  </si>
  <si>
    <t>motivation for RP-151887</t>
  </si>
  <si>
    <t>motivation for RP-151889</t>
  </si>
  <si>
    <t>motivation for RP-151891</t>
  </si>
  <si>
    <t>motivation for RP-151893</t>
  </si>
  <si>
    <t>motivation for RP-151895</t>
  </si>
  <si>
    <t>motivation for RP-151897</t>
  </si>
  <si>
    <t>motivation for RP-151899</t>
  </si>
  <si>
    <t>motivation for RP-151901</t>
  </si>
  <si>
    <t>motivation for RP-151792</t>
  </si>
  <si>
    <t>motivation for RP-151904</t>
  </si>
  <si>
    <t xml:space="preserve">motivation for RP-151914; in order to satisfy the requirements identified in SA1 with the goal of enabling TV service support by 3GPP networks. </t>
  </si>
  <si>
    <t>motivation for RP-151948</t>
  </si>
  <si>
    <t>motivation for RP-151949</t>
  </si>
  <si>
    <t>motivation for RP-151968</t>
  </si>
  <si>
    <t>motivation for RP-152013</t>
  </si>
  <si>
    <t>motivation for RP-152014</t>
  </si>
  <si>
    <t>motivation for RP-151752</t>
  </si>
  <si>
    <t>motivation for RP-151876</t>
  </si>
  <si>
    <t>motivation for RP-152210</t>
  </si>
  <si>
    <t>motivation for RP-151680; review of the proposals for the two main open issues that need to be solved for multi-band BS testing with three or more bands, and proposed a new WI to solve these issues.</t>
  </si>
  <si>
    <t>see RP-152006 instead</t>
  </si>
  <si>
    <t>motivation for RP-151953</t>
  </si>
  <si>
    <t>revision of RP-152114; new WI for LTE only; leading WG: RAN4; no WI code allocated as this CA combination should normally be included in the basket WI; RAN4 did not agree to add this combination into the CA basket WIs; note: This is a follow-up WI of REL-13 SI FS_LTE_CA_B20_B28; if inclusion of this CA is approved by RAN then WID has to be merged into RP-152196; finally merged into RP-152196</t>
  </si>
  <si>
    <t>RP-152114, RP-152196</t>
  </si>
  <si>
    <t xml:space="preserve">MCC: late submission; RAN4 endorsed CRs to introduce requirements of Region 3 in Band 65; CRs to be approved after approving the WID for B65 in region 3 in RP-151953; moved from AI 11.9.1 to AI 14.2; note: The WI code did not yet exist before RAN #70 </t>
  </si>
  <si>
    <t>RAN action requested; no LS answer</t>
  </si>
  <si>
    <t>no explicit RAN action requested; no LS answer</t>
  </si>
  <si>
    <t>38.913</t>
  </si>
  <si>
    <t>Skeleton TR of the Study on Scenarios and Requirements for Next Generation Access Technologies, v0.0.0</t>
  </si>
  <si>
    <t>Skeleton TR of the Study on Scenarios and Requirements for Next Generation Access Technologies, v0.0.1</t>
  </si>
  <si>
    <t>Way forward on NB-IoT work</t>
  </si>
  <si>
    <t>revision of RP-152283; finally withdrawn</t>
  </si>
  <si>
    <t>compare RP-152243; revised in RP-152291</t>
  </si>
  <si>
    <t>revision of RP-151789; compare RP-152283</t>
  </si>
  <si>
    <t>RP-152243; RP-152291</t>
  </si>
  <si>
    <t>25.211</t>
  </si>
  <si>
    <t>0322</t>
  </si>
  <si>
    <t>RP-70</t>
  </si>
  <si>
    <t>R1-157714</t>
  </si>
  <si>
    <t>Introduction of Dual Carrier HSUPA enhancements for UTRAN CS in TS 25.211</t>
  </si>
  <si>
    <t>R1</t>
  </si>
  <si>
    <t>R1-157713</t>
  </si>
  <si>
    <t>Introduction of Dual Carrier HSUPA enhancements for UTRAN CS in TS 25.213</t>
  </si>
  <si>
    <t>R1-157587</t>
  </si>
  <si>
    <t>R1-156150</t>
  </si>
  <si>
    <t>25.214 CR (Rel-13, F) Clarifications on definitions and CQI reporting in Multiflow 3F-4C configuration</t>
  </si>
  <si>
    <t>R1-157586</t>
  </si>
  <si>
    <t>36.201</t>
  </si>
  <si>
    <t>0010</t>
  </si>
  <si>
    <t>R1-157899</t>
  </si>
  <si>
    <t>0012</t>
  </si>
  <si>
    <t>R1-157519</t>
  </si>
  <si>
    <t>Introduction of Rel-13 eCA</t>
  </si>
  <si>
    <t>0013</t>
  </si>
  <si>
    <t>R1-157520</t>
  </si>
  <si>
    <t>Introduction of EB/FD-MIMO</t>
  </si>
  <si>
    <t>0204</t>
  </si>
  <si>
    <t>R1-156352</t>
  </si>
  <si>
    <t>eD2D CR for 36.211</t>
  </si>
  <si>
    <t>0206</t>
  </si>
  <si>
    <t>R1-157908</t>
  </si>
  <si>
    <t>0208</t>
  </si>
  <si>
    <t>R1-157912</t>
  </si>
  <si>
    <t>0209</t>
  </si>
  <si>
    <t>R1-157843</t>
  </si>
  <si>
    <t>36.211 CR on Modify max TA for dual connectivity</t>
  </si>
  <si>
    <t>36.212</t>
  </si>
  <si>
    <t>0177</t>
  </si>
  <si>
    <t>R1-156487</t>
  </si>
  <si>
    <t>36.212 CR0177(Rel-12,F) Correction on rank indication bit widths</t>
  </si>
  <si>
    <t>0178</t>
  </si>
  <si>
    <t>R1-157915</t>
  </si>
  <si>
    <t>Introduction of Rel 13 feature of eCA</t>
  </si>
  <si>
    <t>0179</t>
  </si>
  <si>
    <t>R1-157917</t>
  </si>
  <si>
    <t>Introduction of Rel 13 feature of EB/FD-MIMO</t>
  </si>
  <si>
    <t>0180</t>
  </si>
  <si>
    <t>R1-157898</t>
  </si>
  <si>
    <t>Introduction of Rel 13 feature of LAA</t>
  </si>
  <si>
    <t>0182</t>
  </si>
  <si>
    <t>R1-157324</t>
  </si>
  <si>
    <t>Introduction of Rel 13 feature for SC-PTM</t>
  </si>
  <si>
    <t>0530</t>
  </si>
  <si>
    <t>R1-156104</t>
  </si>
  <si>
    <t>Clarification of PUCCH resource allocation related to EPDCCH Scells</t>
  </si>
  <si>
    <t>LTE_enh_dl_ctrl-Core</t>
  </si>
  <si>
    <t>0531</t>
  </si>
  <si>
    <t>R1-155551</t>
  </si>
  <si>
    <t>Clarification on the parameter notations for eIMTA</t>
  </si>
  <si>
    <t>0533</t>
  </si>
  <si>
    <t>R1-156385</t>
  </si>
  <si>
    <t>eD2D CR for 36.213</t>
  </si>
  <si>
    <t>0534</t>
  </si>
  <si>
    <t>R1-156723</t>
  </si>
  <si>
    <t>Correction on aperiodic CSI transmission without UL-SCH according to table 7.2.1-1C</t>
  </si>
  <si>
    <t>0535</t>
  </si>
  <si>
    <t>R1-157527</t>
  </si>
  <si>
    <t>36.213 CR0535r1 (Rel-12,F) Introduction of new maximum TBS for TM9-10</t>
  </si>
  <si>
    <t>0536</t>
  </si>
  <si>
    <t>R1-157325</t>
  </si>
  <si>
    <t>0537</t>
  </si>
  <si>
    <t>R1-157923</t>
  </si>
  <si>
    <t>Introduction of LAA (PHY layer aspects)</t>
  </si>
  <si>
    <t>0538</t>
  </si>
  <si>
    <t>R1-157922</t>
  </si>
  <si>
    <t>Introduction of LAA (eNB Channel Access Procedures)</t>
  </si>
  <si>
    <t>0539</t>
  </si>
  <si>
    <t>R1-157919</t>
  </si>
  <si>
    <t>Introduction of eCA</t>
  </si>
  <si>
    <t>0541</t>
  </si>
  <si>
    <t>R1-157921</t>
  </si>
  <si>
    <t>0542</t>
  </si>
  <si>
    <t>R1-157542</t>
  </si>
  <si>
    <t>Clarification of PHICH resource assignement related to EPDCCH scheduled PUSCH</t>
  </si>
  <si>
    <t>R1-157844</t>
  </si>
  <si>
    <t>36.213 CR on Modify max TA for dual connectivity</t>
  </si>
  <si>
    <t>0027</t>
  </si>
  <si>
    <t>R1-156353</t>
  </si>
  <si>
    <t>eD2D CR for 36.214</t>
  </si>
  <si>
    <t>R1-157805</t>
  </si>
  <si>
    <t>0029</t>
  </si>
  <si>
    <t>R1-157842</t>
  </si>
  <si>
    <t>R1-157809</t>
  </si>
  <si>
    <t>R1-156113</t>
  </si>
  <si>
    <t>Clarification on Baseline performance of existing positioning techniques</t>
  </si>
  <si>
    <t>0011</t>
  </si>
  <si>
    <t>R1-157518</t>
  </si>
  <si>
    <t>Introduction of LC/EC MTC</t>
  </si>
  <si>
    <t>reissued</t>
  </si>
  <si>
    <t>R1-157914</t>
  </si>
  <si>
    <t>0207</t>
  </si>
  <si>
    <t>R1-157918</t>
  </si>
  <si>
    <t>0181</t>
  </si>
  <si>
    <t>R1-157916</t>
  </si>
  <si>
    <t>Introduction of Rel 13 feature of eMTC</t>
  </si>
  <si>
    <t>0022</t>
  </si>
  <si>
    <t>R2-157008</t>
  </si>
  <si>
    <t>Introduction of extended DRX in Idle mode</t>
  </si>
  <si>
    <t>R2</t>
  </si>
  <si>
    <t>0025</t>
  </si>
  <si>
    <t>R2-156985</t>
  </si>
  <si>
    <t>Introduction of retrievable configurations</t>
  </si>
  <si>
    <t>0026</t>
  </si>
  <si>
    <t>R2-156987</t>
  </si>
  <si>
    <t>Introduction of URA_PCH with seamless transition</t>
  </si>
  <si>
    <t>R2-156989</t>
  </si>
  <si>
    <t>Introduction of improved synchronized RRC procedures</t>
  </si>
  <si>
    <t>R2-157000</t>
  </si>
  <si>
    <t>Introduction of optimization from IDLE to CONNECTED state</t>
  </si>
  <si>
    <t>R2-156999</t>
  </si>
  <si>
    <t>Introduction of enhanced state transition</t>
  </si>
  <si>
    <t>R2-156992</t>
  </si>
  <si>
    <t>Introduction of blind HARQ retransmissions for HSDPA</t>
  </si>
  <si>
    <t>0031</t>
  </si>
  <si>
    <t>R2-156944</t>
  </si>
  <si>
    <t>CR to 25.300 on the introduction of Downlink TPC enhancements for UMTS</t>
  </si>
  <si>
    <t>R2-156938</t>
  </si>
  <si>
    <t>Introduction of NAICS for UMTS</t>
  </si>
  <si>
    <t>0033</t>
  </si>
  <si>
    <t>R2-157077</t>
  </si>
  <si>
    <t>Introduction of Application specific Congestion control for Data Communication (ACDC) in UTRAN</t>
  </si>
  <si>
    <t>25.301</t>
  </si>
  <si>
    <t>0111</t>
  </si>
  <si>
    <t>R2-156997</t>
  </si>
  <si>
    <t>25.302</t>
  </si>
  <si>
    <t>0238</t>
  </si>
  <si>
    <t>R2-156836</t>
  </si>
  <si>
    <t>Clarification for physical channel combination of DC-HSUPA and MC-HSDPA</t>
  </si>
  <si>
    <t>10.2.0</t>
  </si>
  <si>
    <t>10.3.0</t>
  </si>
  <si>
    <t>RANimp-DC_HSUPA, 4C_HSDPA-Core, TEI10</t>
  </si>
  <si>
    <t>0239</t>
  </si>
  <si>
    <t>R2-156837</t>
  </si>
  <si>
    <t>11.5.0</t>
  </si>
  <si>
    <t>11.6.0</t>
  </si>
  <si>
    <t>RANimp-DC_HSUPA, 4C_HSDPA-Core, TEI10, 8C_HSDPA-Core</t>
  </si>
  <si>
    <t>0240</t>
  </si>
  <si>
    <t>R2-156838</t>
  </si>
  <si>
    <t>0241</t>
  </si>
  <si>
    <t>R2-156839</t>
  </si>
  <si>
    <t>0242</t>
  </si>
  <si>
    <t>R2-156983</t>
  </si>
  <si>
    <t>Introduction of Dual Carrier HSUPA enhancements for UTRAN CS in TS 25.302</t>
  </si>
  <si>
    <t>25.304</t>
  </si>
  <si>
    <t>0388</t>
  </si>
  <si>
    <t>R2-156064</t>
  </si>
  <si>
    <t>Corrections to WLAN/3GPP radio interworking</t>
  </si>
  <si>
    <t>0389</t>
  </si>
  <si>
    <t>R2-157009</t>
  </si>
  <si>
    <t>0391</t>
  </si>
  <si>
    <t>R2-156940</t>
  </si>
  <si>
    <t>0392</t>
  </si>
  <si>
    <t>R2-157172</t>
  </si>
  <si>
    <t>Extension of Frequency Priorities</t>
  </si>
  <si>
    <t>0490</t>
  </si>
  <si>
    <t>R2-156982</t>
  </si>
  <si>
    <t>Introduction of Dual Carrier HSUPA enhancements for UTRAN CS in TS 25.306</t>
  </si>
  <si>
    <t>0495</t>
  </si>
  <si>
    <t>R2-156945</t>
  </si>
  <si>
    <t>CR to 25.306 on the introduction of Downlink TPC enhancements for UMTS</t>
  </si>
  <si>
    <t>0496</t>
  </si>
  <si>
    <t>R2-157074</t>
  </si>
  <si>
    <t>Introduction of DB-DC-HSUPA</t>
  </si>
  <si>
    <t>25.308</t>
  </si>
  <si>
    <t>0173</t>
  </si>
  <si>
    <t>R2-156994</t>
  </si>
  <si>
    <t>25.319</t>
  </si>
  <si>
    <t>0136</t>
  </si>
  <si>
    <t>R2-156981</t>
  </si>
  <si>
    <t>Introduction of Dual Carrier HSUPA enhancements for UTRAN CS in TS 25.319</t>
  </si>
  <si>
    <t>0137</t>
  </si>
  <si>
    <t>R2-156988</t>
  </si>
  <si>
    <t>0138</t>
  </si>
  <si>
    <t>R2-157075</t>
  </si>
  <si>
    <t>Introduction of DB-DC-HSUPA to 25.319</t>
  </si>
  <si>
    <t>25.321</t>
  </si>
  <si>
    <t>0814</t>
  </si>
  <si>
    <t>R2-156990</t>
  </si>
  <si>
    <t>0815</t>
  </si>
  <si>
    <t>R2-156993</t>
  </si>
  <si>
    <t>5787</t>
  </si>
  <si>
    <t>R2-156840</t>
  </si>
  <si>
    <t>Clarification for configuring HARQ A/N repetition with Multiflow</t>
  </si>
  <si>
    <t>11.14.0</t>
  </si>
  <si>
    <t>11.15.0</t>
  </si>
  <si>
    <t>HSDPA_MFTX-Core</t>
  </si>
  <si>
    <t>5788</t>
  </si>
  <si>
    <t>R2-156841</t>
  </si>
  <si>
    <t>5789</t>
  </si>
  <si>
    <t>R2-156842</t>
  </si>
  <si>
    <t>5790</t>
  </si>
  <si>
    <t>R2-156984</t>
  </si>
  <si>
    <t>Introduction of Dual Carrier HSUPA enhancements for UTRAN CS in TS 25.331</t>
  </si>
  <si>
    <t>5791</t>
  </si>
  <si>
    <t>R2-156065</t>
  </si>
  <si>
    <t>5792</t>
  </si>
  <si>
    <t>R2-156066</t>
  </si>
  <si>
    <t>5793</t>
  </si>
  <si>
    <t>R2-157010</t>
  </si>
  <si>
    <t>5796</t>
  </si>
  <si>
    <t>R2-157003</t>
  </si>
  <si>
    <t xml:space="preserve"> Correction for Second Broadcast Channel (BCH2) message handling</t>
  </si>
  <si>
    <t>UTRA_SIBenh-Core</t>
  </si>
  <si>
    <t>5797</t>
  </si>
  <si>
    <t>R2-157004</t>
  </si>
  <si>
    <t>Correction for Second Broadcast Channel (BCH2) message handling</t>
  </si>
  <si>
    <t>5807</t>
  </si>
  <si>
    <t>R2-156986</t>
  </si>
  <si>
    <t xml:space="preserve">Introduction of retrievable configurations </t>
  </si>
  <si>
    <t>5808</t>
  </si>
  <si>
    <t>R2-157071</t>
  </si>
  <si>
    <t>5809</t>
  </si>
  <si>
    <t>R2-156991</t>
  </si>
  <si>
    <t>5812</t>
  </si>
  <si>
    <t>R2-156998</t>
  </si>
  <si>
    <t>5813</t>
  </si>
  <si>
    <t>R2-156995</t>
  </si>
  <si>
    <t>5814</t>
  </si>
  <si>
    <t>R2-157001</t>
  </si>
  <si>
    <t>Correction for UE reading of System Information Block type 24 on timer expiration</t>
  </si>
  <si>
    <t>EDCH_enh-Core</t>
  </si>
  <si>
    <t>5815</t>
  </si>
  <si>
    <t>R2-157002</t>
  </si>
  <si>
    <t>5816</t>
  </si>
  <si>
    <t>R2-157076</t>
  </si>
  <si>
    <t>5817</t>
  </si>
  <si>
    <t>R2-157147</t>
  </si>
  <si>
    <t>5818</t>
  </si>
  <si>
    <t>R2-156946</t>
  </si>
  <si>
    <t>CR to 25.331 on the introduction of Downlink TPC enhancements for UMTS</t>
  </si>
  <si>
    <t>5819</t>
  </si>
  <si>
    <t>R2-156943</t>
  </si>
  <si>
    <t xml:space="preserve">RAT-Independent positioning enhancements </t>
  </si>
  <si>
    <t>5820</t>
  </si>
  <si>
    <t>R2-157073</t>
  </si>
  <si>
    <t>5823</t>
  </si>
  <si>
    <t>R2-157070</t>
  </si>
  <si>
    <t xml:space="preserve">Access stratum Rel-13 indicator </t>
  </si>
  <si>
    <t>R2-156937</t>
  </si>
  <si>
    <t xml:space="preserve">Introduction of EVS CS RABs </t>
  </si>
  <si>
    <t>0728</t>
  </si>
  <si>
    <t>R2-157163</t>
  </si>
  <si>
    <t>Monitoring traffic volume per QoS group per PLMN</t>
  </si>
  <si>
    <t>13.2.0</t>
  </si>
  <si>
    <t>0772</t>
  </si>
  <si>
    <t>R2-157164</t>
  </si>
  <si>
    <t>Introduction of handover enhancement for Dual Connectivity</t>
  </si>
  <si>
    <t>R2-157165</t>
  </si>
  <si>
    <t>Introduction of Dedicated Core Network (DECOR) feature</t>
  </si>
  <si>
    <t>0793</t>
  </si>
  <si>
    <t>R2-157175</t>
  </si>
  <si>
    <t>IDC Overview Correction</t>
  </si>
  <si>
    <t>SPIA_IDC_LTE-Core</t>
  </si>
  <si>
    <t>0794</t>
  </si>
  <si>
    <t>R2-157176</t>
  </si>
  <si>
    <t>0796</t>
  </si>
  <si>
    <t>R2-156163</t>
  </si>
  <si>
    <t>Introduction of DC enhancement</t>
  </si>
  <si>
    <t>0797</t>
  </si>
  <si>
    <t>R2-157063</t>
  </si>
  <si>
    <t>Removing SCG change restrictions regarding upon handover</t>
  </si>
  <si>
    <t>0798</t>
  </si>
  <si>
    <t>R2-157173</t>
  </si>
  <si>
    <t>Introduction of Licensed-Assisted Access using LTE</t>
  </si>
  <si>
    <t>0799</t>
  </si>
  <si>
    <t>R2-156964</t>
  </si>
  <si>
    <t>Introduction of SC-PTM</t>
  </si>
  <si>
    <t>R2-157185</t>
  </si>
  <si>
    <t>Introduction of Stage 2 text for LTE-WiFi integration for legacy WLAN</t>
  </si>
  <si>
    <t>0801</t>
  </si>
  <si>
    <t>R2-156522</t>
  </si>
  <si>
    <t>Introduction of RS-SINR measurements</t>
  </si>
  <si>
    <t>0802</t>
  </si>
  <si>
    <t>R2-156537</t>
  </si>
  <si>
    <t>Corrections on sidelink related description in TS 36.300</t>
  </si>
  <si>
    <t>0803</t>
  </si>
  <si>
    <t>R2-156538</t>
  </si>
  <si>
    <t>0806</t>
  </si>
  <si>
    <t>R2-157118</t>
  </si>
  <si>
    <t>Introduction of MCLD</t>
  </si>
  <si>
    <t>R2-156902</t>
  </si>
  <si>
    <t>Introduction of LTE-WLAN Radio Level Integration and Interworking Enhancement stage-2</t>
  </si>
  <si>
    <t>R2-157137</t>
  </si>
  <si>
    <t>Introduction of low complexity UE and enhanced coverage features</t>
  </si>
  <si>
    <t>0811</t>
  </si>
  <si>
    <t>R2-156847</t>
  </si>
  <si>
    <t>0813</t>
  </si>
  <si>
    <t>R2-157156</t>
  </si>
  <si>
    <t>R2-157157</t>
  </si>
  <si>
    <t>Introduction of PWS Failure Indication message</t>
  </si>
  <si>
    <t>WSR_EPS, TEI13</t>
  </si>
  <si>
    <t>R2-157158</t>
  </si>
  <si>
    <t>Addition of the information on the notification for planned reconfiguration</t>
  </si>
  <si>
    <t>0816</t>
  </si>
  <si>
    <t>R2-157159</t>
  </si>
  <si>
    <t>Enhanced overload procedure in RAN sharing</t>
  </si>
  <si>
    <t>0817</t>
  </si>
  <si>
    <t>R2-157160</t>
  </si>
  <si>
    <t>Tunnel Information of BBAI in Dual Connectivity</t>
  </si>
  <si>
    <t>0818</t>
  </si>
  <si>
    <t>R2-157161</t>
  </si>
  <si>
    <t>Adding CSG support to DC</t>
  </si>
  <si>
    <t>0819</t>
  </si>
  <si>
    <t>R2-157162</t>
  </si>
  <si>
    <t>Support of SIPTO@LN and LIPA for DC</t>
  </si>
  <si>
    <t>0820</t>
  </si>
  <si>
    <t>R2-157152</t>
  </si>
  <si>
    <t>Introduction of eD2D</t>
  </si>
  <si>
    <t>0821</t>
  </si>
  <si>
    <t>R2-157169</t>
  </si>
  <si>
    <t>Introducing extended DRX</t>
  </si>
  <si>
    <t>36.302</t>
  </si>
  <si>
    <t>0062</t>
  </si>
  <si>
    <t>R2-156062</t>
  </si>
  <si>
    <t>Corrections to Sidelink in TS 36.302</t>
  </si>
  <si>
    <t>12.5.0</t>
  </si>
  <si>
    <t>0063</t>
  </si>
  <si>
    <t>R2-156166</t>
  </si>
  <si>
    <t>Introduction of PUCCH on SCell in CA</t>
  </si>
  <si>
    <t>0064</t>
  </si>
  <si>
    <t>R2-156974</t>
  </si>
  <si>
    <t>36.304</t>
  </si>
  <si>
    <t>0275</t>
  </si>
  <si>
    <t>R2-157027</t>
  </si>
  <si>
    <t>10.8.0</t>
  </si>
  <si>
    <t>10.9.0</t>
  </si>
  <si>
    <t>0276</t>
  </si>
  <si>
    <t>R2-157028</t>
  </si>
  <si>
    <t>11.7.0</t>
  </si>
  <si>
    <t>0277</t>
  </si>
  <si>
    <t>R2-157029</t>
  </si>
  <si>
    <t>Enabling multiple NS and P-Max per cell</t>
  </si>
  <si>
    <t>0278</t>
  </si>
  <si>
    <t>R2-157130</t>
  </si>
  <si>
    <t>0280</t>
  </si>
  <si>
    <t>R2-156958</t>
  </si>
  <si>
    <t>0281</t>
  </si>
  <si>
    <t>R2-157144</t>
  </si>
  <si>
    <t>Introduction of load redistribution in RRC_IDLE</t>
  </si>
  <si>
    <t>0285</t>
  </si>
  <si>
    <t>R2-156955</t>
  </si>
  <si>
    <t>Introduction of IDC Impact to Logged Measurements</t>
  </si>
  <si>
    <t>0286</t>
  </si>
  <si>
    <t>R2-157022</t>
  </si>
  <si>
    <t>Introduction of ACDC in TS 36.304</t>
  </si>
  <si>
    <t>0287</t>
  </si>
  <si>
    <t>R2-157149</t>
  </si>
  <si>
    <t>Introducing eSL</t>
  </si>
  <si>
    <t>0288</t>
  </si>
  <si>
    <t>R2-157168</t>
  </si>
  <si>
    <t>36.305</t>
  </si>
  <si>
    <t>0061</t>
  </si>
  <si>
    <t>R2-157059</t>
  </si>
  <si>
    <t>0299</t>
  </si>
  <si>
    <t>R2-157045</t>
  </si>
  <si>
    <t>Alternative new maximum transport block sizes for DL 64QAM and 256QAM in TM9/10</t>
  </si>
  <si>
    <t>0301</t>
  </si>
  <si>
    <t>R2-156905</t>
  </si>
  <si>
    <t>0303</t>
  </si>
  <si>
    <t>R2-156848</t>
  </si>
  <si>
    <t>Clarification on support of extened wait time</t>
  </si>
  <si>
    <t>NIMTC-RAN_overload, TEI12</t>
  </si>
  <si>
    <t>0304</t>
  </si>
  <si>
    <t>R2-156973</t>
  </si>
  <si>
    <t>0305</t>
  </si>
  <si>
    <t>R2-157136</t>
  </si>
  <si>
    <t>Introduction of CA enhancement</t>
  </si>
  <si>
    <t>0308</t>
  </si>
  <si>
    <t>R2-156963</t>
  </si>
  <si>
    <t>0309</t>
  </si>
  <si>
    <t>R2-156539</t>
  </si>
  <si>
    <t>Definitions of sidelink terminologies in TS 36.306</t>
  </si>
  <si>
    <t>0310</t>
  </si>
  <si>
    <t>R2-156733</t>
  </si>
  <si>
    <t>Correction on categories in supportedBandCombination</t>
  </si>
  <si>
    <t>0311</t>
  </si>
  <si>
    <t>R2-157067</t>
  </si>
  <si>
    <t>White-list of cells for EUTRA measurement reporting</t>
  </si>
  <si>
    <t>0312</t>
  </si>
  <si>
    <t>R2-157043</t>
  </si>
  <si>
    <t>Clarification on tdd-FDD-CA-PCellDuplex</t>
  </si>
  <si>
    <t>LTE_CA_TDD_FDD-Core, LTE_SC_enh_dualC-Core</t>
  </si>
  <si>
    <t>0314</t>
  </si>
  <si>
    <t>R2-157021</t>
  </si>
  <si>
    <t>Introduction of Application specific Congestion control for Data Communication in LTE</t>
  </si>
  <si>
    <t>0315</t>
  </si>
  <si>
    <t>R2-157105</t>
  </si>
  <si>
    <t>Correction on capability rsrq-OnAllSymbols</t>
  </si>
  <si>
    <t>0316</t>
  </si>
  <si>
    <t>R2-157055</t>
  </si>
  <si>
    <t>10.14.0</t>
  </si>
  <si>
    <t>0317</t>
  </si>
  <si>
    <t>R2-157056</t>
  </si>
  <si>
    <t>0318</t>
  </si>
  <si>
    <t>R2-157057</t>
  </si>
  <si>
    <t>R2-156918</t>
  </si>
  <si>
    <t>R2-157170</t>
  </si>
  <si>
    <t>1313</t>
  </si>
  <si>
    <t>R2-157178</t>
  </si>
  <si>
    <t>Clarification on Pcell support</t>
  </si>
  <si>
    <t>LTE_CA-Core, LTE_CA_TDD_FDD-Core, TEI12</t>
  </si>
  <si>
    <t>R2-157109</t>
  </si>
  <si>
    <t>New MDT measurement introduced by feMDT</t>
  </si>
  <si>
    <t>36.321</t>
  </si>
  <si>
    <t>R2-156076</t>
  </si>
  <si>
    <t>Correction on transparent MAC PDU</t>
  </si>
  <si>
    <t>R2-156396</t>
  </si>
  <si>
    <t>Correction on MAC header for SL-SCH</t>
  </si>
  <si>
    <t>0805</t>
  </si>
  <si>
    <t>R2-156540</t>
  </si>
  <si>
    <t>Corrections for sidelink in TS 36.321</t>
  </si>
  <si>
    <t>R2-157150</t>
  </si>
  <si>
    <t>R2-157108</t>
  </si>
  <si>
    <t>Introduction of Carrier Aggregation enhancements beyond 5 CCs</t>
  </si>
  <si>
    <t>R2-157180</t>
  </si>
  <si>
    <t>Introduction of SC-PTM in MAC</t>
  </si>
  <si>
    <t>R2-157174</t>
  </si>
  <si>
    <t>Introduction of LAA in MAC</t>
  </si>
  <si>
    <t>36.322</t>
  </si>
  <si>
    <t>0114</t>
  </si>
  <si>
    <t>R2-156371</t>
  </si>
  <si>
    <t>Introduction of extended RLC protocol formats for CA enhancement</t>
  </si>
  <si>
    <t>0115</t>
  </si>
  <si>
    <t>R2-156966</t>
  </si>
  <si>
    <t>Introduction of SC-PTM in RLC</t>
  </si>
  <si>
    <t>36.323</t>
  </si>
  <si>
    <t>0144</t>
  </si>
  <si>
    <t>R2-156891</t>
  </si>
  <si>
    <t>Update to Services expected from Lower Layers in DC</t>
  </si>
  <si>
    <t>0145</t>
  </si>
  <si>
    <t>R2-156323</t>
  </si>
  <si>
    <t>Corrections to Sidelink</t>
  </si>
  <si>
    <t>0146</t>
  </si>
  <si>
    <t>R2-156330</t>
  </si>
  <si>
    <t>Introduction of UL split bearer in PDCP</t>
  </si>
  <si>
    <t>0148</t>
  </si>
  <si>
    <t>R2-156894</t>
  </si>
  <si>
    <t>Introduction of enhanced CA in PDCP</t>
  </si>
  <si>
    <t>0149</t>
  </si>
  <si>
    <t>R2-157151</t>
  </si>
  <si>
    <t>Introducing enhanced ProSe</t>
  </si>
  <si>
    <t>1872</t>
  </si>
  <si>
    <t>R2-157135</t>
  </si>
  <si>
    <t>36331 CR for capturing B5C and SCell on PUCCH</t>
  </si>
  <si>
    <t>1916</t>
  </si>
  <si>
    <t>R2-156073</t>
  </si>
  <si>
    <t>Correction on SCG release</t>
  </si>
  <si>
    <t>1917</t>
  </si>
  <si>
    <t>R2-156074</t>
  </si>
  <si>
    <t>MCCH acquisition for 1.4MHz MBSFN</t>
  </si>
  <si>
    <t>1919</t>
  </si>
  <si>
    <t>R2-157044</t>
  </si>
  <si>
    <t>1920</t>
  </si>
  <si>
    <t>R2-156904</t>
  </si>
  <si>
    <t>Intdroduction of Dual Connectivity enhancements in Rel-13</t>
  </si>
  <si>
    <t>1921</t>
  </si>
  <si>
    <t>R2-157103</t>
  </si>
  <si>
    <t>10.18.0</t>
  </si>
  <si>
    <t>10.19.0</t>
  </si>
  <si>
    <t>1925</t>
  </si>
  <si>
    <t>R2-156844</t>
  </si>
  <si>
    <t>CR to correct UE messages to be sent only after security activation</t>
  </si>
  <si>
    <t>1926</t>
  </si>
  <si>
    <t>R2-156845</t>
  </si>
  <si>
    <t>1927</t>
  </si>
  <si>
    <t>R2-157177</t>
  </si>
  <si>
    <t>1928</t>
  </si>
  <si>
    <t>R2-156833</t>
  </si>
  <si>
    <t>highPriorityAccess for MMTEL voice, MMTEL video and SMS</t>
  </si>
  <si>
    <t>SCM_LTE-Core</t>
  </si>
  <si>
    <t>R2-157133</t>
  </si>
  <si>
    <t>Addition of establishment cause for mobile-originating VoLTE calls and network indication in SIB2</t>
  </si>
  <si>
    <t>1932</t>
  </si>
  <si>
    <t>R2-156185</t>
  </si>
  <si>
    <t>Clarification to SCG RLF timers and constants reconfiguration</t>
  </si>
  <si>
    <t>1933</t>
  </si>
  <si>
    <t>R2-156187</t>
  </si>
  <si>
    <t>Correction to triggerQuantityCSI-RS</t>
  </si>
  <si>
    <t>1934</t>
  </si>
  <si>
    <t>R2-157048</t>
  </si>
  <si>
    <t>Some general RRC issues</t>
  </si>
  <si>
    <t>SPIA_IDC_LTE-Core, TEI12</t>
  </si>
  <si>
    <t>1935</t>
  </si>
  <si>
    <t>R2-157064</t>
  </si>
  <si>
    <t>1936</t>
  </si>
  <si>
    <t>R2-157186</t>
  </si>
  <si>
    <t>1937</t>
  </si>
  <si>
    <t>R2-156237</t>
  </si>
  <si>
    <t>Paging optimization</t>
  </si>
  <si>
    <t>1939</t>
  </si>
  <si>
    <t>R2-157145</t>
  </si>
  <si>
    <t>1941</t>
  </si>
  <si>
    <t>R2-157146</t>
  </si>
  <si>
    <t>Introduction of Rel-13 MDT enhancements</t>
  </si>
  <si>
    <t>1946</t>
  </si>
  <si>
    <t>R2-156435</t>
  </si>
  <si>
    <t>Correction to NAICS field descriptions</t>
  </si>
  <si>
    <t>1947</t>
  </si>
  <si>
    <t>R2-156441</t>
  </si>
  <si>
    <t>Correction of need code definition terminology</t>
  </si>
  <si>
    <t>1949</t>
  </si>
  <si>
    <t>R2-156962</t>
  </si>
  <si>
    <t>Introduction of RS-SINR measurements using non critical extension</t>
  </si>
  <si>
    <t>1952</t>
  </si>
  <si>
    <t>R2-156957</t>
  </si>
  <si>
    <t>R2-157143</t>
  </si>
  <si>
    <t>Introducing CRS interference mitigation on SCell</t>
  </si>
  <si>
    <t>1955</t>
  </si>
  <si>
    <t>R2-157154</t>
  </si>
  <si>
    <t>1957</t>
  </si>
  <si>
    <t>R2-157179</t>
  </si>
  <si>
    <t>Clarification on FGI bits setting for MCPTT</t>
  </si>
  <si>
    <t>R2-157062</t>
  </si>
  <si>
    <t>Introducing EBF FD MIMO parameters</t>
  </si>
  <si>
    <t>1963</t>
  </si>
  <si>
    <t>R2-156731</t>
  </si>
  <si>
    <t>Clarification on FDD/TDD difference for UL CA IDC indication</t>
  </si>
  <si>
    <t>1964</t>
  </si>
  <si>
    <t>R2-156732</t>
  </si>
  <si>
    <t>1965</t>
  </si>
  <si>
    <t>R2-157050</t>
  </si>
  <si>
    <t>1966</t>
  </si>
  <si>
    <t>R2-157034</t>
  </si>
  <si>
    <t>MaxLayerMIMO in HandoverPreparationInformation</t>
  </si>
  <si>
    <t>1969</t>
  </si>
  <si>
    <t>R2-157040</t>
  </si>
  <si>
    <t>Correction on measurement identity autonomous removal in dual connectivity</t>
  </si>
  <si>
    <t>1970</t>
  </si>
  <si>
    <t>R2-157035</t>
  </si>
  <si>
    <t>1971</t>
  </si>
  <si>
    <t>R2-157036</t>
  </si>
  <si>
    <t>1972</t>
  </si>
  <si>
    <t>R2-156748</t>
  </si>
  <si>
    <t>1973</t>
  </si>
  <si>
    <t>R2-157184</t>
  </si>
  <si>
    <t>Clarification of MCG</t>
  </si>
  <si>
    <t>1974</t>
  </si>
  <si>
    <t>R2-156751</t>
  </si>
  <si>
    <t>Correction to SystemTimeInfoCDMA2000 IE</t>
  </si>
  <si>
    <t>LTE-L23, TEI11</t>
  </si>
  <si>
    <t>1975</t>
  </si>
  <si>
    <t>R2-156752</t>
  </si>
  <si>
    <t>1979</t>
  </si>
  <si>
    <t>R2-157042</t>
  </si>
  <si>
    <t>1983</t>
  </si>
  <si>
    <t>R2-156917</t>
  </si>
  <si>
    <t>1984</t>
  </si>
  <si>
    <t>R2-157100</t>
  </si>
  <si>
    <t>1986</t>
  </si>
  <si>
    <t>R2-156843</t>
  </si>
  <si>
    <t>Correction to the support of Mobility State reporting</t>
  </si>
  <si>
    <t>HetNet_eMOB_LTE-Core</t>
  </si>
  <si>
    <t>1987</t>
  </si>
  <si>
    <t>R2-157037</t>
  </si>
  <si>
    <t>Correction to ASN.1 field names for 4-layer TM3/4</t>
  </si>
  <si>
    <t>LTE-L23, TEI12</t>
  </si>
  <si>
    <t>1988</t>
  </si>
  <si>
    <t>R2-157167</t>
  </si>
  <si>
    <t>36.355</t>
  </si>
  <si>
    <t>0134</t>
  </si>
  <si>
    <t>R2-157058</t>
  </si>
  <si>
    <t>Correction to the definition of Need codes</t>
  </si>
  <si>
    <t>R2-157125</t>
  </si>
  <si>
    <t>37.320</t>
  </si>
  <si>
    <t>0067</t>
  </si>
  <si>
    <t>R2-156954</t>
  </si>
  <si>
    <t>Further Enhancements of MDT for E-UTRA</t>
  </si>
  <si>
    <t>R2-156942</t>
  </si>
  <si>
    <t>R2-157101</t>
  </si>
  <si>
    <t>R2-157102</t>
  </si>
  <si>
    <t>Introduction of Stage 3 text for LTE-WiFi integration for legacy WLAN</t>
  </si>
  <si>
    <t>R2-157182</t>
  </si>
  <si>
    <t>Addition of establishment cause for mobile-originating VoLTE calls without network indication in SIB2</t>
  </si>
  <si>
    <t>25.401</t>
  </si>
  <si>
    <t>R3-152402</t>
  </si>
  <si>
    <t>Introduction of DECOR feature</t>
  </si>
  <si>
    <t>R3</t>
  </si>
  <si>
    <t>R3-152867</t>
  </si>
  <si>
    <t>Introduction of DL enhancements</t>
  </si>
  <si>
    <t>R3-152849</t>
  </si>
  <si>
    <t>Introduction of Traffic Volume measurement for RAN Sharing</t>
  </si>
  <si>
    <t>25.410</t>
  </si>
  <si>
    <t>0077</t>
  </si>
  <si>
    <t>R3-152113</t>
  </si>
  <si>
    <t>1294</t>
  </si>
  <si>
    <t>R3-152277</t>
  </si>
  <si>
    <t>1298</t>
  </si>
  <si>
    <t>R3-152318</t>
  </si>
  <si>
    <t>Enhancement of the RESET RESOURCE procedure</t>
  </si>
  <si>
    <t>1303</t>
  </si>
  <si>
    <t>R3-152861</t>
  </si>
  <si>
    <t>Introduction of Dedicated Core Network (DCN) feature</t>
  </si>
  <si>
    <t>R3-152794</t>
  </si>
  <si>
    <t>Support WI Power Saving enhancements for UMTS</t>
  </si>
  <si>
    <t>RAT-Independent positioning enhancements for RANAP</t>
  </si>
  <si>
    <t>25.423</t>
  </si>
  <si>
    <t>1873</t>
  </si>
  <si>
    <t>R3-152382</t>
  </si>
  <si>
    <t>Enhancement to legacy load balancing mechanism</t>
  </si>
  <si>
    <t>1874</t>
  </si>
  <si>
    <t>R3-152793</t>
  </si>
  <si>
    <t>Introduction of blind HARQ retransmissions</t>
  </si>
  <si>
    <t>1875</t>
  </si>
  <si>
    <t>R3-152797</t>
  </si>
  <si>
    <t>Introduction of TPC enhancements</t>
  </si>
  <si>
    <t>1876</t>
  </si>
  <si>
    <t>R3-152913</t>
  </si>
  <si>
    <t>Introduction of NAICS</t>
  </si>
  <si>
    <t>1877</t>
  </si>
  <si>
    <t>R3-152835</t>
  </si>
  <si>
    <t>1878</t>
  </si>
  <si>
    <t>R3-152808</t>
  </si>
  <si>
    <t>Introduction of Dual-Band Dual-Cell HSUPA Carrier Aggregation</t>
  </si>
  <si>
    <t>1879</t>
  </si>
  <si>
    <t>R3-152810</t>
  </si>
  <si>
    <t>Introduce Dual Carrier/Dual Band HSUPA operation with DPDCH channel feature</t>
  </si>
  <si>
    <t>25.425</t>
  </si>
  <si>
    <t>0187</t>
  </si>
  <si>
    <t>R3-152391</t>
  </si>
  <si>
    <t>Introduction of IDLE to CONNECTED mode transition optimization</t>
  </si>
  <si>
    <t>2069</t>
  </si>
  <si>
    <t>R3-152792</t>
  </si>
  <si>
    <t>R3-152649</t>
  </si>
  <si>
    <t>System Information Update to support the new SIBs introduced in ACDC</t>
  </si>
  <si>
    <t>2071</t>
  </si>
  <si>
    <t>R3-152796</t>
  </si>
  <si>
    <t>2072</t>
  </si>
  <si>
    <t>R3-152909</t>
  </si>
  <si>
    <t>2073</t>
  </si>
  <si>
    <t>R3-152834</t>
  </si>
  <si>
    <t>2074</t>
  </si>
  <si>
    <t>R3-152807</t>
  </si>
  <si>
    <t>2075</t>
  </si>
  <si>
    <t>R3-152809</t>
  </si>
  <si>
    <t>2077</t>
  </si>
  <si>
    <t>R3-152918</t>
  </si>
  <si>
    <t>25.435</t>
  </si>
  <si>
    <t>R3-152390</t>
  </si>
  <si>
    <t>25.446</t>
  </si>
  <si>
    <t>0021</t>
  </si>
  <si>
    <t>R3-152384</t>
  </si>
  <si>
    <t>Clarification on muting behavior in SC-PTM</t>
  </si>
  <si>
    <t>0157</t>
  </si>
  <si>
    <t>R3-152920</t>
  </si>
  <si>
    <t>RAT-Independent positioning enhancements for PCAP</t>
  </si>
  <si>
    <t>25.461</t>
  </si>
  <si>
    <t>0091</t>
  </si>
  <si>
    <t>R3-152434</t>
  </si>
  <si>
    <t>Introduction of Band 65</t>
  </si>
  <si>
    <t>0092</t>
  </si>
  <si>
    <t>R3-152435</t>
  </si>
  <si>
    <t>Introduction of Band 66</t>
  </si>
  <si>
    <t>0093</t>
  </si>
  <si>
    <t>R3-152436</t>
  </si>
  <si>
    <t>Introduction of Band 67</t>
  </si>
  <si>
    <t>0094</t>
  </si>
  <si>
    <t>R3-152879</t>
  </si>
  <si>
    <t>Introduction of band 45 in 25.461</t>
  </si>
  <si>
    <t>25.466</t>
  </si>
  <si>
    <t>0056</t>
  </si>
  <si>
    <t>R3-152880</t>
  </si>
  <si>
    <t>Introduction of band 45 in 25.466</t>
  </si>
  <si>
    <t>0057</t>
  </si>
  <si>
    <t>R3-152679</t>
  </si>
  <si>
    <t>Extension of operating bands field</t>
  </si>
  <si>
    <t>0058</t>
  </si>
  <si>
    <t>R3-152680</t>
  </si>
  <si>
    <t>Introduction of band 65</t>
  </si>
  <si>
    <t>0059</t>
  </si>
  <si>
    <t>R3-152681</t>
  </si>
  <si>
    <t>Introduction of band 66</t>
  </si>
  <si>
    <t>R3-152682</t>
  </si>
  <si>
    <t>Introduction of band 67</t>
  </si>
  <si>
    <t>36.401</t>
  </si>
  <si>
    <t>R3-152317</t>
  </si>
  <si>
    <t>Correction on UE associations in eNB</t>
  </si>
  <si>
    <t>0076</t>
  </si>
  <si>
    <t>R3-152387</t>
  </si>
  <si>
    <t>Extension of X2AP IDs</t>
  </si>
  <si>
    <t>36.413</t>
  </si>
  <si>
    <t>1315</t>
  </si>
  <si>
    <t>R3-152652</t>
  </si>
  <si>
    <t>ProSe UE Relaying Support in S1AP</t>
  </si>
  <si>
    <t>1345</t>
  </si>
  <si>
    <t>R3-152752</t>
  </si>
  <si>
    <t>Extension of PDCP SN</t>
  </si>
  <si>
    <t>1348</t>
  </si>
  <si>
    <t>R3-152896</t>
  </si>
  <si>
    <t>1362</t>
  </si>
  <si>
    <t>R3-152915</t>
  </si>
  <si>
    <t>1368</t>
  </si>
  <si>
    <t>R3-152789</t>
  </si>
  <si>
    <t>Support of SIPTO and LIPA for DC</t>
  </si>
  <si>
    <t>1369</t>
  </si>
  <si>
    <t>R3-152916</t>
  </si>
  <si>
    <t>Introduction of feMDT</t>
  </si>
  <si>
    <t>1372</t>
  </si>
  <si>
    <t>R3-152600</t>
  </si>
  <si>
    <t>1373</t>
  </si>
  <si>
    <t>R3-152843</t>
  </si>
  <si>
    <t>TEI13,WSR_EPS</t>
  </si>
  <si>
    <t>0850</t>
  </si>
  <si>
    <t>R3-152497</t>
  </si>
  <si>
    <t>UE-to-Network Relay authorization</t>
  </si>
  <si>
    <t>0892</t>
  </si>
  <si>
    <t>R3-152753</t>
  </si>
  <si>
    <t>0901</t>
  </si>
  <si>
    <t>R3-152898</t>
  </si>
  <si>
    <t>0907</t>
  </si>
  <si>
    <t>R3-151987</t>
  </si>
  <si>
    <t>Correction on inter eNB CoMP</t>
  </si>
  <si>
    <t>0910</t>
  </si>
  <si>
    <t>R3-152892</t>
  </si>
  <si>
    <t>Support of SIPTO stand-alone architecture in dual connectivity</t>
  </si>
  <si>
    <t>0911</t>
  </si>
  <si>
    <t>R3-152889</t>
  </si>
  <si>
    <t>Support of SIPTO and LIPA in dual connectivity</t>
  </si>
  <si>
    <t>0912</t>
  </si>
  <si>
    <t>R3-152897</t>
  </si>
  <si>
    <t>Support of handover without SeNB change</t>
  </si>
  <si>
    <t>0916</t>
  </si>
  <si>
    <t>R3-152397</t>
  </si>
  <si>
    <t>Handling of user inactivity in the SeNB</t>
  </si>
  <si>
    <t>0918</t>
  </si>
  <si>
    <t>R3-152066</t>
  </si>
  <si>
    <t>Correction of Subband Index</t>
  </si>
  <si>
    <t>0923</t>
  </si>
  <si>
    <t>R3-152871</t>
  </si>
  <si>
    <t>Correction of intra cell handovers in multiband deployments</t>
  </si>
  <si>
    <t>0924</t>
  </si>
  <si>
    <t>R3-152872</t>
  </si>
  <si>
    <t>0927</t>
  </si>
  <si>
    <t>R3-152785</t>
  </si>
  <si>
    <t>Extension of UE X2AP ID</t>
  </si>
  <si>
    <t>0929</t>
  </si>
  <si>
    <t>R3-152888</t>
  </si>
  <si>
    <t>SIPTO@LN and LIPA bearer deactivation for DC (follow existing principle)</t>
  </si>
  <si>
    <t>0932</t>
  </si>
  <si>
    <t>R3-152917</t>
  </si>
  <si>
    <t>0936</t>
  </si>
  <si>
    <t>R3-152912</t>
  </si>
  <si>
    <t>Addition of the Cell Deployment Status Indicator and replacing cell information</t>
  </si>
  <si>
    <t>0939</t>
  </si>
  <si>
    <t>R3-152836</t>
  </si>
  <si>
    <t>36.425</t>
  </si>
  <si>
    <t>0006</t>
  </si>
  <si>
    <t>R3-152914</t>
  </si>
  <si>
    <t>0109</t>
  </si>
  <si>
    <t>R3-152813</t>
  </si>
  <si>
    <t>36.444</t>
  </si>
  <si>
    <t>R3-152812</t>
  </si>
  <si>
    <t>R3-152373</t>
  </si>
  <si>
    <t>Description of soltions for RRC rejections during Overload Start</t>
  </si>
  <si>
    <t>R3-152856</t>
  </si>
  <si>
    <t>1084</t>
  </si>
  <si>
    <t>R4-156419</t>
  </si>
  <si>
    <t>Introduction of Band 65 to TS 25.101</t>
  </si>
  <si>
    <t>R4</t>
  </si>
  <si>
    <t>1086</t>
  </si>
  <si>
    <t>R4-156490</t>
  </si>
  <si>
    <t>1087</t>
  </si>
  <si>
    <t>R4-157180</t>
  </si>
  <si>
    <t>1088</t>
  </si>
  <si>
    <t>R4-158313</t>
  </si>
  <si>
    <t>25.101CR to introduce DB-DC-HSUPA</t>
  </si>
  <si>
    <t>1089</t>
  </si>
  <si>
    <t>R4-158371</t>
  </si>
  <si>
    <t>Out-of-synchronization requirement for UTRA TPC algorithm 3</t>
  </si>
  <si>
    <t>1090</t>
  </si>
  <si>
    <t>R4-157357</t>
  </si>
  <si>
    <t>Introduction of Region 3 requirement in Band 65</t>
  </si>
  <si>
    <t>1091</t>
  </si>
  <si>
    <t>R4-158366</t>
  </si>
  <si>
    <t>Introduction of Dual Carrier HSUPA enhancements for UTRAN CS in TS 25.101</t>
  </si>
  <si>
    <t>1092</t>
  </si>
  <si>
    <t>R4-157605</t>
  </si>
  <si>
    <t>Introduction of 1447-1467MHz Band into 25.101</t>
  </si>
  <si>
    <t>25.104</t>
  </si>
  <si>
    <t>0712</t>
  </si>
  <si>
    <t>R4-156707</t>
  </si>
  <si>
    <t>Introduction of DB-DC-HSUPA for TS25.104</t>
  </si>
  <si>
    <t>0717</t>
  </si>
  <si>
    <t>R4-156492</t>
  </si>
  <si>
    <t>0718</t>
  </si>
  <si>
    <t>R4-156719</t>
  </si>
  <si>
    <t>Tx IM requirement correction</t>
  </si>
  <si>
    <t>11.11.0</t>
  </si>
  <si>
    <t>TEI11</t>
  </si>
  <si>
    <t>0719</t>
  </si>
  <si>
    <t>R4-156553</t>
  </si>
  <si>
    <t>0720</t>
  </si>
  <si>
    <t>R4-156554</t>
  </si>
  <si>
    <t>0721</t>
  </si>
  <si>
    <t>R4-156561</t>
  </si>
  <si>
    <t>Introduction of E-UTRA Band 67 co-existence requirements</t>
  </si>
  <si>
    <t>0722</t>
  </si>
  <si>
    <t>R4-157181</t>
  </si>
  <si>
    <t>0723</t>
  </si>
  <si>
    <t>R4-157606</t>
  </si>
  <si>
    <t>Introduction of 1447-1467MHz Band into 25.104</t>
  </si>
  <si>
    <t>0724</t>
  </si>
  <si>
    <t>R4-158359</t>
  </si>
  <si>
    <t>BS Spec improvements: TS 25.104 Corrections</t>
  </si>
  <si>
    <t>0725</t>
  </si>
  <si>
    <t>R4-157741</t>
  </si>
  <si>
    <t>0726</t>
  </si>
  <si>
    <t>R4-157742</t>
  </si>
  <si>
    <t>0727</t>
  </si>
  <si>
    <t>R4-157839</t>
  </si>
  <si>
    <t>Corrections on definition of f_offsetmax for BS operating in multiple bands or non-contiguous spectrum</t>
  </si>
  <si>
    <t>LTE_CA_enh-Core</t>
  </si>
  <si>
    <t>R4-157840</t>
  </si>
  <si>
    <t>0729</t>
  </si>
  <si>
    <t>R4-157841</t>
  </si>
  <si>
    <t>0733</t>
  </si>
  <si>
    <t>R4-158224</t>
  </si>
  <si>
    <t>Correction of UEM requirement for multi-band base station</t>
  </si>
  <si>
    <t>MB_MSR_RF-Core</t>
  </si>
  <si>
    <t>0734</t>
  </si>
  <si>
    <t>R4-157997</t>
  </si>
  <si>
    <t>0735</t>
  </si>
  <si>
    <t>R4-157998</t>
  </si>
  <si>
    <t>25.105</t>
  </si>
  <si>
    <t>R4-157213</t>
  </si>
  <si>
    <t>TX intermodulation requirement correction</t>
  </si>
  <si>
    <t>11.8.0</t>
  </si>
  <si>
    <t>11.9.0</t>
  </si>
  <si>
    <t>0313</t>
  </si>
  <si>
    <t>R4-157214</t>
  </si>
  <si>
    <t>25.123</t>
  </si>
  <si>
    <t>0561</t>
  </si>
  <si>
    <t>R4-157353</t>
  </si>
  <si>
    <t>12.1.2</t>
  </si>
  <si>
    <t>LTE_1980_2170_REG1-Perf</t>
  </si>
  <si>
    <t>0562</t>
  </si>
  <si>
    <t>R4-157789</t>
  </si>
  <si>
    <t>AWS Extension</t>
  </si>
  <si>
    <t>LTE_AWS_EXT-Perf</t>
  </si>
  <si>
    <t>25.133</t>
  </si>
  <si>
    <t>1411</t>
  </si>
  <si>
    <t>R4-156268</t>
  </si>
  <si>
    <t>Introduction of Dual Carrier HSUPA enhancements for UTRAN CS in TS 25.133</t>
  </si>
  <si>
    <t>1414</t>
  </si>
  <si>
    <t>R4-158372</t>
  </si>
  <si>
    <t>25.133CR to introduce DB-DC-HSUPA in Rel-13</t>
  </si>
  <si>
    <t>1415</t>
  </si>
  <si>
    <t>R4-157354</t>
  </si>
  <si>
    <t>1416</t>
  </si>
  <si>
    <t>R4-157790</t>
  </si>
  <si>
    <t>1418</t>
  </si>
  <si>
    <t>R4-158188</t>
  </si>
  <si>
    <t>CR for extended DRX in UTRA</t>
  </si>
  <si>
    <t>12.9.0</t>
  </si>
  <si>
    <t>25.141</t>
  </si>
  <si>
    <t>R4-156708</t>
  </si>
  <si>
    <t>Introduction of DB-DC-HSUPA for TS25.141</t>
  </si>
  <si>
    <t>0739</t>
  </si>
  <si>
    <t>R4-156720</t>
  </si>
  <si>
    <t>0740</t>
  </si>
  <si>
    <t>R4-156556</t>
  </si>
  <si>
    <t>R4-156557</t>
  </si>
  <si>
    <t>0742</t>
  </si>
  <si>
    <t>R4-156562</t>
  </si>
  <si>
    <t>R4-157184</t>
  </si>
  <si>
    <t>0744</t>
  </si>
  <si>
    <t>R4-157188</t>
  </si>
  <si>
    <t>0745</t>
  </si>
  <si>
    <t>R4-157609</t>
  </si>
  <si>
    <t>Introduction of 1447-1467MHz Band into 25.141</t>
  </si>
  <si>
    <t>0746</t>
  </si>
  <si>
    <t>R4-158348</t>
  </si>
  <si>
    <t>BS Spec improvements: TS 25.141 Corrections</t>
  </si>
  <si>
    <t>0747</t>
  </si>
  <si>
    <t>R4-157744</t>
  </si>
  <si>
    <t>0748</t>
  </si>
  <si>
    <t>R4-157745</t>
  </si>
  <si>
    <t>0749</t>
  </si>
  <si>
    <t>R4-157842</t>
  </si>
  <si>
    <t>0750</t>
  </si>
  <si>
    <t>R4-157843</t>
  </si>
  <si>
    <t>0751</t>
  </si>
  <si>
    <t>R4-157844</t>
  </si>
  <si>
    <t>0755</t>
  </si>
  <si>
    <t>R4-158225</t>
  </si>
  <si>
    <t>MB_MSR_RF-Perf</t>
  </si>
  <si>
    <t>0756</t>
  </si>
  <si>
    <t>R4-158000</t>
  </si>
  <si>
    <t>0757</t>
  </si>
  <si>
    <t>R4-158001</t>
  </si>
  <si>
    <t>0758</t>
  </si>
  <si>
    <t>R4-158345</t>
  </si>
  <si>
    <t>Clarification on the transmitter intermodulation requirement in TS 25.141</t>
  </si>
  <si>
    <t>0759</t>
  </si>
  <si>
    <t>R4-158429</t>
  </si>
  <si>
    <t>0760</t>
  </si>
  <si>
    <t>R4-158347</t>
  </si>
  <si>
    <t>25.142</t>
  </si>
  <si>
    <t>R4-157215</t>
  </si>
  <si>
    <t>11.4.0</t>
  </si>
  <si>
    <t>R4-157216</t>
  </si>
  <si>
    <t>3168a</t>
  </si>
  <si>
    <t>R4-155447</t>
  </si>
  <si>
    <t>Corrections to applicability of CSI requirements for low UE categories (Rel-10)</t>
  </si>
  <si>
    <t>10.20.0</t>
  </si>
  <si>
    <t>10.21.0</t>
  </si>
  <si>
    <t>3169a</t>
  </si>
  <si>
    <t>R4-155448</t>
  </si>
  <si>
    <t>Corrections to applicability of CSI requirements for low UE categories (Rel-11)</t>
  </si>
  <si>
    <t>3172</t>
  </si>
  <si>
    <t>R4-156793</t>
  </si>
  <si>
    <t>Introduction of UE RF requriements for CA_42E</t>
  </si>
  <si>
    <t>3173</t>
  </si>
  <si>
    <t>R4-155503</t>
  </si>
  <si>
    <t>Correction on UL 64QAM measurment channels</t>
  </si>
  <si>
    <t>3175</t>
  </si>
  <si>
    <t>R4-155529</t>
  </si>
  <si>
    <t>Release 13 CAT A CR to align NS_04 values to meet FCC OOBE requirements</t>
  </si>
  <si>
    <t>TEI12, LTE_TDD_2600_US-Core</t>
  </si>
  <si>
    <t>3176</t>
  </si>
  <si>
    <t>R4-156732</t>
  </si>
  <si>
    <t>Release 12 CR to align NS_04 values to meet FCC OOBE requirements</t>
  </si>
  <si>
    <t>12.10.0</t>
  </si>
  <si>
    <t>3178</t>
  </si>
  <si>
    <t>R4-155532</t>
  </si>
  <si>
    <t>Maintenance of eIMTA PDSCH demodulation test</t>
  </si>
  <si>
    <t>3179</t>
  </si>
  <si>
    <t>R4-156661</t>
  </si>
  <si>
    <t>Editorial correction for eIMTA CQI tests</t>
  </si>
  <si>
    <t>3180</t>
  </si>
  <si>
    <t>R4-156662</t>
  </si>
  <si>
    <t>Correction for eIMTA CQI tests</t>
  </si>
  <si>
    <t>3182</t>
  </si>
  <si>
    <t>R4-156609</t>
  </si>
  <si>
    <t>CR to finalize demodulation performance requirements for D2D Communication</t>
  </si>
  <si>
    <t>3185</t>
  </si>
  <si>
    <t>R4-156672</t>
  </si>
  <si>
    <t>Simplified CA fading Test method becomes optional</t>
  </si>
  <si>
    <t>LTE_CA_B39_B41_B41-Perf, LTE_CA_B1_B41_B41-Perf</t>
  </si>
  <si>
    <t>3186</t>
  </si>
  <si>
    <t>R4-155571</t>
  </si>
  <si>
    <t>3187</t>
  </si>
  <si>
    <t>R4-156608</t>
  </si>
  <si>
    <t>CR on corrections for ProSe Direct Discovery demodulation requirements</t>
  </si>
  <si>
    <t>3190</t>
  </si>
  <si>
    <t>R4-155639</t>
  </si>
  <si>
    <t>Correction of the applicable UE categories for 256QAM UE demodulation performance requirements (Rel-12)</t>
  </si>
  <si>
    <t>LTE_SC_enh_L1-Perf</t>
  </si>
  <si>
    <t>3191</t>
  </si>
  <si>
    <t>R4-155640</t>
  </si>
  <si>
    <t>Correction of the applicable UE categories for 256QAM UE demodulation performance requirements (Rel-13)</t>
  </si>
  <si>
    <t>3192</t>
  </si>
  <si>
    <t>R4-156685</t>
  </si>
  <si>
    <t>Correction of TDD-FDD CA performance requirements (Rel-12)</t>
  </si>
  <si>
    <t>LTE_CA_Mult-Perf</t>
  </si>
  <si>
    <t>3193</t>
  </si>
  <si>
    <t>R4-156686</t>
  </si>
  <si>
    <t>Correction of TDD-FDD CA performance requirements (Rel-13)</t>
  </si>
  <si>
    <t>3194</t>
  </si>
  <si>
    <t>R4-155643</t>
  </si>
  <si>
    <t>Correction on FDD CA and TDD TDD CA performance requirements (Rel-12)</t>
  </si>
  <si>
    <t>3195</t>
  </si>
  <si>
    <t>R4-156698</t>
  </si>
  <si>
    <t>Correction on FDD CA and TDD CA performance requirements (Rel-13)</t>
  </si>
  <si>
    <t>3196</t>
  </si>
  <si>
    <t>R4-155646</t>
  </si>
  <si>
    <t>CR on introduction of 5CC FDD/TDD CA demodulation performance requirements</t>
  </si>
  <si>
    <t>LTE_CA_B1_B3_B7_B7_B28-Perf, LTE_CA_B3_B3_B7_B7_B28-Perf,</t>
  </si>
  <si>
    <t>3197</t>
  </si>
  <si>
    <t>R4-155648</t>
  </si>
  <si>
    <t>CR on introduction of 5CC TDD FDD CA demodulation performance requirements</t>
  </si>
  <si>
    <t>LTE_CA_B1_B3_B19_B42_B42-Perf, LTE_CA_B1_B19_B21_B42_B42-Perf,</t>
  </si>
  <si>
    <t>3198</t>
  </si>
  <si>
    <t>R4-158169</t>
  </si>
  <si>
    <t>CR: Removal of 1.4MHz MBMS test (Rel-9)</t>
  </si>
  <si>
    <t>9.22.0</t>
  </si>
  <si>
    <t>9.23.0</t>
  </si>
  <si>
    <t>3199</t>
  </si>
  <si>
    <t>R4-158170</t>
  </si>
  <si>
    <t>CR: Removal of 1.4MHz MBMS test (Rel-10)</t>
  </si>
  <si>
    <t>3200</t>
  </si>
  <si>
    <t>R4-158171</t>
  </si>
  <si>
    <t>CR: Removal of 1.4MHz MBMS test (Rel-11)</t>
  </si>
  <si>
    <t>3201</t>
  </si>
  <si>
    <t>R4-158172</t>
  </si>
  <si>
    <t>CR: Removal of 1.4MHz MBMS test (Rel-12)</t>
  </si>
  <si>
    <t>3203</t>
  </si>
  <si>
    <t>R4-155694</t>
  </si>
  <si>
    <t>Correction of the AMPR table for NS_14 in TS 36.101 R11</t>
  </si>
  <si>
    <t>3204</t>
  </si>
  <si>
    <t>R4-155695</t>
  </si>
  <si>
    <t>Correction of the AMPR table for NS_14 in TS 36.101 R12</t>
  </si>
  <si>
    <t>3205</t>
  </si>
  <si>
    <t>R4-155696</t>
  </si>
  <si>
    <t>Correction of the AMPR table for NS_14 in TS 36.101 R13</t>
  </si>
  <si>
    <t>3206</t>
  </si>
  <si>
    <t>R4-155698</t>
  </si>
  <si>
    <t>Correction of the 2UL CA co-existence table for CA_18A-28A</t>
  </si>
  <si>
    <t>3209</t>
  </si>
  <si>
    <t>R4-155730</t>
  </si>
  <si>
    <t>Introduction of 3DL/2UL DC</t>
  </si>
  <si>
    <t>3210</t>
  </si>
  <si>
    <t>R4-156734</t>
  </si>
  <si>
    <t>Correction of uplink configuration for CA_42D</t>
  </si>
  <si>
    <t>3212</t>
  </si>
  <si>
    <t>R4-155825</t>
  </si>
  <si>
    <t>Introduction of dual uplink CA into 36.101</t>
  </si>
  <si>
    <t>LTE_CA_2UL-A4-Core</t>
  </si>
  <si>
    <t>3213</t>
  </si>
  <si>
    <t>R4-155875</t>
  </si>
  <si>
    <t>Corrections to the CSI minimum requirement for PUSCH 3-2 (Rel-12)</t>
  </si>
  <si>
    <t>3214</t>
  </si>
  <si>
    <t>R4-155876</t>
  </si>
  <si>
    <t>Corrections to the CSI minimum requirement for PUSCH 3-2 (Rel-13)</t>
  </si>
  <si>
    <t>3215</t>
  </si>
  <si>
    <t>R4-156642</t>
  </si>
  <si>
    <t>Corrections to MIMO Correlation Matrices using cross polarized antennas (Rel-12)</t>
  </si>
  <si>
    <t>3216</t>
  </si>
  <si>
    <t>R4-155884</t>
  </si>
  <si>
    <t>3221</t>
  </si>
  <si>
    <t>R4-156796</t>
  </si>
  <si>
    <t>Introducing B20 + B67 CA into TS 36.101</t>
  </si>
  <si>
    <t>3224</t>
  </si>
  <si>
    <t>R4-156641</t>
  </si>
  <si>
    <t>CR for UE performance tests for intra-band contiguous CA with minimum channel spacing on Band 41</t>
  </si>
  <si>
    <t>3225</t>
  </si>
  <si>
    <t>R4-155914</t>
  </si>
  <si>
    <t>3226</t>
  </si>
  <si>
    <t>R4-156701</t>
  </si>
  <si>
    <t>Correction in SNR definition for CSI test</t>
  </si>
  <si>
    <t>3227</t>
  </si>
  <si>
    <t>R4-156702</t>
  </si>
  <si>
    <t>3228</t>
  </si>
  <si>
    <t>R4-155955</t>
  </si>
  <si>
    <t>Correction to reference channel for CQI requirements</t>
  </si>
  <si>
    <t>LTE-RF</t>
  </si>
  <si>
    <t>3229</t>
  </si>
  <si>
    <t>R4-155956</t>
  </si>
  <si>
    <t>3230</t>
  </si>
  <si>
    <t>R4-155957</t>
  </si>
  <si>
    <t>3231</t>
  </si>
  <si>
    <t>R4-155958</t>
  </si>
  <si>
    <t>3232</t>
  </si>
  <si>
    <t>R4-155959</t>
  </si>
  <si>
    <t>3233</t>
  </si>
  <si>
    <t>R4-156784</t>
  </si>
  <si>
    <t>CR 36.101 BW combination for CA_8B</t>
  </si>
  <si>
    <t>LTE_CA_C_B8-Core</t>
  </si>
  <si>
    <t>3241</t>
  </si>
  <si>
    <t>R4-156123</t>
  </si>
  <si>
    <t>Correction to mandatory 2UL support for 3DL interband CA</t>
  </si>
  <si>
    <t>3242</t>
  </si>
  <si>
    <t>R4-156130</t>
  </si>
  <si>
    <t>Introduction of 2 UL and 3 DL interband cases with MSD</t>
  </si>
  <si>
    <t>3243</t>
  </si>
  <si>
    <t>R4-156139</t>
  </si>
  <si>
    <t>3244</t>
  </si>
  <si>
    <t>R4-156688</t>
  </si>
  <si>
    <t>CR on FRC for CDM-multiplexed DM RS</t>
  </si>
  <si>
    <t>3245</t>
  </si>
  <si>
    <t>R4-156143</t>
  </si>
  <si>
    <t>3246</t>
  </si>
  <si>
    <t>R4-156144</t>
  </si>
  <si>
    <t>3247</t>
  </si>
  <si>
    <t>R4-156183</t>
  </si>
  <si>
    <t>Correction to physical channel for CQI reporting in type A test case</t>
  </si>
  <si>
    <t>LTE_Interf_Rej-Perf</t>
  </si>
  <si>
    <t>3248</t>
  </si>
  <si>
    <t>R4-156184</t>
  </si>
  <si>
    <t>3249</t>
  </si>
  <si>
    <t>R4-156203</t>
  </si>
  <si>
    <t>3255</t>
  </si>
  <si>
    <t>R4-156370</t>
  </si>
  <si>
    <t>CR for Rel-12 NAICS - Demodulation Test</t>
  </si>
  <si>
    <t>3260</t>
  </si>
  <si>
    <t>R4-156375</t>
  </si>
  <si>
    <t>3262</t>
  </si>
  <si>
    <t>R4-156392</t>
  </si>
  <si>
    <t>Correction on CA_4A-4A-5A table reference</t>
  </si>
  <si>
    <t>LTE_CA_B4_B4_B5-Core</t>
  </si>
  <si>
    <t>3263</t>
  </si>
  <si>
    <t>R4-156393</t>
  </si>
  <si>
    <t>3266</t>
  </si>
  <si>
    <t>R4-156712</t>
  </si>
  <si>
    <t>Clarification of Pcell support in 36.101 Rel-11 in CA scenarios</t>
  </si>
  <si>
    <t>3267</t>
  </si>
  <si>
    <t>R4-156713</t>
  </si>
  <si>
    <t>3268</t>
  </si>
  <si>
    <t>R4-156430</t>
  </si>
  <si>
    <t>Clarification of Pcell support in 36.101 in CA scenarios</t>
  </si>
  <si>
    <t>3269</t>
  </si>
  <si>
    <t>R4-156715</t>
  </si>
  <si>
    <t>3271</t>
  </si>
  <si>
    <t>R4-156902</t>
  </si>
  <si>
    <t>3272</t>
  </si>
  <si>
    <t>R4-156437</t>
  </si>
  <si>
    <t>3273</t>
  </si>
  <si>
    <t>R4-156438</t>
  </si>
  <si>
    <t>3275</t>
  </si>
  <si>
    <t>R4-156733</t>
  </si>
  <si>
    <t>Clarification on relative power tolereance for CA</t>
  </si>
  <si>
    <t>3276</t>
  </si>
  <si>
    <t>R4-156477</t>
  </si>
  <si>
    <t>3278</t>
  </si>
  <si>
    <t>R4-156510</t>
  </si>
  <si>
    <t>Correction of uplink configuration for CA_18-28</t>
  </si>
  <si>
    <t>LTE_CA_B18_B28-Core</t>
  </si>
  <si>
    <t>3279</t>
  </si>
  <si>
    <t>R4-156511</t>
  </si>
  <si>
    <t>3280</t>
  </si>
  <si>
    <t>R4-156610</t>
  </si>
  <si>
    <t>3281</t>
  </si>
  <si>
    <t>R4-156611</t>
  </si>
  <si>
    <t>3282</t>
  </si>
  <si>
    <t>R4-156953</t>
  </si>
  <si>
    <t>Missing RB allocation and OCNG Pattern for Cat 1 UEs in Multiple PMI CSI Reference Symbol tests</t>
  </si>
  <si>
    <t>3283</t>
  </si>
  <si>
    <t>R4-156954</t>
  </si>
  <si>
    <t>3284</t>
  </si>
  <si>
    <t>R4-156957</t>
  </si>
  <si>
    <t>3285</t>
  </si>
  <si>
    <t>R4-156959</t>
  </si>
  <si>
    <t>3286</t>
  </si>
  <si>
    <t>R4-158254</t>
  </si>
  <si>
    <t>Introduction of CA_5B to TS 36.101</t>
  </si>
  <si>
    <t>LTE_CA_C_B5-Core</t>
  </si>
  <si>
    <t>3287</t>
  </si>
  <si>
    <t>R4-156971</t>
  </si>
  <si>
    <t>Introduction of CA_5A-5A to TS 36.101</t>
  </si>
  <si>
    <t>LTE_CA_NC_B5-Core</t>
  </si>
  <si>
    <t>3288</t>
  </si>
  <si>
    <t>R4-157045</t>
  </si>
  <si>
    <t>LTE_CA_2UL-A1-Core</t>
  </si>
  <si>
    <t>3291</t>
  </si>
  <si>
    <t>R4-158364</t>
  </si>
  <si>
    <t>CR on eD2D RF core requirements</t>
  </si>
  <si>
    <t>3292</t>
  </si>
  <si>
    <t>R4-158423</t>
  </si>
  <si>
    <t>Introduction of B65 in Region 1</t>
  </si>
  <si>
    <t>3293</t>
  </si>
  <si>
    <t>R4-158228</t>
  </si>
  <si>
    <t>Correction of supported sub-block frequency arrangement for CA_41-41</t>
  </si>
  <si>
    <t>LTE_CA-Core</t>
  </si>
  <si>
    <t>3294</t>
  </si>
  <si>
    <t>R4-157140</t>
  </si>
  <si>
    <t>3295</t>
  </si>
  <si>
    <t>R4-157141</t>
  </si>
  <si>
    <t>Correction of test configuration for combinations of inter-band and intra-band CA</t>
  </si>
  <si>
    <t>3296</t>
  </si>
  <si>
    <t>R4-157142</t>
  </si>
  <si>
    <t>3299</t>
  </si>
  <si>
    <t>R4-158442</t>
  </si>
  <si>
    <t>RF receiver requirements for UE(s) supporting four antenna ports</t>
  </si>
  <si>
    <t>LTE_4Rx_AP_DL-Core</t>
  </si>
  <si>
    <t>3300</t>
  </si>
  <si>
    <t>R4-158443</t>
  </si>
  <si>
    <t>Introduction of RF requirements for LAA operation</t>
  </si>
  <si>
    <t>3309</t>
  </si>
  <si>
    <t>R4-158432</t>
  </si>
  <si>
    <t>3310</t>
  </si>
  <si>
    <t>R4-157226</t>
  </si>
  <si>
    <t>Correction on CQI test 1A for TDD eIMTA</t>
  </si>
  <si>
    <t>3311</t>
  </si>
  <si>
    <t>R4-157227</t>
  </si>
  <si>
    <t>3312</t>
  </si>
  <si>
    <t>R4-158317</t>
  </si>
  <si>
    <t>Introduction of 3DL/3UL Inter-band CA of CA_39A-41C and CA_39C-41A</t>
  </si>
  <si>
    <t>LTE_CA_3DL3UL_B39_B41_B41-Core; LTE_CA_3DL3UL_B39_B39_B41-Core</t>
  </si>
  <si>
    <t>3313</t>
  </si>
  <si>
    <t>R4-157250</t>
  </si>
  <si>
    <t>Correction of the resource allocation in FRC for CAT0 UE demodulation tests</t>
  </si>
  <si>
    <t>LC_MTC_LTE-Perf</t>
  </si>
  <si>
    <t>3314</t>
  </si>
  <si>
    <t>R4-157251</t>
  </si>
  <si>
    <t>3318</t>
  </si>
  <si>
    <t>R4-157303</t>
  </si>
  <si>
    <t>Introduce TM4 performance requirements when CRS assistance information is provided</t>
  </si>
  <si>
    <t>3319</t>
  </si>
  <si>
    <t>R4-158107</t>
  </si>
  <si>
    <t>Introduce TM10 performance requirements when CRS assistance information is provided for multiple-CSI-process capable UE</t>
  </si>
  <si>
    <t>3320</t>
  </si>
  <si>
    <t>R4-158108</t>
  </si>
  <si>
    <t>Introduce TM10 performance requirements when CRS assistance information is provided for one-CSI-process capable UE</t>
  </si>
  <si>
    <t>3325</t>
  </si>
  <si>
    <t>R4-157346</t>
  </si>
  <si>
    <t>Introduction of 5DL/1UL CA combinations into TS 36.101</t>
  </si>
  <si>
    <t>LTE_CA_B1_B3_B19_B42_B42-Core, LTE_CA_B1_B19_B21_B42_B42-Core</t>
  </si>
  <si>
    <t>3326</t>
  </si>
  <si>
    <t>R4-158250</t>
  </si>
  <si>
    <t>3327</t>
  </si>
  <si>
    <t>R4-157361</t>
  </si>
  <si>
    <t>Correction of CA_8A-41C bandwidth combination set</t>
  </si>
  <si>
    <t>LTE_CA_B8_B41_B41</t>
  </si>
  <si>
    <t>3328</t>
  </si>
  <si>
    <t>R4-158235</t>
  </si>
  <si>
    <t>Removal of DC channel bandwidth combination set table</t>
  </si>
  <si>
    <t>3329</t>
  </si>
  <si>
    <t>R4-157363</t>
  </si>
  <si>
    <t>3330</t>
  </si>
  <si>
    <t>R4-157386</t>
  </si>
  <si>
    <t>CR on demodulation requirements of Dual Connectivity</t>
  </si>
  <si>
    <t>3331</t>
  </si>
  <si>
    <t>R4-157388</t>
  </si>
  <si>
    <t>3332</t>
  </si>
  <si>
    <t>R4-158414</t>
  </si>
  <si>
    <t>Modification and correction of CA_3A-3A BCS1 in Rel.13 36.101</t>
  </si>
  <si>
    <t>3333</t>
  </si>
  <si>
    <t>R4-157407</t>
  </si>
  <si>
    <t>Correction of MSD levels for 2UL inter-band CA in TS 36.101 Rel-12</t>
  </si>
  <si>
    <t>3334</t>
  </si>
  <si>
    <t>R4-157408</t>
  </si>
  <si>
    <t>Correction of MSD levels for 2UL inter-band CA in TS 36.101 Rel-13</t>
  </si>
  <si>
    <t>3338</t>
  </si>
  <si>
    <t>R4-157426</t>
  </si>
  <si>
    <t>Introduction of finished 4DL inter-band CAs to TS 36.101</t>
  </si>
  <si>
    <t>LTE_CA_B1_B3_B7_B8-Core,LTE_CA_B2_B2_B4_B5-Core,LTE_CA_B2_B2_B5_B12-Core,LTE_CA_B2_B2_B12_B12-Core,LTE_CA_B2_B4_B4_B5-Core,LTE_CA_B2_B4_B5_B12-Core,LTE_CA_B2_B5_B12_B12-Core,LTE_CA_B3_B7_B7_B28-Core,LTE_CA_B3_B28_B40_B40-Core,LTE_CA_B4_B4_B5_B12-Core,LTE_</t>
  </si>
  <si>
    <t>3339</t>
  </si>
  <si>
    <t>R4-157432</t>
  </si>
  <si>
    <t>Introduction of CA_7A-7A BCS1 to TS 36.101</t>
  </si>
  <si>
    <t>LTE_CA_NC_B7_BWset-Core</t>
  </si>
  <si>
    <t>3340</t>
  </si>
  <si>
    <t>R4-158263</t>
  </si>
  <si>
    <t>Introduction of additional 2 UL and 3 DL interband cases with MSD</t>
  </si>
  <si>
    <t>3341</t>
  </si>
  <si>
    <t>R4-158258</t>
  </si>
  <si>
    <t>Addition of Class E into CA BW Class table.</t>
  </si>
  <si>
    <t>3343</t>
  </si>
  <si>
    <t>R4-157475</t>
  </si>
  <si>
    <t>Table 6.2.4A-1  note 1 correction</t>
  </si>
  <si>
    <t>3344</t>
  </si>
  <si>
    <t>R4-157486</t>
  </si>
  <si>
    <t>Removal of (NOTE 4) from Table 5.6A.1-2a</t>
  </si>
  <si>
    <t>3345</t>
  </si>
  <si>
    <t>R4-157487</t>
  </si>
  <si>
    <t>3347</t>
  </si>
  <si>
    <t>R4-157589</t>
  </si>
  <si>
    <t>Introduction of 4DL NC CA in band42 in 36.101</t>
  </si>
  <si>
    <t>LTE_CA_NC_B42_4DL-Core</t>
  </si>
  <si>
    <t>3348</t>
  </si>
  <si>
    <t>R4-157591</t>
  </si>
  <si>
    <t>Introduction of 1447-1467MHz Band into 36.101</t>
  </si>
  <si>
    <t>3351</t>
  </si>
  <si>
    <t>R4-157709</t>
  </si>
  <si>
    <t>CR: PDSCH ETU600 performance requirements</t>
  </si>
  <si>
    <t>3352</t>
  </si>
  <si>
    <t>R4-157710</t>
  </si>
  <si>
    <t>3357</t>
  </si>
  <si>
    <t>R4-157768</t>
  </si>
  <si>
    <t>Introduction of additional band combinations for 2DL inter-band CA</t>
  </si>
  <si>
    <t>LTE_CA_B1_B40-Core, LTE_CA_B3_B41-Core, LTE_CA_B5_B38-Core, LTE_CA_B20_B40-Core</t>
  </si>
  <si>
    <t>LTE_CA_B1_B8_B40-Core,LTE_CA_B3_B8_B40-Core,LTE_CA_B28_B40_B40-Core,LTE_CA_B1_B3_B7-Core,LTE_CA_B4_B4_B7_BWset-Core,LTE_CA_B4_B7_B12_BWset-Core,LTE_CA_B7_B20_B38-Core,LTE_CA_B7_B42_B42-Core,LTE_CA_B3_B7_B38-Core,LTE_CA_B28_B41_B41-Core,LTE_CA_B28_B42</t>
  </si>
  <si>
    <t>3359</t>
  </si>
  <si>
    <t>R4-158099</t>
  </si>
  <si>
    <t>Introduction of the Medium Correlation A model</t>
  </si>
  <si>
    <t>3360</t>
  </si>
  <si>
    <t>R4-158100</t>
  </si>
  <si>
    <t>Requirements for ePDCCH with 4Rx</t>
  </si>
  <si>
    <t>3361</t>
  </si>
  <si>
    <t>R4-158101</t>
  </si>
  <si>
    <t>Requirements for PDCCH with 4Rx</t>
  </si>
  <si>
    <t>3362</t>
  </si>
  <si>
    <t>R4-158102</t>
  </si>
  <si>
    <t>Requirements for PDSCH with 4Rx</t>
  </si>
  <si>
    <t>3363</t>
  </si>
  <si>
    <t>R4-158103</t>
  </si>
  <si>
    <t>Requirements for PHICH with 4Rx</t>
  </si>
  <si>
    <t>3367</t>
  </si>
  <si>
    <t>R4-158261</t>
  </si>
  <si>
    <t>Introduction of intra-band non-contiguous CA in Band 41 for 4DL</t>
  </si>
  <si>
    <t>3368</t>
  </si>
  <si>
    <t>R4-157873</t>
  </si>
  <si>
    <t>Addition of 2 UL and 3 DL mixed intra/inter band carrier aggregation combinations without MSD.</t>
  </si>
  <si>
    <t>LTE_CA_3DL_2UL_inter_intra-Core</t>
  </si>
  <si>
    <t>R4-158223</t>
  </si>
  <si>
    <t>Revision to CR 3256</t>
  </si>
  <si>
    <t>LTE_CA_NC_B41_3DL</t>
  </si>
  <si>
    <t>3374</t>
  </si>
  <si>
    <t>R4-158233</t>
  </si>
  <si>
    <t>Correction to Pcmax for CA to include delta_T_ProSe</t>
  </si>
  <si>
    <t>3375</t>
  </si>
  <si>
    <t>R4-158055</t>
  </si>
  <si>
    <t>3376</t>
  </si>
  <si>
    <t>R4-158083</t>
  </si>
  <si>
    <t>Delta TIB,c and Delta RIB,c  for 1UL/4DL</t>
  </si>
  <si>
    <t>LTE_CA_B1_B3_B19_B42-Core, LTE_CA_B1_B19_B21_B42-Core, LTE_CA_B2_B4_B5_B29-Core, LTE_CA_B2_B4_B5_B30-Core, LTE_CA_B2_B4_B12_B30-Core, LTE_CA_B2_B4_B29_B30-Core</t>
  </si>
  <si>
    <t>3377</t>
  </si>
  <si>
    <t>R4-158304</t>
  </si>
  <si>
    <t>NS_05 modification for PHS protection in Japan</t>
  </si>
  <si>
    <t>3378</t>
  </si>
  <si>
    <t>R4-158368</t>
  </si>
  <si>
    <t>0686</t>
  </si>
  <si>
    <t>R4-155981</t>
  </si>
  <si>
    <t>Introduction of intra-band CA_8B to TS 36.104</t>
  </si>
  <si>
    <t>0700</t>
  </si>
  <si>
    <t>R4-156416</t>
  </si>
  <si>
    <t>Introduction of E-UTRA band 65 to TS36.104</t>
  </si>
  <si>
    <t>0701</t>
  </si>
  <si>
    <t>R4-156723</t>
  </si>
  <si>
    <t>Clarification on the transmitter intermodulation requirement in TS36.104</t>
  </si>
  <si>
    <t>0702</t>
  </si>
  <si>
    <t>R4-156547</t>
  </si>
  <si>
    <t>0703</t>
  </si>
  <si>
    <t>R4-156548</t>
  </si>
  <si>
    <t>0705</t>
  </si>
  <si>
    <t>R4-156890</t>
  </si>
  <si>
    <t>Introduction of Band 67 and CA_20-67 to 36.104</t>
  </si>
  <si>
    <t>0708</t>
  </si>
  <si>
    <t>R4-156968</t>
  </si>
  <si>
    <t>Introduction of CA_5B to TS 36.104</t>
  </si>
  <si>
    <t>0709</t>
  </si>
  <si>
    <t>R4-156972</t>
  </si>
  <si>
    <t>Introduction of intra-band NC CA_5A-5A to TS 36.104</t>
  </si>
  <si>
    <t>0711</t>
  </si>
  <si>
    <t>R4-157592</t>
  </si>
  <si>
    <t>Introduction of 1447-1467MHz Band into 36.104</t>
  </si>
  <si>
    <t>R4-158229</t>
  </si>
  <si>
    <t>Correction on UEM requirement for MB-MSR</t>
  </si>
  <si>
    <t>MB_MSR_RF</t>
  </si>
  <si>
    <t>0713</t>
  </si>
  <si>
    <t>R4-157622</t>
  </si>
  <si>
    <t>0714</t>
  </si>
  <si>
    <t>R4-157623</t>
  </si>
  <si>
    <t>0715</t>
  </si>
  <si>
    <t>R4-158444</t>
  </si>
  <si>
    <t>Introduction of LAA in TS 36.104</t>
  </si>
  <si>
    <t>0716</t>
  </si>
  <si>
    <t>R4-158315</t>
  </si>
  <si>
    <t>BS Spec improvements: TS 36.104 Corrections</t>
  </si>
  <si>
    <t>R4-157747</t>
  </si>
  <si>
    <t>R4-157748</t>
  </si>
  <si>
    <t>R4-157845</t>
  </si>
  <si>
    <t>R4-157846</t>
  </si>
  <si>
    <t>R4-157847</t>
  </si>
  <si>
    <t>R4-158002</t>
  </si>
  <si>
    <t>Introduction of Band 66 to 36.104</t>
  </si>
  <si>
    <t>0731</t>
  </si>
  <si>
    <t>R4-158004</t>
  </si>
  <si>
    <t>Introduction of 2DL CA combinations</t>
  </si>
  <si>
    <t>LTE_CA_B3_B41-Core, LTE_CA_B20_B40-Core, LTE_CA_B5_B38-Core</t>
  </si>
  <si>
    <t>0732</t>
  </si>
  <si>
    <t>R4-158006</t>
  </si>
  <si>
    <t>Introduction of 3DL CA combinations</t>
  </si>
  <si>
    <t>LTE_CA_B1_B3_B7-Core,LTE_CA_B1_B11_B18-Core,LTE_CA_B28_B40_B40-Core,LTE_CA_B7_B42_B42-Core,LTE_CA_B28_B41_B41-Core,LTE_CA_B28_B42_B42-Core,LTE_CA_B3_B41_B42-Core,LTE_CA_B1_B3_B40-Core,LTE_CA_B1_B8_B40-Core,LTE_CA_B3_B7_B38-Core,LTE_CA_B7_B20_B38-Core</t>
  </si>
  <si>
    <t>R4-158008</t>
  </si>
  <si>
    <t>Introduction of 4DL CA combinations</t>
  </si>
  <si>
    <t>LTE_CA_B2_B2_B4_B5-Core, LTE_CA_B2_B2_B5_B12-Core, LTE_CA_B2_B4_B5_B12-Core, LTE_CA_B4_B4_B5_B12-Core, LTE_CA_B2_B4_B4_B5-Core, LTE_CA_B1_B3_B7_B8-Core, LTE_CA_B3_B28_B40_B40-Core, LTE_CA_B1_B3_B8_B40-Core, LTE_CA_B1_B3_B5_B40-Core</t>
  </si>
  <si>
    <t>36.113</t>
  </si>
  <si>
    <t>0051</t>
  </si>
  <si>
    <t>R4-156091</t>
  </si>
  <si>
    <t>0052</t>
  </si>
  <si>
    <t>R4-156099</t>
  </si>
  <si>
    <t>0053</t>
  </si>
  <si>
    <t>R4-156417</t>
  </si>
  <si>
    <t>Introduction of Band 65 to TS 36.113</t>
  </si>
  <si>
    <t>0054</t>
  </si>
  <si>
    <t>R4-157593</t>
  </si>
  <si>
    <t>Introduction of 1447-1467MHz Band into 36.113</t>
  </si>
  <si>
    <t>36.116</t>
  </si>
  <si>
    <t>0018</t>
  </si>
  <si>
    <t>R4-155944</t>
  </si>
  <si>
    <t>Removal of square brackets in TS36.116</t>
  </si>
  <si>
    <t>LTE_Relay2-Core</t>
  </si>
  <si>
    <t>0019</t>
  </si>
  <si>
    <t>R4-155945</t>
  </si>
  <si>
    <t>36.117</t>
  </si>
  <si>
    <t>0016</t>
  </si>
  <si>
    <t>R4-157869</t>
  </si>
  <si>
    <t>Some corrections for TS36.117</t>
  </si>
  <si>
    <t>11.3.0</t>
  </si>
  <si>
    <t>LTE_Relay2-Perf</t>
  </si>
  <si>
    <t>0017</t>
  </si>
  <si>
    <t>R4-157870</t>
  </si>
  <si>
    <t>36.124</t>
  </si>
  <si>
    <t>R4-156092</t>
  </si>
  <si>
    <t>R4-156100</t>
  </si>
  <si>
    <t>R4-157352</t>
  </si>
  <si>
    <t>Introduction of Band 65 in TS 36.124</t>
  </si>
  <si>
    <t>R4-157594</t>
  </si>
  <si>
    <t>Introduction of 1447-1467MHz Band into 36.124</t>
  </si>
  <si>
    <t>3082</t>
  </si>
  <si>
    <t>R4-155545</t>
  </si>
  <si>
    <t>CR on editorial cleanup for D2D RRM requirements</t>
  </si>
  <si>
    <t>3083</t>
  </si>
  <si>
    <t>R4-155565</t>
  </si>
  <si>
    <t>Correction of RSRQ value in RRM Serving Cell Test cases A.9.9.1, A.9.9.2</t>
  </si>
  <si>
    <t>3084</t>
  </si>
  <si>
    <t>R4-155566</t>
  </si>
  <si>
    <t>3085</t>
  </si>
  <si>
    <t>R4-155567</t>
  </si>
  <si>
    <t>3086</t>
  </si>
  <si>
    <t>R4-155568</t>
  </si>
  <si>
    <t>3087</t>
  </si>
  <si>
    <t>R4-155776</t>
  </si>
  <si>
    <t>Remove brackets in RSTD measurement accuracy R12</t>
  </si>
  <si>
    <t>3088</t>
  </si>
  <si>
    <t>R4-155777</t>
  </si>
  <si>
    <t>Remove brackets in RSTD measurement accuracy R13</t>
  </si>
  <si>
    <t>3089</t>
  </si>
  <si>
    <t>R4-155779</t>
  </si>
  <si>
    <t>Remove bracket for CSI-RSRP measurement R12</t>
  </si>
  <si>
    <t>3090</t>
  </si>
  <si>
    <t>R4-155780</t>
  </si>
  <si>
    <t>Remove bracket for CSI-RSRP measurement R13</t>
  </si>
  <si>
    <t>3093</t>
  </si>
  <si>
    <t>R4-156675</t>
  </si>
  <si>
    <t>Correction to E-UTRAN TDD-FDD CA Event Triggered Reporting Under Deactivated SCell in Non-DRX with PCell in FDD R12</t>
  </si>
  <si>
    <t>LTE_CA_TDD_FDD-Perf</t>
  </si>
  <si>
    <t>3094</t>
  </si>
  <si>
    <t>R4-155802</t>
  </si>
  <si>
    <t>Correction to E-UTRAN TDD-FDD CA Event Triggered Reporting Under Deactivated SCell in Non-DRX with PCell in FDD R13</t>
  </si>
  <si>
    <t>3095</t>
  </si>
  <si>
    <t>R4-156676</t>
  </si>
  <si>
    <t>Correction to E-UTRAN TDD-FDD CA Event Triggered Reporting Under Deactivated SCell in Non-DRX with PCell in TDD R12</t>
  </si>
  <si>
    <t>3096</t>
  </si>
  <si>
    <t>R4-155804</t>
  </si>
  <si>
    <t>Correction to E-UTRAN TDD-FDD CA Event Triggered Reporting Under Deactivated SCell in Non-DRX with PCell in TDD R13</t>
  </si>
  <si>
    <t>3097</t>
  </si>
  <si>
    <t>R4-156677</t>
  </si>
  <si>
    <t>Correction to E-UTRAN TDD-FDD CA Event triggered reporting on deactivated SCell with PCell interruption in non-DRX with PCell in FDD R12</t>
  </si>
  <si>
    <t>3098</t>
  </si>
  <si>
    <t>R4-155806</t>
  </si>
  <si>
    <t>Correction to E-UTRAN TDD-FDD CA Event triggered reporting on deactivated SCell with PCell interruption in non-DRX with PCell in FDD R13</t>
  </si>
  <si>
    <t>3099</t>
  </si>
  <si>
    <t>R4-156678</t>
  </si>
  <si>
    <t>Correction to E-UTRAN TDD-FDD CA Event triggered reporting on deactivated SCell with PCell interruption in non-DRX with PCell in TDD R12</t>
  </si>
  <si>
    <t>3100</t>
  </si>
  <si>
    <t>R4-155808</t>
  </si>
  <si>
    <t>Correction to E-UTRAN TDD-FDD CA Event triggered reporting on deactivated SCell with PCell interruption in non-DRX with PCell in TDD R13</t>
  </si>
  <si>
    <t>3101</t>
  </si>
  <si>
    <t>R4-156679</t>
  </si>
  <si>
    <t>Correction to RSRP for E-UTRAN TDD-FDD Carrier Aggregation with PCell in FDD R12</t>
  </si>
  <si>
    <t>3102</t>
  </si>
  <si>
    <t>R4-155810</t>
  </si>
  <si>
    <t>Correction to RSRP for E-UTRAN TDD-FDD Carrier Aggregation with PCell in FDD R13</t>
  </si>
  <si>
    <t>3103</t>
  </si>
  <si>
    <t>R4-156680</t>
  </si>
  <si>
    <t>Correction to RSRP for E-UTRAN TDD-FDD Carrier Aggregation with PCell in TDD R12</t>
  </si>
  <si>
    <t>3104</t>
  </si>
  <si>
    <t>R4-155812</t>
  </si>
  <si>
    <t>Correction to RSRP for E-UTRAN TDD-FDD Carrier Aggregation with PCell in TDD R13</t>
  </si>
  <si>
    <t>3105</t>
  </si>
  <si>
    <t>R4-156681</t>
  </si>
  <si>
    <t>Correction to RSRQ for E-UTRAN TDD-FDD Carrier Aggregation with PCell in FDD R12</t>
  </si>
  <si>
    <t>3106</t>
  </si>
  <si>
    <t>R4-155814</t>
  </si>
  <si>
    <t>Correction to RSRQ for E-UTRAN TDD-FDD Carrier Aggregation with PCell in FDD R13</t>
  </si>
  <si>
    <t>3107</t>
  </si>
  <si>
    <t>R4-156682</t>
  </si>
  <si>
    <t>Correction to RSRQ for E-UTRAN TDD-FDD Carrier Aggregation with PCell in TDD R12</t>
  </si>
  <si>
    <t>3108</t>
  </si>
  <si>
    <t>R4-155816</t>
  </si>
  <si>
    <t>Correction to RSRQ for E-UTRAN TDD-FDD Carrier Aggregation with PCell in TDD R13</t>
  </si>
  <si>
    <t>3113</t>
  </si>
  <si>
    <t>R4-155845</t>
  </si>
  <si>
    <t>Alignment of UE reporting criteria requirements</t>
  </si>
  <si>
    <t>3114</t>
  </si>
  <si>
    <t>R4-155846</t>
  </si>
  <si>
    <t>3115</t>
  </si>
  <si>
    <t>R4-155925</t>
  </si>
  <si>
    <t>Removal of square brackets for some CA requirements</t>
  </si>
  <si>
    <t>3116</t>
  </si>
  <si>
    <t>R4-155926</t>
  </si>
  <si>
    <t>3117</t>
  </si>
  <si>
    <t>R4-155960</t>
  </si>
  <si>
    <t>Cleanup of 3DL CA RRM Test cases</t>
  </si>
  <si>
    <t>LTE_CA_B1_B3_B5-Perf</t>
  </si>
  <si>
    <t>3118</t>
  </si>
  <si>
    <t>R4-155961</t>
  </si>
  <si>
    <t>3119</t>
  </si>
  <si>
    <t>R4-156878</t>
  </si>
  <si>
    <t>Correction of definition of antenna connection in some RSTD tests</t>
  </si>
  <si>
    <t>3120</t>
  </si>
  <si>
    <t>R4-156030</t>
  </si>
  <si>
    <t>3121</t>
  </si>
  <si>
    <t>R4-156031</t>
  </si>
  <si>
    <t>3128</t>
  </si>
  <si>
    <t>R4-156697</t>
  </si>
  <si>
    <t>Different TDD configurations for OTDOA in CA in release 12</t>
  </si>
  <si>
    <t>LTE_CA-Core, LTE_CA_B39_B41-Core</t>
  </si>
  <si>
    <t>3129</t>
  </si>
  <si>
    <t>R4-156041</t>
  </si>
  <si>
    <t>3131</t>
  </si>
  <si>
    <t>R4-156101</t>
  </si>
  <si>
    <t>3134</t>
  </si>
  <si>
    <t>R4-156156</t>
  </si>
  <si>
    <t>Correction of definition of pTAG and psTAG</t>
  </si>
  <si>
    <t>3136</t>
  </si>
  <si>
    <t>R4-156158</t>
  </si>
  <si>
    <t>3145</t>
  </si>
  <si>
    <t>R4-156208</t>
  </si>
  <si>
    <t>Title of new section A.7.4 in TS36.133 for Rel-13</t>
  </si>
  <si>
    <t>3146</t>
  </si>
  <si>
    <t>R4-156209</t>
  </si>
  <si>
    <t>SNR levels and Reference channels for DC RLM test cases for Rel-13</t>
  </si>
  <si>
    <t>LTE_SC_enh_dualC-Perf, TEI12</t>
  </si>
  <si>
    <t>3147</t>
  </si>
  <si>
    <t>R4-156210</t>
  </si>
  <si>
    <t>Correction on measurement category for reporting criteria</t>
  </si>
  <si>
    <t>LTE-RF, TEI10</t>
  </si>
  <si>
    <t>3148</t>
  </si>
  <si>
    <t>R4-156211</t>
  </si>
  <si>
    <t>3149</t>
  </si>
  <si>
    <t>R4-156212</t>
  </si>
  <si>
    <t>3150</t>
  </si>
  <si>
    <t>R4-156213</t>
  </si>
  <si>
    <t>R4-156220</t>
  </si>
  <si>
    <t>Alignment of dB values for 2DL CA activation and deactivation Test cases</t>
  </si>
  <si>
    <t>LTE_CA_B1_B3-Perf</t>
  </si>
  <si>
    <t>3161</t>
  </si>
  <si>
    <t>R4-156225</t>
  </si>
  <si>
    <t>3164</t>
  </si>
  <si>
    <t>R4-156228</t>
  </si>
  <si>
    <t>3167</t>
  </si>
  <si>
    <t>R4-156231</t>
  </si>
  <si>
    <t>R4-156607</t>
  </si>
  <si>
    <t>3174</t>
  </si>
  <si>
    <t>R4-156879</t>
  </si>
  <si>
    <t>R4-156934</t>
  </si>
  <si>
    <t>Missing implementation from CR 2642 to Table A.8.12.2.1-1</t>
  </si>
  <si>
    <t>3177</t>
  </si>
  <si>
    <t>R4-156935</t>
  </si>
  <si>
    <t>Correction to Trstd values in 3DL RSTD Measurement Accuracy test cases</t>
  </si>
  <si>
    <t>R4-156936</t>
  </si>
  <si>
    <t>R4-158393</t>
  </si>
  <si>
    <t>Update of 2DL CA activation and deactivation of unknown SCell Test cases A.8.16.19+A.8.16.20</t>
  </si>
  <si>
    <t>R4-156940</t>
  </si>
  <si>
    <t>11.14.1</t>
  </si>
  <si>
    <t>3181</t>
  </si>
  <si>
    <t>R4-156941</t>
  </si>
  <si>
    <t>3183</t>
  </si>
  <si>
    <t>R4-156943</t>
  </si>
  <si>
    <t>3184</t>
  </si>
  <si>
    <t>R4-158399</t>
  </si>
  <si>
    <t>Update of 3DL CA activation and deactivation of unknown SCell Test cases A.8.16.41+A.8.16.42</t>
  </si>
  <si>
    <t>R4-156945</t>
  </si>
  <si>
    <t>R4-158400</t>
  </si>
  <si>
    <t>Update to RRM test case for E-UTRAN TDD-FDD 3DL CA activation and deactivation of unknown SCell in non-DRX with PCell in FDD</t>
  </si>
  <si>
    <t>LTE_CA_B1_B41_B41-Perf,LTE_CA_B3_B42_B42-Perf,LTE_CA_B8_B41_B41-Perf,LTE_CA_B1_B8_B40-Perf,LTE_CA_B1_B3_B40-Perf,LTE_CA_B3_B40_B40-Perf,LTE_CA_B7_B40_B40-Perf,LTE_CA_B8_B42_B42-Perf,LTE_CA_B1_B42_B42-Perf,LTE_CA_B21_B42_B42-Perf,LTE_CA_B28_B40_B40-Perf,LT</t>
  </si>
  <si>
    <t>R4-157031</t>
  </si>
  <si>
    <t>3188</t>
  </si>
  <si>
    <t>R4-158401</t>
  </si>
  <si>
    <t>Update to RRM test case for E-UTRAN TDD-FDD 3DL CA activation and deactivation of unknown SCell in non-DRX with PCell in TDD</t>
  </si>
  <si>
    <t>3189</t>
  </si>
  <si>
    <t>R4-157033</t>
  </si>
  <si>
    <t>R4-157057</t>
  </si>
  <si>
    <t>Correction to Cells in OTDOA assistance data in 3DL RSTD Measurement Reporting Delay test cases</t>
  </si>
  <si>
    <t>R4-157058</t>
  </si>
  <si>
    <t>R4-158402</t>
  </si>
  <si>
    <t>CR on RS-SINR accuracy in 36.133</t>
  </si>
  <si>
    <t>R4-158382</t>
  </si>
  <si>
    <t>Correction on RSRQ measurement report mapping R12</t>
  </si>
  <si>
    <t>R4-158386</t>
  </si>
  <si>
    <t>Correction on RSRQ measurement report mapping R13</t>
  </si>
  <si>
    <t>R4-157099</t>
  </si>
  <si>
    <t>Introduction of Band 45 into TS36.133</t>
  </si>
  <si>
    <t>R4-157195</t>
  </si>
  <si>
    <t>Further Correction of Cell Time offset in RSTD CA test cases (Rel-10)</t>
  </si>
  <si>
    <t>R4-157196</t>
  </si>
  <si>
    <t>Further Correction of Cell Time offset in RSTD CA test cases (Rel-12)</t>
  </si>
  <si>
    <t>3211</t>
  </si>
  <si>
    <t>R4-157197</t>
  </si>
  <si>
    <t>Further Correction of Cell Time offset in RSTD CA test cases (Rel-13)</t>
  </si>
  <si>
    <t>R4-157205</t>
  </si>
  <si>
    <t>Further Correction of Cell Time offset in RSTD CA test cases (Rel-11)</t>
  </si>
  <si>
    <t>R4-158373</t>
  </si>
  <si>
    <t>CR for clearification of band combination in 36133</t>
  </si>
  <si>
    <t>LTE_CA_B1_B3_B19_B42_B42,LTE_CA_B1_B19_B21_B42_B42,LTE_CA_B1_B3_B7_B7_B28,LTE_CA_B3_B3_B7_B7_B28,LTE_CA_3DL3UL_B39_B41_B41,LTE_CA_3DL3UL_B39_B39_B41,LTE_CA_C_B42_4DL,LTE_CA_NC_B41_4DL,LTE_CA_B2_B2_B5_B30-Core,LTE_CA_B2_B2_B12_B30-Core,LTE_CA_B2_B2_B29_B30</t>
  </si>
  <si>
    <t>R4-158374</t>
  </si>
  <si>
    <t>CR for RRM requirement up to 3UL CA in 36133</t>
  </si>
  <si>
    <t>LTE_CA_3DL3UL_B39_B41_B41, LTE_CA_3DL3UL_B39_B39_B41</t>
  </si>
  <si>
    <t>R4-158153</t>
  </si>
  <si>
    <t>CR on measurement performance requirements for UE  reporting  SSTD between MeNB and SeNB for dual connectivity enhancements</t>
  </si>
  <si>
    <t>3222</t>
  </si>
  <si>
    <t>R4-157438</t>
  </si>
  <si>
    <t>Adding the title of A.8.22 in TS 36.133 R12</t>
  </si>
  <si>
    <t>3223</t>
  </si>
  <si>
    <t>R4-157439</t>
  </si>
  <si>
    <t>Adding the title of A.8.22 in TS 36.133 R13</t>
  </si>
  <si>
    <t>R4-158392</t>
  </si>
  <si>
    <t>Correction on A.8.16.17 E-UTRAN FDD activation and deactivation of known SCell in non-DRX</t>
  </si>
  <si>
    <t>R4-157470</t>
  </si>
  <si>
    <t>R4-158394</t>
  </si>
  <si>
    <t>Correction on A.8.16.18 E-UTRAN TDD activation and deactivation of known SCell in non-DRX</t>
  </si>
  <si>
    <t>R4-157473</t>
  </si>
  <si>
    <t>R4-158395</t>
  </si>
  <si>
    <t>Correction on A.8.16.35 3 DL PCell in FDD CA Activation and Deactivation of Known SCell in Non-DRX</t>
  </si>
  <si>
    <t>R4-157476</t>
  </si>
  <si>
    <t>R4-158396</t>
  </si>
  <si>
    <t>Correction on A.8.16.36 3 DL PCell in TDD CA Activation and Deactivation of Known SCell in Non-DRX</t>
  </si>
  <si>
    <t>R4-157479</t>
  </si>
  <si>
    <t>3234</t>
  </si>
  <si>
    <t>R4-158397</t>
  </si>
  <si>
    <t>Correction on A.8.16.37 3DL FDD CA activation and deactivation of known SCell in non-DRX</t>
  </si>
  <si>
    <t>LTE_CA_B1_B3_B5-Perf,LTE_CA_B1_B3_B8-Perf,LTE_CA_B1_B3_B19-Perf,LTE_CA_B1_B3_B20-Perf,LTE_CA_B1_B3_B26-Perf,LTE_CA_B1_B5_B7-Perf,LTE_CA_B1_B7_B20-Perf,LTE_CA_B1_B18_B28-Perf,LTE_CA_B1_B19_B21-Perf,LTE_CA_B2_B2_B5-Perf,LTE_CA_B2_B2_B13-Perf,LTE_CA_B2_B4_B4</t>
  </si>
  <si>
    <t>3235</t>
  </si>
  <si>
    <t>R4-157482</t>
  </si>
  <si>
    <t>3236</t>
  </si>
  <si>
    <t>R4-158398</t>
  </si>
  <si>
    <t>Correction on A.8.16.38 3DL TDD CA activation and deactivation of known SCell in non-DRX</t>
  </si>
  <si>
    <t>LTE_CA_B39_B41_B41-Perf, LTE_CA_B39_B39_B41-Perf, LTE_CA_B28_B40_B40_B40-Perf, LTE_CA_B39_B41_B41_B41-Perf</t>
  </si>
  <si>
    <t>3237</t>
  </si>
  <si>
    <t>R4-157485</t>
  </si>
  <si>
    <t>3238</t>
  </si>
  <si>
    <t>R4-158152</t>
  </si>
  <si>
    <t>CR on RRM requirements for SSTD reporting for Dual Connectivity</t>
  </si>
  <si>
    <t>3239</t>
  </si>
  <si>
    <t>R4-158155</t>
  </si>
  <si>
    <t>CR on maximum uplink timing difference for Dual Connectivity</t>
  </si>
  <si>
    <t>3240</t>
  </si>
  <si>
    <t>R4-158156</t>
  </si>
  <si>
    <t>CR on RRM requirements for 3 DL CC Dual connectivity</t>
  </si>
  <si>
    <t>R4-158157</t>
  </si>
  <si>
    <t>CR on requirements of interruption for 3 DL CC Dual connectivity</t>
  </si>
  <si>
    <t>R4-158375</t>
  </si>
  <si>
    <t>CR on RRM requirements for 5DL CC CA</t>
  </si>
  <si>
    <t>R4-157735</t>
  </si>
  <si>
    <t>CR on editorial and some minor changes for clarification for Rel-12 category 0 MTC requirements</t>
  </si>
  <si>
    <t>LC_MTC_LTE-Core, LTE_CA-Core</t>
  </si>
  <si>
    <t>3250</t>
  </si>
  <si>
    <t>R4-157788</t>
  </si>
  <si>
    <t>3251</t>
  </si>
  <si>
    <t>R4-157791</t>
  </si>
  <si>
    <t>3253</t>
  </si>
  <si>
    <t>R4-158380</t>
  </si>
  <si>
    <t>SCell activation/deactivation delay for PUCCH SCell</t>
  </si>
  <si>
    <t>3256</t>
  </si>
  <si>
    <t>R4-158123</t>
  </si>
  <si>
    <t>Beacon RSSI Reporting Requirements</t>
  </si>
  <si>
    <t>R4-158127</t>
  </si>
  <si>
    <t>Core RRM requirements for LAA</t>
  </si>
  <si>
    <t>R4-158388</t>
  </si>
  <si>
    <t>LAA measurement requirements</t>
  </si>
  <si>
    <t>R4-158128</t>
  </si>
  <si>
    <t>LAA measurement accuracy requirements and measurement report mapping</t>
  </si>
  <si>
    <t>3265</t>
  </si>
  <si>
    <t>R4-158032</t>
  </si>
  <si>
    <t>RS-SINR measurement requirements</t>
  </si>
  <si>
    <t>R4-158151</t>
  </si>
  <si>
    <t>RS-SINR measurement accuracy requirements</t>
  </si>
  <si>
    <t>R4-158150</t>
  </si>
  <si>
    <t>RS-SINR measurement report mapping</t>
  </si>
  <si>
    <t>R4-158387</t>
  </si>
  <si>
    <t>Extended DRX requirements in RRC_CONNECTED state</t>
  </si>
  <si>
    <t>3274</t>
  </si>
  <si>
    <t>R4-158114</t>
  </si>
  <si>
    <t>CR on ProSe UE transmission timing in Any Cell Selection State</t>
  </si>
  <si>
    <t>R4-158082</t>
  </si>
  <si>
    <t>R4-158190</t>
  </si>
  <si>
    <t>Alignment of time when UE starts CSI reporting for activated SCell</t>
  </si>
  <si>
    <t>3277</t>
  </si>
  <si>
    <t>R4-158191</t>
  </si>
  <si>
    <t>R4-158192</t>
  </si>
  <si>
    <t>R4-158193</t>
  </si>
  <si>
    <t>R4-155982</t>
  </si>
  <si>
    <t>Introduction of intra-band CA_8B to TS 36.141</t>
  </si>
  <si>
    <t>LTE_CA_C_B8-Perf</t>
  </si>
  <si>
    <t>0782</t>
  </si>
  <si>
    <t>R4-156418</t>
  </si>
  <si>
    <t>Introduction of Band 65 to TS 36.141</t>
  </si>
  <si>
    <t>0783</t>
  </si>
  <si>
    <t>R4-156892</t>
  </si>
  <si>
    <t>Introduction of Band 67 and CA_20-67 to 36.141</t>
  </si>
  <si>
    <t>LTE_CA_700EU_B20-Perf</t>
  </si>
  <si>
    <t>0789</t>
  </si>
  <si>
    <t>R4-156969</t>
  </si>
  <si>
    <t>Introduction of intra-band CA_5B to TS 36.141</t>
  </si>
  <si>
    <t>LTE_CA_C_B5-Perf</t>
  </si>
  <si>
    <t>0790</t>
  </si>
  <si>
    <t>R4-156973</t>
  </si>
  <si>
    <t>Introduction of intra-band NC CA_5A-5A to TS 36.141</t>
  </si>
  <si>
    <t>LTE_CA_NC_B5-Perf</t>
  </si>
  <si>
    <t>R4-157607</t>
  </si>
  <si>
    <t>Introduction of 1447-1467MHz Band into 36.141</t>
  </si>
  <si>
    <t>R4-158230</t>
  </si>
  <si>
    <t>R4-157625</t>
  </si>
  <si>
    <t>0795</t>
  </si>
  <si>
    <t>R4-157626</t>
  </si>
  <si>
    <t>Correction on UEM requirement for Multi-band base station</t>
  </si>
  <si>
    <t>R4-158316</t>
  </si>
  <si>
    <t>BS Spec improvements: TS 36.141 Corrections</t>
  </si>
  <si>
    <t>R4-157750</t>
  </si>
  <si>
    <t>R4-157751</t>
  </si>
  <si>
    <t>0804</t>
  </si>
  <si>
    <t>R4-157848</t>
  </si>
  <si>
    <t>LTE_CA_Enh-Perf</t>
  </si>
  <si>
    <t>R4-157849</t>
  </si>
  <si>
    <t>R4-157850</t>
  </si>
  <si>
    <t>R4-158005</t>
  </si>
  <si>
    <t>LTE_CA_B3_B41-Perf, LTE_CA_B20_B40-Perf, LTE_CA_B5_B38-Perf</t>
  </si>
  <si>
    <t>0812</t>
  </si>
  <si>
    <t>R4-158007</t>
  </si>
  <si>
    <t>LTE_CA_B1_B3_B7-Perf,LTE_CA_B1_B11_B18-Perf,LTE_CA_B28_B40_B40-Perf,LTE_CA_B7_B42_B42-Perf,LTE_CA_B28_B41_B41-Perf,LTE_CA_B28_B42_B42-Perf,LTE_CA_B3_B41_B42-Perf,LTE_CA_B1_B3_B40-Perf,LTE_CA_B1_B8_B40-Perf,LTE_CA_B3_B7_B38-Perf,LTE_CA_B7_B20_B38-Perf</t>
  </si>
  <si>
    <t>R4-158009</t>
  </si>
  <si>
    <t>LTE_CA_B2_B2_B4_B5-Perf, LTE_CA_B2_B2_B5_B12-Perf, LTE_CA_B2_B4_B5_B12-Perf, LTE_CA_B4_B4_B5_B12-Perf, LTE_CA_B2_B4_B4_B5-Perf, LTE_CA_B1_B3_B7_B8-Perf, LTE_CA_B3_B28_B40_B40-Perf, LTE_CA_B1_B3_B8_B40-Perf, LTE_CA_B1_B3_B5_B40-Perf</t>
  </si>
  <si>
    <t>R4-158285</t>
  </si>
  <si>
    <t>Clarification on the transmitter intermodulation requirement in TS36.141</t>
  </si>
  <si>
    <t>R4-158022</t>
  </si>
  <si>
    <t>R4-158023</t>
  </si>
  <si>
    <t>R4-158080</t>
  </si>
  <si>
    <t>Introduction of Band 66 to 36.141</t>
  </si>
  <si>
    <t>0543a</t>
  </si>
  <si>
    <t>R4-155480</t>
  </si>
  <si>
    <t>Release independent requirements for CA_42E (Rel-13)</t>
  </si>
  <si>
    <t>LTE_CA_C_B42_4DL-Perf</t>
  </si>
  <si>
    <t>0544a</t>
  </si>
  <si>
    <t>R4-157218</t>
  </si>
  <si>
    <t>Release independent requirements for CA_42E (Rel-12)</t>
  </si>
  <si>
    <t>0545a</t>
  </si>
  <si>
    <t>R4-156844</t>
  </si>
  <si>
    <t>Release independent requirements for CA_42E (Rel-11)</t>
  </si>
  <si>
    <t>0547a</t>
  </si>
  <si>
    <t>R4-155510</t>
  </si>
  <si>
    <t>Introduction of 4DL NC CA in band42 in 36.307</t>
  </si>
  <si>
    <t>LTE_CA_NC_B42_4DL-Perf</t>
  </si>
  <si>
    <t>0548a</t>
  </si>
  <si>
    <t>R4-155511</t>
  </si>
  <si>
    <t>0549</t>
  </si>
  <si>
    <t>R4-155512</t>
  </si>
  <si>
    <t>0556</t>
  </si>
  <si>
    <t>R4-155828</t>
  </si>
  <si>
    <t>[Rel-12] Introduction of dual uplink CA into 36.307</t>
  </si>
  <si>
    <t>0558</t>
  </si>
  <si>
    <t>R4-156848</t>
  </si>
  <si>
    <t>Introducing B20 + B67 CA into TS 36.307</t>
  </si>
  <si>
    <t>10.16.0</t>
  </si>
  <si>
    <t>10.17.0</t>
  </si>
  <si>
    <t>0559</t>
  </si>
  <si>
    <t>R4-155894</t>
  </si>
  <si>
    <t>0560</t>
  </si>
  <si>
    <t>R4-155895</t>
  </si>
  <si>
    <t>R4-155896</t>
  </si>
  <si>
    <t>R4-155983</t>
  </si>
  <si>
    <t>Introduction of intra-band CA_8B to TS 36.307</t>
  </si>
  <si>
    <t>0563</t>
  </si>
  <si>
    <t>R4-155984</t>
  </si>
  <si>
    <t>0564</t>
  </si>
  <si>
    <t>R4-155985</t>
  </si>
  <si>
    <t>0565</t>
  </si>
  <si>
    <t>R4-155986</t>
  </si>
  <si>
    <t>0566</t>
  </si>
  <si>
    <t>R4-156028</t>
  </si>
  <si>
    <t>[Rel-11] Introduction of dual uplink CA into 36.307</t>
  </si>
  <si>
    <t>0567</t>
  </si>
  <si>
    <t>R4-156061</t>
  </si>
  <si>
    <t>Introduction of  3DL/2UL inter-band CA combinations with self-interference issues</t>
  </si>
  <si>
    <t>LTE_CA_3DL_2UL-Perf</t>
  </si>
  <si>
    <t>0568</t>
  </si>
  <si>
    <t>R4-156063</t>
  </si>
  <si>
    <t>0577</t>
  </si>
  <si>
    <t>R4-156086</t>
  </si>
  <si>
    <t>0578</t>
  </si>
  <si>
    <t>R4-156087</t>
  </si>
  <si>
    <t>0579</t>
  </si>
  <si>
    <t>R4-156088</t>
  </si>
  <si>
    <t>0580</t>
  </si>
  <si>
    <t>R4-156089</t>
  </si>
  <si>
    <t>0586</t>
  </si>
  <si>
    <t>R4-157787</t>
  </si>
  <si>
    <t>9.14.0</t>
  </si>
  <si>
    <t>9.15.0</t>
  </si>
  <si>
    <t>0589</t>
  </si>
  <si>
    <t>R4-156970</t>
  </si>
  <si>
    <t>Introduction of intra-band CA_5B to TS 36.307</t>
  </si>
  <si>
    <t>13.1.1</t>
  </si>
  <si>
    <t>0590</t>
  </si>
  <si>
    <t>R4-156974</t>
  </si>
  <si>
    <t>Introduction of intra-band NC CA_5A-5A to TS 36.307</t>
  </si>
  <si>
    <t>0591</t>
  </si>
  <si>
    <t>R4-157046</t>
  </si>
  <si>
    <t>0592</t>
  </si>
  <si>
    <t>R4-157047</t>
  </si>
  <si>
    <t>0593</t>
  </si>
  <si>
    <t>R4-157231</t>
  </si>
  <si>
    <t>Introduction of 3DL/2UL Inter-band CA for CA_39A-41C and CA_39C-41A</t>
  </si>
  <si>
    <t>LTE_CA_B39_B41_B41-Perf, LTE_CA_B39_B39_B41-Perf</t>
  </si>
  <si>
    <t>0594</t>
  </si>
  <si>
    <t>R4-157232</t>
  </si>
  <si>
    <t>0595</t>
  </si>
  <si>
    <t>R4-157235</t>
  </si>
  <si>
    <t>Introduction of 3DL/3UL Inter-band CA for CA_39A-41C and CA_39C-41A</t>
  </si>
  <si>
    <t>0596</t>
  </si>
  <si>
    <t>R4-157236</t>
  </si>
  <si>
    <t>Introduction of 3DL/3UL Inter-band CA in TS36.307</t>
  </si>
  <si>
    <t>0597</t>
  </si>
  <si>
    <t>R4-157348</t>
  </si>
  <si>
    <t>Introduction of 5DL/1UL CA combinations into TS 36.307 (Rel-12)</t>
  </si>
  <si>
    <t>LTE_CA_B1_B3_B19_B42_B42-Perf, LTE_CA_B1_B19_B21_B42_B42-Perf</t>
  </si>
  <si>
    <t>0598</t>
  </si>
  <si>
    <t>R4-157349</t>
  </si>
  <si>
    <t>Introduction of 5DL/1UL CA combinations into TS 36.307 (Rel-13)</t>
  </si>
  <si>
    <t>0599</t>
  </si>
  <si>
    <t>R4-157405</t>
  </si>
  <si>
    <t>Introduction of 3DL/2UL inter-band CA_3A-7A-28A in TS36.307 Rel-11</t>
  </si>
  <si>
    <t>0600</t>
  </si>
  <si>
    <t>R4-157406</t>
  </si>
  <si>
    <t>Introduction of  3DL/2UL inter-band CA_3A-7A-28A in TS36.307 Rel-12</t>
  </si>
  <si>
    <t>0601</t>
  </si>
  <si>
    <t>R4-157427</t>
  </si>
  <si>
    <t>Introduction of the finished 4DL inter-band CAs fall back mode to TS 36.307</t>
  </si>
  <si>
    <t>LTE_CA_B2_B4_B5_B29-Perf, LTE_CA_B2_B5_B12_B12-Perf, LTE_CA_B41_B41_B42_B42-Perf, LTE_CA_B1_B3_B7_B8-Perf</t>
  </si>
  <si>
    <t>0602</t>
  </si>
  <si>
    <t>R4-157428</t>
  </si>
  <si>
    <t>Introduction of finished 4DL inter-band CAs to TS 36.307</t>
  </si>
  <si>
    <t>LTE_CA_B1_B3_B7_B8-Perf,LTE_CA_B2_B2_B4_B5-Perf,LTE_CA_B2_B2_B5_B12-Perf,LTE_CA_B2_B2_B12_B12-Perf,LTE_CA_B2_B4_B4_B5-Perf,LTE_CA_B2_B4_B5_B12-Perf,LTE_CA_B2_B5_B12_B12-Perf,LTE_CA_B3_B7_B7_B28-Perf,LTE_CA_B4_B4_B5_B12-Perf,LTE_CA_B39_B39_B41_B41-Perf,LTE</t>
  </si>
  <si>
    <t>0603</t>
  </si>
  <si>
    <t>R4-157429</t>
  </si>
  <si>
    <t>LTE_CA_B1_B3_B7_B8-Perf,LTE_CA_B2_B2_B4_B5-Perf,LTE_CA_B2_B2_B5_B12-Perf,LTE_CA_B2_B2_B12_B12-Perf,LTE_CA_B2_B4_B4_B5-Perf,LTE_CA_B2_B4_B5_B12-Perf,LTE_CA_B2_B5_B12_B12-Perf,LTE_CA_B3_B7_B7_B28-Perf,LTE_CA_B3_B28_B40_B40-Perf,LTE_CA_B4_B4_B5_B12-Perf,LTE_</t>
  </si>
  <si>
    <t>0604</t>
  </si>
  <si>
    <t>R4-157430</t>
  </si>
  <si>
    <t>0605</t>
  </si>
  <si>
    <t>R4-157433</t>
  </si>
  <si>
    <t>Introduction of CA_7A-7A BCS1 to TS 36.307</t>
  </si>
  <si>
    <t>LTE_CA_NC_B7_BWset-Perf</t>
  </si>
  <si>
    <t>0606</t>
  </si>
  <si>
    <t>R4-157434</t>
  </si>
  <si>
    <t>0607</t>
  </si>
  <si>
    <t>R4-157597</t>
  </si>
  <si>
    <t>Introduction of 1447-1467MHz Band into TS36.307</t>
  </si>
  <si>
    <t>8.13.0</t>
  </si>
  <si>
    <t>8.14.0</t>
  </si>
  <si>
    <t>0608</t>
  </si>
  <si>
    <t>R4-157598</t>
  </si>
  <si>
    <t>Introduction of 1447-1467MHz Band into 36.307</t>
  </si>
  <si>
    <t>0609</t>
  </si>
  <si>
    <t>R4-157599</t>
  </si>
  <si>
    <t>0610</t>
  </si>
  <si>
    <t>R4-157600</t>
  </si>
  <si>
    <t>0611</t>
  </si>
  <si>
    <t>R4-157601</t>
  </si>
  <si>
    <t>0612</t>
  </si>
  <si>
    <t>R4-157602</t>
  </si>
  <si>
    <t>0615</t>
  </si>
  <si>
    <t>R4-157771</t>
  </si>
  <si>
    <t>Rel-13 2DL combinations</t>
  </si>
  <si>
    <t>LTE_CA_B3_B41-Perf, LTE_CA_B5_B38-Perf, LTE_CA_B20_B40-Perf</t>
  </si>
  <si>
    <t>0616</t>
  </si>
  <si>
    <t>R4-157772</t>
  </si>
  <si>
    <t>0617</t>
  </si>
  <si>
    <t>R4-157774</t>
  </si>
  <si>
    <t>Rel-13 3DL combinations</t>
  </si>
  <si>
    <t>LTE_CA_B1_B3_B7-Perf, LTE_CA_B1_B11_B18-Perf, LTE_CA_B4_B4_B7_BWset-Perf, LTE_CA_B4_B7_B12_BWset-Perf</t>
  </si>
  <si>
    <t>0618</t>
  </si>
  <si>
    <t>R4-157775</t>
  </si>
  <si>
    <t>0619</t>
  </si>
  <si>
    <t>R4-157776</t>
  </si>
  <si>
    <t>LTE_CA_B1_B3_B7-Perf,LTE_CA_B1_B3_B40-Core,LTE_CA_B1_B8_B40-Core,LTE_CA_B1_B11_B18-Perf,LTE_CA_B3_B7_B38-Perf,LTE_CA_B3_B41_B41-Perf,LTE_CA_B3_B41_B42-Core,LTE_CA_B4_B4_B7_BWset-Perf,LTE_CA_B4_B7_B12_BWset-Perf,LTE_CA_B5_B40_B40-Perf,LTE_CA_B7_B20_B38-Per</t>
  </si>
  <si>
    <t>0620</t>
  </si>
  <si>
    <t>R4-157777</t>
  </si>
  <si>
    <t>LTE_CA_B1_B3_B7-Perf,LTE_CA_B1_B3_B40-Perf,LTE_CA_B1_B8_B40-Perf,LTE_CA_B1_B11_B18-Perf,LTE_CA_B3_B7_B38-Perf,LTE_CA_B3_B8_B40-Perf,LTE_CA_B3_B41_B41-Perf,LTE_CA_B3_B41_B42-Perf,LTE_CA_B4_B4_B7_BWset-Perf,LTE_CA_B4_B7_B12_BWset-Perf,LTE_CA_B5_B40_B40-Perf</t>
  </si>
  <si>
    <t>0624</t>
  </si>
  <si>
    <t>R4-157793</t>
  </si>
  <si>
    <t>0625</t>
  </si>
  <si>
    <t>R4-157794</t>
  </si>
  <si>
    <t>0626</t>
  </si>
  <si>
    <t>R4-157795</t>
  </si>
  <si>
    <t>0627</t>
  </si>
  <si>
    <t>R4-157796</t>
  </si>
  <si>
    <t>0628</t>
  </si>
  <si>
    <t>R4-157797</t>
  </si>
  <si>
    <t>0629</t>
  </si>
  <si>
    <t>R4-157837</t>
  </si>
  <si>
    <t>Introduction of 2 UL and 3 DL mixed inter/intra cases without MSD into 36.307 Rel-11</t>
  </si>
  <si>
    <t>LTE_CA_3DL_2UL_inter_intra-Perf</t>
  </si>
  <si>
    <t>0630</t>
  </si>
  <si>
    <t>R4-157860</t>
  </si>
  <si>
    <t>LTE_CA_NC_B41_4DL-Perf</t>
  </si>
  <si>
    <t>0631</t>
  </si>
  <si>
    <t>R4-157861</t>
  </si>
  <si>
    <t>0632</t>
  </si>
  <si>
    <t>R4-157862</t>
  </si>
  <si>
    <t>0633</t>
  </si>
  <si>
    <t>R4-157868</t>
  </si>
  <si>
    <t>Introduction of 2 UL and 3 DL mixed inter/intra cases without MSD into 36.307 Rel-12</t>
  </si>
  <si>
    <t>0634</t>
  </si>
  <si>
    <t>R4-157871</t>
  </si>
  <si>
    <t>Introduction of 2 UL and 3 DL mixed inter/intra cases without MSD into 36.307 Rel-13</t>
  </si>
  <si>
    <t>0635</t>
  </si>
  <si>
    <t>R4-158255</t>
  </si>
  <si>
    <t>0636</t>
  </si>
  <si>
    <t>R4-158256</t>
  </si>
  <si>
    <t>0637</t>
  </si>
  <si>
    <t>R4-158257</t>
  </si>
  <si>
    <t>0638</t>
  </si>
  <si>
    <t>R4-158259</t>
  </si>
  <si>
    <t>Introduction of intra-band non-contiguous CA in Band 5</t>
  </si>
  <si>
    <t>0639</t>
  </si>
  <si>
    <t>R4-158260</t>
  </si>
  <si>
    <t>36.833-2-07</t>
  </si>
  <si>
    <t>0003</t>
  </si>
  <si>
    <t>R4-157431</t>
  </si>
  <si>
    <t>CR for TR 36.833-2-07 on CA_7A-7A BCS1</t>
  </si>
  <si>
    <t>37.104</t>
  </si>
  <si>
    <t>0265</t>
  </si>
  <si>
    <t>R4-156493</t>
  </si>
  <si>
    <t>0268</t>
  </si>
  <si>
    <t>R4-156730</t>
  </si>
  <si>
    <t>0269</t>
  </si>
  <si>
    <t>R4-156545</t>
  </si>
  <si>
    <t>0270</t>
  </si>
  <si>
    <t>R4-156891</t>
  </si>
  <si>
    <t>Introduction of Band 67 to 37.104</t>
  </si>
  <si>
    <t>0271</t>
  </si>
  <si>
    <t>R4-157183</t>
  </si>
  <si>
    <t>0272</t>
  </si>
  <si>
    <t>R4-157595</t>
  </si>
  <si>
    <t>Introduction of 1447-1467MHz Band into 37.104</t>
  </si>
  <si>
    <t>0273</t>
  </si>
  <si>
    <t>R4-158349</t>
  </si>
  <si>
    <t>BS Spec improvements: TS 37.104 Corrections</t>
  </si>
  <si>
    <t>0274</t>
  </si>
  <si>
    <t>R4-157753</t>
  </si>
  <si>
    <t>R4-157851</t>
  </si>
  <si>
    <t>R4-157852</t>
  </si>
  <si>
    <t>0279</t>
  </si>
  <si>
    <t>R4-158232</t>
  </si>
  <si>
    <t>Correction of Unwanted Emission Mask (UEM) for MSR BS capable of multiband operation</t>
  </si>
  <si>
    <t>R4-158012</t>
  </si>
  <si>
    <t>37.113</t>
  </si>
  <si>
    <t>0039</t>
  </si>
  <si>
    <t>R4-156090</t>
  </si>
  <si>
    <t>0040</t>
  </si>
  <si>
    <t>R4-156098</t>
  </si>
  <si>
    <t>0041</t>
  </si>
  <si>
    <t>R4-156102</t>
  </si>
  <si>
    <t>0042</t>
  </si>
  <si>
    <t>R4-157596</t>
  </si>
  <si>
    <t>Introduction of 1447-1467MHz Band into 37.113</t>
  </si>
  <si>
    <t>37.141</t>
  </si>
  <si>
    <t>0422</t>
  </si>
  <si>
    <t>R4-156893</t>
  </si>
  <si>
    <t>Introduction of Band 67 to 37.141</t>
  </si>
  <si>
    <t>0427</t>
  </si>
  <si>
    <t>R4-157185</t>
  </si>
  <si>
    <t>0428</t>
  </si>
  <si>
    <t>R4-157189</t>
  </si>
  <si>
    <t>0429</t>
  </si>
  <si>
    <t>R4-157608</t>
  </si>
  <si>
    <t>Introduction of 1447-1467MHz Band into 37.141</t>
  </si>
  <si>
    <t>0430</t>
  </si>
  <si>
    <t>R4-158350</t>
  </si>
  <si>
    <t>BS Spec improvements: TS 37.141 Corrections</t>
  </si>
  <si>
    <t>0431</t>
  </si>
  <si>
    <t>R4-157755</t>
  </si>
  <si>
    <t>0432</t>
  </si>
  <si>
    <t>R4-157756</t>
  </si>
  <si>
    <t>0433</t>
  </si>
  <si>
    <t>R4-158231</t>
  </si>
  <si>
    <t>Multi-band test configuration clarification</t>
  </si>
  <si>
    <t>0434</t>
  </si>
  <si>
    <t>R4-157762</t>
  </si>
  <si>
    <t>0435</t>
  </si>
  <si>
    <t>R4-157763</t>
  </si>
  <si>
    <t>0436</t>
  </si>
  <si>
    <t>R4-157853</t>
  </si>
  <si>
    <t>0437</t>
  </si>
  <si>
    <t>R4-157854</t>
  </si>
  <si>
    <t>0438</t>
  </si>
  <si>
    <t>R4-157855</t>
  </si>
  <si>
    <t>0442</t>
  </si>
  <si>
    <t>R4-158286</t>
  </si>
  <si>
    <t>Clarification on the transmitter intermodulation requirement in TS37.141</t>
  </si>
  <si>
    <t>0443</t>
  </si>
  <si>
    <t>R4-157982</t>
  </si>
  <si>
    <t>0444</t>
  </si>
  <si>
    <t>R4-157983</t>
  </si>
  <si>
    <t>0445</t>
  </si>
  <si>
    <t>R4-158367</t>
  </si>
  <si>
    <t>0446</t>
  </si>
  <si>
    <t>R4-158014</t>
  </si>
  <si>
    <t>0447</t>
  </si>
  <si>
    <t>R4-158015</t>
  </si>
  <si>
    <t>0023</t>
  </si>
  <si>
    <t>R4-158318</t>
  </si>
  <si>
    <t>CR to 37.977 on harmonization test campaign</t>
  </si>
  <si>
    <t>R4-157285</t>
  </si>
  <si>
    <t>CR to 37.977 to clarify BS antenna assumptions for channel model validation</t>
  </si>
  <si>
    <t>R4-158370</t>
  </si>
  <si>
    <t>CR to TR37.977: Measurement uncertainty budget for AC and RC Methodologies</t>
  </si>
  <si>
    <t>R4-158446</t>
  </si>
  <si>
    <t>LTE_CA_B1_B3_B7-Core,LTE_CA_B1_B3_B40-Core,LTE_CA_B1_B8_B40-Core,LTE_CA_B1_B11_B18-Core,LTE_CA_B3_B7_B38-Core,LTE_CA_B3_B8_B40-Core,LTE_CA_B3_B41_B41-Core,LTE_CA_B3_B41_B42-Core,LTE_CA_B4_B4_B7_BWset-Core,LTE_CA_B4_B7_B12_BWset-Core,LTE_CA_B5_B40_B40-Core</t>
  </si>
  <si>
    <t>34.108</t>
  </si>
  <si>
    <t>0987</t>
  </si>
  <si>
    <t>R5-155025</t>
  </si>
  <si>
    <t>Removal of technical content in 34.108 v11.14.0 and substitution with pointer to the next Release</t>
  </si>
  <si>
    <t>R5</t>
  </si>
  <si>
    <t>34.114</t>
  </si>
  <si>
    <t>R5-155026</t>
  </si>
  <si>
    <t>Removal of technical content in 34.114 v11.3.0 and substitution with pointer to the next Release</t>
  </si>
  <si>
    <t>34.121-1</t>
  </si>
  <si>
    <t>1613</t>
  </si>
  <si>
    <t>R5-155027</t>
  </si>
  <si>
    <t>Removal of technical content in 34.121-1 v11.7.0 and substitution with pointer to the next Release</t>
  </si>
  <si>
    <t>1614</t>
  </si>
  <si>
    <t>R5-155891</t>
  </si>
  <si>
    <t>Update Test Tolerances and Test requirements for Test cases 8.3.4a and 8.3.4b</t>
  </si>
  <si>
    <t>1615</t>
  </si>
  <si>
    <t>R5-156164</t>
  </si>
  <si>
    <t>Addition of power control test cases for Enhanced UTRA DCH</t>
  </si>
  <si>
    <t>1616</t>
  </si>
  <si>
    <t>R5-155582</t>
  </si>
  <si>
    <t>Addition of DCH demodulation test cases for enhanced DCH</t>
  </si>
  <si>
    <t>34.121-2</t>
  </si>
  <si>
    <t>0163</t>
  </si>
  <si>
    <t>R5-155028</t>
  </si>
  <si>
    <t>Removal of technical content in 34.121-2 v11.5.0 and substitution with pointer to the next Release</t>
  </si>
  <si>
    <t>34.122</t>
  </si>
  <si>
    <t>R5-155677</t>
  </si>
  <si>
    <t>34.122 - Correction to In-band blocking test procedure.</t>
  </si>
  <si>
    <t>34.123-1</t>
  </si>
  <si>
    <t>3799</t>
  </si>
  <si>
    <t>R5-155029</t>
  </si>
  <si>
    <t>Removal of technical content in 34.123-1 v11.7.0 and substitution with pointer to the next Release</t>
  </si>
  <si>
    <t>3800</t>
  </si>
  <si>
    <t>R5-155062</t>
  </si>
  <si>
    <t>Updates to UTRA UE Capabilities Audit test case 8.1.5.7</t>
  </si>
  <si>
    <t>3801</t>
  </si>
  <si>
    <t>R5-155079</t>
  </si>
  <si>
    <t>Update to NIMTC test case 12.4.3.2a</t>
  </si>
  <si>
    <t>3803</t>
  </si>
  <si>
    <t>R5-155128</t>
  </si>
  <si>
    <t>Void Test Cases 8.2.2.89 and 8.2.2.90</t>
  </si>
  <si>
    <t>3804</t>
  </si>
  <si>
    <t>R5-155768</t>
  </si>
  <si>
    <t>Introduction of  Test Case 8.2.1.47</t>
  </si>
  <si>
    <t>3805</t>
  </si>
  <si>
    <t>R5-155769</t>
  </si>
  <si>
    <t>Introduction of  Test Case 8.2.1.48</t>
  </si>
  <si>
    <t>3806</t>
  </si>
  <si>
    <t>R5-155286</t>
  </si>
  <si>
    <t>Correction to Rel-8 DC HSDPA  testcase 8.3.4.16</t>
  </si>
  <si>
    <t>3807</t>
  </si>
  <si>
    <t>R5-155288</t>
  </si>
  <si>
    <t>Correction to Rel-7 NISPC testcase 11.9.1</t>
  </si>
  <si>
    <t>3808</t>
  </si>
  <si>
    <t>R5-155291</t>
  </si>
  <si>
    <t>Correction to Rel-8 SS  testcase 15.10.5</t>
  </si>
  <si>
    <t>3809</t>
  </si>
  <si>
    <t>R5-155294</t>
  </si>
  <si>
    <t>Correction to Rel-9 DC HSUPA  testcase 7.1.9.5</t>
  </si>
  <si>
    <t>3810</t>
  </si>
  <si>
    <t>R5-155974</t>
  </si>
  <si>
    <t>Correction to Rel-9 DC HSUPA  testcase 7.1.9.1</t>
  </si>
  <si>
    <t>3811</t>
  </si>
  <si>
    <t>R5-155317</t>
  </si>
  <si>
    <t>Correction to Rel-9 DC HSUPA  testcase 7.1.9.2</t>
  </si>
  <si>
    <t>3812</t>
  </si>
  <si>
    <t>R5-155320</t>
  </si>
  <si>
    <t>Correction to Rel-8 MAC-i/is testcase 7.2.2.15</t>
  </si>
  <si>
    <t>3814</t>
  </si>
  <si>
    <t>R5-155322</t>
  </si>
  <si>
    <t>Correction to Rel-7 CPC testcase 7.1.6.2.11</t>
  </si>
  <si>
    <t>3815</t>
  </si>
  <si>
    <t>R5-155328</t>
  </si>
  <si>
    <t>Correction to Rel-10 NIMTC testcase 9.4.3.7</t>
  </si>
  <si>
    <t>3816</t>
  </si>
  <si>
    <t>R5-155348</t>
  </si>
  <si>
    <t>Correction of Beacon RSSI parameters in test case 8.2.10.3</t>
  </si>
  <si>
    <t>3817</t>
  </si>
  <si>
    <t>R5-155349</t>
  </si>
  <si>
    <t>Correction to test case 8.2.10.6</t>
  </si>
  <si>
    <t>3818</t>
  </si>
  <si>
    <t>R5-155960</t>
  </si>
  <si>
    <t>Addition of new generic procedures to check UE does not offload to UTRAN</t>
  </si>
  <si>
    <t>3819</t>
  </si>
  <si>
    <t>R5-155766</t>
  </si>
  <si>
    <t>Correction to Rel-8 MAC-i/is testcase 7.2.3.38</t>
  </si>
  <si>
    <t>3820</t>
  </si>
  <si>
    <t>R5-155519</t>
  </si>
  <si>
    <t>Editorial Update of TC 8.3.1.1f</t>
  </si>
  <si>
    <t>3822</t>
  </si>
  <si>
    <t>R5-155658</t>
  </si>
  <si>
    <t>Correction to SS test case 15.9.2</t>
  </si>
  <si>
    <t>3823</t>
  </si>
  <si>
    <t>R5-155954</t>
  </si>
  <si>
    <t>New UEPCOP test case 12.2.1.1b PS attach / accepted / PSM</t>
  </si>
  <si>
    <t>3824</t>
  </si>
  <si>
    <t>R5-155959</t>
  </si>
  <si>
    <t>Update of WLAN Offload procedures to and from UTRA</t>
  </si>
  <si>
    <t>34.123-2</t>
  </si>
  <si>
    <t>R5-155030</t>
  </si>
  <si>
    <t>Removal of technical content in 34.123-2 v11.7.0 and substitution with pointer to the next Release</t>
  </si>
  <si>
    <t>R5-155977</t>
  </si>
  <si>
    <t>Update Applicability for DCH Enhancement Test Cases</t>
  </si>
  <si>
    <t>0752</t>
  </si>
  <si>
    <t>R5-155627</t>
  </si>
  <si>
    <t>Correction to test condition for UTRAN/GERAN idle mode test cases</t>
  </si>
  <si>
    <t>0754</t>
  </si>
  <si>
    <t>R5-155957</t>
  </si>
  <si>
    <t>Addition of applicability statements for new UEPCOP test case</t>
  </si>
  <si>
    <t>R5-155767</t>
  </si>
  <si>
    <t>Correction to the applicability conditions C919, C920 and C921</t>
  </si>
  <si>
    <t>R5-155976</t>
  </si>
  <si>
    <t>Change of applicability and change of number of test executions for test case 8.1.5.7</t>
  </si>
  <si>
    <t>3436</t>
  </si>
  <si>
    <t>R5-155031</t>
  </si>
  <si>
    <t>Removal of technical content in 34.123-3 v11.7.0 and substitution with pointer to the next Release</t>
  </si>
  <si>
    <t>3437</t>
  </si>
  <si>
    <t>R5-155056</t>
  </si>
  <si>
    <t>3GPP / WLAN Radio Interworking: Introduction of Test Model</t>
  </si>
  <si>
    <t>3438</t>
  </si>
  <si>
    <t>R5-155059</t>
  </si>
  <si>
    <t>DCH Enhancements: Introduction of Test Model</t>
  </si>
  <si>
    <t>3439</t>
  </si>
  <si>
    <t>R5-155501</t>
  </si>
  <si>
    <t>Routine maintenance for TS 34.123-3</t>
  </si>
  <si>
    <t>3440</t>
  </si>
  <si>
    <t>R5s150611</t>
  </si>
  <si>
    <t>Addition of Rel-8 UTRA SS testcase 9.4.10 to SSNITZ testsuite</t>
  </si>
  <si>
    <t>3441</t>
  </si>
  <si>
    <t>R5s150613</t>
  </si>
  <si>
    <t>Addition of Rel-8 UTRA SS testcase 12.2.1.13 to SSNITZ testsuite</t>
  </si>
  <si>
    <t>3442</t>
  </si>
  <si>
    <t>R5s150615</t>
  </si>
  <si>
    <t>Addition of Rel-8 UTRA SS testcase 12.2.1.14 to SSNITZ testsuite</t>
  </si>
  <si>
    <t>3443</t>
  </si>
  <si>
    <t>R5s150617</t>
  </si>
  <si>
    <t>Addition of Rel-8 UTRA SS test case 12.2.1.15 to SSNITZ testsuite</t>
  </si>
  <si>
    <t>3444</t>
  </si>
  <si>
    <t>R5s150674</t>
  </si>
  <si>
    <t>Addidtion of Rel-10 NIMTC testcase 9.4.3.7 to UTRAN testsuite</t>
  </si>
  <si>
    <t>3445</t>
  </si>
  <si>
    <t>R5s150682</t>
  </si>
  <si>
    <t>Addidtion of Rel-10 NIMTC testcase 12.4.3.2a to UTRAN testsuite</t>
  </si>
  <si>
    <t>3446</t>
  </si>
  <si>
    <t>R5s150716</t>
  </si>
  <si>
    <t>Correction to Rel-8 testcase 8.3.4.16</t>
  </si>
  <si>
    <t>3447</t>
  </si>
  <si>
    <t>R5s150795</t>
  </si>
  <si>
    <t>3448</t>
  </si>
  <si>
    <t>R5s150825</t>
  </si>
  <si>
    <t>Addition of  GCF WI-161 DC-HSU test case 7.1.9.2 to HSPA9_ENH ATS</t>
  </si>
  <si>
    <t>3449</t>
  </si>
  <si>
    <t>R5s150829</t>
  </si>
  <si>
    <t>Addidtion of Rel-10 NIMTC testcase 9.4.5.4.7 to UTRAN testsuite</t>
  </si>
  <si>
    <t>3450</t>
  </si>
  <si>
    <t>R5s150830</t>
  </si>
  <si>
    <t>Addidtion of Rel-10 NIMTC testcase 12.2.2.3a to UTRAN testsuite</t>
  </si>
  <si>
    <t>3451</t>
  </si>
  <si>
    <t>R5s150878</t>
  </si>
  <si>
    <t>Addidtion of Rel-8 MAC-i/is testcase 7.2.2.15 to HSPA8_ENH testsuite</t>
  </si>
  <si>
    <t>3452</t>
  </si>
  <si>
    <t>R5s150880</t>
  </si>
  <si>
    <t>Addidtion of Rel-8 MAC-i/is testcase 7.2.3.38 to HSPA8_ENH testsuite</t>
  </si>
  <si>
    <t>3453</t>
  </si>
  <si>
    <t>R5s150889</t>
  </si>
  <si>
    <t>Addition of Rel-8 UTRA SS testcase 15.4.4 to SSNITZ testsuite</t>
  </si>
  <si>
    <t>3454</t>
  </si>
  <si>
    <t>R5s150891</t>
  </si>
  <si>
    <t>Addition of Rel-8 UTRA SS testcase 15.4.6 to SSNITZ testsuite</t>
  </si>
  <si>
    <t>3455</t>
  </si>
  <si>
    <t>R5s150893</t>
  </si>
  <si>
    <t>Correction to Rel-8 SS testcase 15.8.5</t>
  </si>
  <si>
    <t>3456</t>
  </si>
  <si>
    <t>R5s150894</t>
  </si>
  <si>
    <t>Correction to UTRA NIMTC testcase 9.4.5.5</t>
  </si>
  <si>
    <t>3457</t>
  </si>
  <si>
    <t>R5s150895</t>
  </si>
  <si>
    <t>Correction to Rel-8 SS test cases 9.4.10, 12.2.1.13, 12.2.1.14, 12.2.1.15</t>
  </si>
  <si>
    <t>3458</t>
  </si>
  <si>
    <t>R5s150896</t>
  </si>
  <si>
    <t>Correction to Rel-8 SS testcase 12.2.1.15</t>
  </si>
  <si>
    <t>3459</t>
  </si>
  <si>
    <t>R5s150897</t>
  </si>
  <si>
    <t>Correction to Rel-8 SS testcase 15.7.25</t>
  </si>
  <si>
    <t>3460</t>
  </si>
  <si>
    <t>R5s150898</t>
  </si>
  <si>
    <t>Correction to Rel-8 SS testcase 15.7.x and 15.10.x</t>
  </si>
  <si>
    <t>3461</t>
  </si>
  <si>
    <t>R5s150949</t>
  </si>
  <si>
    <t>Correction to ETWS testcase 8.1.1.19</t>
  </si>
  <si>
    <t>3462</t>
  </si>
  <si>
    <t>R5s150950</t>
  </si>
  <si>
    <t>Correction to Rel-10 NIMTC testcase 11.1.3.4</t>
  </si>
  <si>
    <t>3463</t>
  </si>
  <si>
    <t>R5s150951</t>
  </si>
  <si>
    <t>Correction to Rel-10 NAS testcase 12.4.1.4f</t>
  </si>
  <si>
    <t>3464</t>
  </si>
  <si>
    <t>R5s150952</t>
  </si>
  <si>
    <t>Correction to CSG testcases</t>
  </si>
  <si>
    <t>3465</t>
  </si>
  <si>
    <t>R5s150953</t>
  </si>
  <si>
    <t>Correction to Rel-9 CSG testcases 6.3.1.4</t>
  </si>
  <si>
    <t>3466</t>
  </si>
  <si>
    <t>R5s150958</t>
  </si>
  <si>
    <t>Addition of  GCF WI-161 DC-HSU test case 7.1.9.5 to HSPA9_ENH ATS</t>
  </si>
  <si>
    <t>34.229-1</t>
  </si>
  <si>
    <t>R5-155068</t>
  </si>
  <si>
    <t>Correction for pub-gruu and temp-gruu in A.1.6 NOTIFY</t>
  </si>
  <si>
    <t>R5-155069</t>
  </si>
  <si>
    <t>Correction for message body of NOTIFY at step 7 in C.19</t>
  </si>
  <si>
    <t>R5-155918</t>
  </si>
  <si>
    <t>Editorial updates for EVS</t>
  </si>
  <si>
    <t>R5-155994</t>
  </si>
  <si>
    <t xml:space="preserve">Update of P-Access-Network-Info header field in A.2.7 ACK </t>
  </si>
  <si>
    <t>R5-155913</t>
  </si>
  <si>
    <t>Corrections to the IMS Deregistration procedure</t>
  </si>
  <si>
    <t>R5-155995</t>
  </si>
  <si>
    <t>Corrections to IMS test case 15.29</t>
  </si>
  <si>
    <t>R5-155914</t>
  </si>
  <si>
    <t>Corrections to IMS emergency test case 19.3.1</t>
  </si>
  <si>
    <t>R5-155172</t>
  </si>
  <si>
    <t>Correction to test case 19.5.10</t>
  </si>
  <si>
    <t>R5-155997</t>
  </si>
  <si>
    <t>Clarification on usage of IR.92</t>
  </si>
  <si>
    <t>0753</t>
  </si>
  <si>
    <t>R5-155174</t>
  </si>
  <si>
    <t>Correction to A.2.1 regarding lr parameter</t>
  </si>
  <si>
    <t>R5-155175</t>
  </si>
  <si>
    <t>Corrections to IMS test cases 19.3.3 and 19.3.4</t>
  </si>
  <si>
    <t>R5-155177</t>
  </si>
  <si>
    <t>Corrections to MMI command for Three Way Conferencing</t>
  </si>
  <si>
    <t>R5-155179</t>
  </si>
  <si>
    <t>Correction to Record-Route header in C.10</t>
  </si>
  <si>
    <t>R5-155915</t>
  </si>
  <si>
    <t>Referencing RFC 7315</t>
  </si>
  <si>
    <t>R5-155182</t>
  </si>
  <si>
    <t>Removal of duplicated text in C.28</t>
  </si>
  <si>
    <t>R5-155183</t>
  </si>
  <si>
    <t>Correction to uniqueness of branch parameters</t>
  </si>
  <si>
    <t>0761</t>
  </si>
  <si>
    <t>R5-155363</t>
  </si>
  <si>
    <t>Update annex C.29.2 with BSF requirement</t>
  </si>
  <si>
    <t>0762</t>
  </si>
  <si>
    <t>R5-155458</t>
  </si>
  <si>
    <t xml:space="preserve">Editorial update of test case 12.23 </t>
  </si>
  <si>
    <t>0763</t>
  </si>
  <si>
    <t>R5-155919</t>
  </si>
  <si>
    <t>Editorial update of test case 12.25</t>
  </si>
  <si>
    <t>0764</t>
  </si>
  <si>
    <t>R5-155998</t>
  </si>
  <si>
    <t>Correction to IMS Emergency call test case 19.1.3</t>
  </si>
  <si>
    <t>0766</t>
  </si>
  <si>
    <t>R5-155920</t>
  </si>
  <si>
    <t>Add new test case for MT MTSI speech call / EVS / AMR-WB IO mode</t>
  </si>
  <si>
    <t>0773</t>
  </si>
  <si>
    <t>R5-155916</t>
  </si>
  <si>
    <t>Corrections to the use of the PUBLISH method</t>
  </si>
  <si>
    <t>0774</t>
  </si>
  <si>
    <t>R5-155943</t>
  </si>
  <si>
    <t>Correction to Annex A regarding additional information</t>
  </si>
  <si>
    <t>0776</t>
  </si>
  <si>
    <t>R5-155694</t>
  </si>
  <si>
    <t>Correction to Annex C.40</t>
  </si>
  <si>
    <t>34.229-2</t>
  </si>
  <si>
    <t>0155</t>
  </si>
  <si>
    <t>R5-155032</t>
  </si>
  <si>
    <t>Removal of technical content in 34.229-2 v10.3.0 and substitution with pointer to the next Release</t>
  </si>
  <si>
    <t>10.4.0</t>
  </si>
  <si>
    <t>0156</t>
  </si>
  <si>
    <t>R5-155033</t>
  </si>
  <si>
    <t>Removal of technical content in 34.229-2 v11.0.0 and substitution with pointer to the next Release</t>
  </si>
  <si>
    <t>11.0.0</t>
  </si>
  <si>
    <t>R5-155468</t>
  </si>
  <si>
    <t>Add applicability for new MT EVS test case</t>
  </si>
  <si>
    <t>0159</t>
  </si>
  <si>
    <t>R5-155760</t>
  </si>
  <si>
    <t>Remove outdated reference</t>
  </si>
  <si>
    <t>0332</t>
  </si>
  <si>
    <t>R5-155034</t>
  </si>
  <si>
    <t>Removal of technical content in 34.229-3 v10.7.0 and substitution with pointer to the next Release</t>
  </si>
  <si>
    <t>10.7.0</t>
  </si>
  <si>
    <t>0333</t>
  </si>
  <si>
    <t>R5s150692</t>
  </si>
  <si>
    <t>Correction to IMS Emergency Call test case 19.3.1</t>
  </si>
  <si>
    <t>11.2.0</t>
  </si>
  <si>
    <t>0334</t>
  </si>
  <si>
    <t>R5s150721</t>
  </si>
  <si>
    <t>Correction to usage of GRUU in IMS registration</t>
  </si>
  <si>
    <t>0335</t>
  </si>
  <si>
    <t>R5s150739</t>
  </si>
  <si>
    <t>Correction to GCF WI-154 IMS emergency Call testcase 19.3.1</t>
  </si>
  <si>
    <t>0336</t>
  </si>
  <si>
    <t>R5s150755</t>
  </si>
  <si>
    <t>Addition of IMS video call test case 15.11a</t>
  </si>
  <si>
    <t>0337</t>
  </si>
  <si>
    <t>R5s150786</t>
  </si>
  <si>
    <t>Correction to IMS test case 10.1</t>
  </si>
  <si>
    <t>0338</t>
  </si>
  <si>
    <t>R5s150809</t>
  </si>
  <si>
    <t>Correction to IMS emergency test case 19.5.7</t>
  </si>
  <si>
    <t>0339</t>
  </si>
  <si>
    <t>R5s150817</t>
  </si>
  <si>
    <t>Correction to initiation of Emergency Calls</t>
  </si>
  <si>
    <t>0340</t>
  </si>
  <si>
    <t>R5s150818</t>
  </si>
  <si>
    <t>Correction to IMS Emergency Call Test Case 19.1.5</t>
  </si>
  <si>
    <t>0341</t>
  </si>
  <si>
    <t>R5s150835</t>
  </si>
  <si>
    <t>Correction to IMS Registration</t>
  </si>
  <si>
    <t>0342</t>
  </si>
  <si>
    <t>R5s150841</t>
  </si>
  <si>
    <t>Correction to MTSI MO speech call procedures in AnnexC21</t>
  </si>
  <si>
    <t>0343</t>
  </si>
  <si>
    <t>R5s150843</t>
  </si>
  <si>
    <t>Correction to common IMS functions to handling IMS Dialogs</t>
  </si>
  <si>
    <t>0344</t>
  </si>
  <si>
    <t>R5s150850</t>
  </si>
  <si>
    <t>Correction to usage of Max-Forwards</t>
  </si>
  <si>
    <t>0345</t>
  </si>
  <si>
    <t>R5s150851</t>
  </si>
  <si>
    <t>0346</t>
  </si>
  <si>
    <t>R5s150854</t>
  </si>
  <si>
    <t>Correction to number of SIP dialogs</t>
  </si>
  <si>
    <t>0347</t>
  </si>
  <si>
    <t>R5s150864</t>
  </si>
  <si>
    <t>Correction in IMS Emergency Call test case 19.5.7</t>
  </si>
  <si>
    <t>0348</t>
  </si>
  <si>
    <t>R5s150865</t>
  </si>
  <si>
    <t>Corrections to RTP and RTCP handling</t>
  </si>
  <si>
    <t>0349</t>
  </si>
  <si>
    <t>R5s150868</t>
  </si>
  <si>
    <t>Corrections to  IMS Emergency call Testcase 19.1.3</t>
  </si>
  <si>
    <t>0350</t>
  </si>
  <si>
    <t>R5s150873</t>
  </si>
  <si>
    <t>Corrections to  IMS authentication test cases 9.1 and 9.2</t>
  </si>
  <si>
    <t>0351</t>
  </si>
  <si>
    <t>R5s150886</t>
  </si>
  <si>
    <t>Correction to  IMS registration expiry time</t>
  </si>
  <si>
    <t>0352</t>
  </si>
  <si>
    <t>R5s150888</t>
  </si>
  <si>
    <t>Correction to  IMS REGISTER message</t>
  </si>
  <si>
    <t>0353</t>
  </si>
  <si>
    <t>R5s150900</t>
  </si>
  <si>
    <t>Correction to Emergency Call Normal Services in 34.229-1</t>
  </si>
  <si>
    <t>0354</t>
  </si>
  <si>
    <t>R5s150908</t>
  </si>
  <si>
    <t>Corrections to usage of GRUU</t>
  </si>
  <si>
    <t>0355</t>
  </si>
  <si>
    <t>R5s150909</t>
  </si>
  <si>
    <t>Corrections to IMS three-way session creation test cases</t>
  </si>
  <si>
    <t>0356</t>
  </si>
  <si>
    <t>R5s150910</t>
  </si>
  <si>
    <t>Correction to GCF WI-103 15.21a Three way session testcase</t>
  </si>
  <si>
    <t>0357</t>
  </si>
  <si>
    <t>R5s150919</t>
  </si>
  <si>
    <t>Correction to postamble for test cases 6.3 and 7.1</t>
  </si>
  <si>
    <t>0358</t>
  </si>
  <si>
    <t>R5s150972</t>
  </si>
  <si>
    <t>Correction to IMS emergency test case 19.5.6</t>
  </si>
  <si>
    <t>34.902</t>
  </si>
  <si>
    <t>R5-155890</t>
  </si>
  <si>
    <t>Update Test Tolerance analyses for TS 34.121-1 Test cases 8.3.4a and 8.3.4b</t>
  </si>
  <si>
    <t>36.508</t>
  </si>
  <si>
    <t>0641</t>
  </si>
  <si>
    <t>R5-155083</t>
  </si>
  <si>
    <t>Update generic procedures 4.5A.19 and 4.5A.20</t>
  </si>
  <si>
    <t>0642</t>
  </si>
  <si>
    <t>R5-155111</t>
  </si>
  <si>
    <t>Editor notes correction in clause 5.2A.1A</t>
  </si>
  <si>
    <t>0643</t>
  </si>
  <si>
    <t>R5-155130</t>
  </si>
  <si>
    <t>Editorial correction to Device to Device Proximity Services Test Environment</t>
  </si>
  <si>
    <t>0644</t>
  </si>
  <si>
    <t>R5-155234</t>
  </si>
  <si>
    <t>Introduction of combinations of system information blocks for Dual Connectivity</t>
  </si>
  <si>
    <t>0645</t>
  </si>
  <si>
    <t>R5-156088</t>
  </si>
  <si>
    <t>Adding default message contents for NAICS test cases</t>
  </si>
  <si>
    <t>0647</t>
  </si>
  <si>
    <t>R5-156159</t>
  </si>
  <si>
    <t>Add generic procedures for ProSe UE registration</t>
  </si>
  <si>
    <t>0648</t>
  </si>
  <si>
    <t>R5-156012</t>
  </si>
  <si>
    <t>ProSe: Connection diagram for basic Tx/Rx testing</t>
  </si>
  <si>
    <t>0650</t>
  </si>
  <si>
    <t>R5-155961</t>
  </si>
  <si>
    <t>Addition of new generic procedures to check UE does not offload</t>
  </si>
  <si>
    <t>0651</t>
  </si>
  <si>
    <t>R5-155419</t>
  </si>
  <si>
    <t>Introduction of generic test procedures for Dual Connectivity for signalling testing</t>
  </si>
  <si>
    <t>0652</t>
  </si>
  <si>
    <t>R5-155434</t>
  </si>
  <si>
    <t>Introduction of default messages for Dual Connectivity</t>
  </si>
  <si>
    <t>0653</t>
  </si>
  <si>
    <t>R5-156094</t>
  </si>
  <si>
    <t>Correction to UE test states for RF/RRM testing</t>
  </si>
  <si>
    <t>0654</t>
  </si>
  <si>
    <t>R5-155865</t>
  </si>
  <si>
    <t>Connections for 3DL CA RRM test cases</t>
  </si>
  <si>
    <t>0655</t>
  </si>
  <si>
    <t>R5-155490</t>
  </si>
  <si>
    <t>Correction to procedure for UE triggered establishment of a default EPS bearer context associated with an additional PDN</t>
  </si>
  <si>
    <t>0657</t>
  </si>
  <si>
    <t>R5-155962</t>
  </si>
  <si>
    <t>Update of WLAN Offload procedures to and from EUTRA</t>
  </si>
  <si>
    <t>0658</t>
  </si>
  <si>
    <t>R5-155910</t>
  </si>
  <si>
    <t>3DL carrier aggregation combination corrections to Table 6.2.3.2-2 “Test frequencies for E-UTRA PCell and SCell for CA Inter-band operation (two bands)”</t>
  </si>
  <si>
    <t>0659</t>
  </si>
  <si>
    <t>R5-155647</t>
  </si>
  <si>
    <t>Addition of default Test UICC contents for DF_ProSe</t>
  </si>
  <si>
    <t>0661</t>
  </si>
  <si>
    <t>R5-155958</t>
  </si>
  <si>
    <t>Add generic procedures for IMS over WLAN</t>
  </si>
  <si>
    <t>0662</t>
  </si>
  <si>
    <t>R5-155800</t>
  </si>
  <si>
    <t>Removal of incorrect test frequencies for CA_12B</t>
  </si>
  <si>
    <t>0663</t>
  </si>
  <si>
    <t>R5-155922</t>
  </si>
  <si>
    <t>Clarification of SIB18/19 Table</t>
  </si>
  <si>
    <t>36.509</t>
  </si>
  <si>
    <t>R5-155362</t>
  </si>
  <si>
    <t>ProSe test loop modes Enhancements</t>
  </si>
  <si>
    <t>36.521-1</t>
  </si>
  <si>
    <t>2151</t>
  </si>
  <si>
    <t>R5-155844</t>
  </si>
  <si>
    <t>New CA band combination CA_1A-3A-8A - Updates of 7.3A.5 RefSens</t>
  </si>
  <si>
    <t>2152</t>
  </si>
  <si>
    <t>R5-155845</t>
  </si>
  <si>
    <t>New CA band combination CA_1A-3A-8A - Updates of 7.3.3 Delta RIB</t>
  </si>
  <si>
    <t>2153</t>
  </si>
  <si>
    <t>R5-156071</t>
  </si>
  <si>
    <t>New TC: Maximum Power Reduction (MPR) for CA (intra-band contiguous DL CA and UL CA) for UL 64QAM</t>
  </si>
  <si>
    <t>2154</t>
  </si>
  <si>
    <t>R5-156188</t>
  </si>
  <si>
    <t>New TC: Adjacent Channel Leakage power Ratio for CA (intra-band contiguous DL CA and UL CA) for UL 64QAM</t>
  </si>
  <si>
    <t>2155</t>
  </si>
  <si>
    <t>R5-156095</t>
  </si>
  <si>
    <t>Update Minimum requirements for test case 6.2.3A.1</t>
  </si>
  <si>
    <t>2156</t>
  </si>
  <si>
    <t>R5-155112</t>
  </si>
  <si>
    <t>Addition of simplified CA testing method (Annex C.3.5) into 36.521-1</t>
  </si>
  <si>
    <t>2157</t>
  </si>
  <si>
    <t>R5-155113</t>
  </si>
  <si>
    <t>Uncertainty and Test Tolerance for FDD TM3 test case for LTE Type C performance requirements (8.2.1.3.1B)</t>
  </si>
  <si>
    <t>2158</t>
  </si>
  <si>
    <t>R5-155840</t>
  </si>
  <si>
    <t>Uncertainty and Test Tolerance for  FDD TM4 test case for LTE Type C performance requirements (8.2.1.4.2A)</t>
  </si>
  <si>
    <t>2159</t>
  </si>
  <si>
    <t>R5-155841</t>
  </si>
  <si>
    <t>Uncertainty and Test Tolerance for TDD TM4 test case for LTE Type C performance requirements (8.2.2.4.2A)</t>
  </si>
  <si>
    <t>2160</t>
  </si>
  <si>
    <t>R5-155116</t>
  </si>
  <si>
    <t>Uncertainty and Test Tolerance for TDD TM8 test case for LTE Type C performance requirements (8.3.2.2.2)</t>
  </si>
  <si>
    <t>2161</t>
  </si>
  <si>
    <t>R5-155117</t>
  </si>
  <si>
    <t>Uncertainty and Test Tolerance for FDD TM9 test case for LTE Type C performance requirements (8.3.1.2.2)</t>
  </si>
  <si>
    <t>2162</t>
  </si>
  <si>
    <t>R5-155118</t>
  </si>
  <si>
    <t>Uncertainty and Test Tolerance for FDD TM3 multi-cell test case with TM1 interference for LTE Type C performance requirements (8.2.1.3.1C)</t>
  </si>
  <si>
    <t>2163</t>
  </si>
  <si>
    <t>R5-155119</t>
  </si>
  <si>
    <t>Uncertainty and Test Tolerance for TDD TM3 multi-cell test case with TM1 interference for LTE Type C performance requirements (8.2.2.3.1C)</t>
  </si>
  <si>
    <t>2164</t>
  </si>
  <si>
    <t>R5-156134</t>
  </si>
  <si>
    <t>Update to in-band Emissions Limits for less than 1GHz Carrier Frequencies</t>
  </si>
  <si>
    <t>2165</t>
  </si>
  <si>
    <t>R5-155842</t>
  </si>
  <si>
    <t>Update of SUMIMO for LTE Type C performance TC 8.2.2.3.1B</t>
  </si>
  <si>
    <t>2166</t>
  </si>
  <si>
    <t>R5-156062</t>
  </si>
  <si>
    <t>Addition of Minimum test time for LTE Type C performance in Annex G</t>
  </si>
  <si>
    <t>2167</t>
  </si>
  <si>
    <t>R5-156100</t>
  </si>
  <si>
    <t>Deleting redundant and outdated Demod scenario in Minimum test time</t>
  </si>
  <si>
    <t>2168</t>
  </si>
  <si>
    <t>R5-155892</t>
  </si>
  <si>
    <t>Correction of test cases title for eDL MIMO Enhancement test cases</t>
  </si>
  <si>
    <t>2169</t>
  </si>
  <si>
    <t>R5-155205</t>
  </si>
  <si>
    <t>Addition of test time for testing throughput ratios for eDL MIMO Enhancement</t>
  </si>
  <si>
    <t>2170</t>
  </si>
  <si>
    <t>R5-156035</t>
  </si>
  <si>
    <t>New TC: 8.9.1.1.2 FDD Closed-loop spatial multiplexing performance (Cell-Specific Reference Symbols) for UE category 0</t>
  </si>
  <si>
    <t>2171</t>
  </si>
  <si>
    <t>R5-156036</t>
  </si>
  <si>
    <t>New TC: 8.9.1.2.2 TDD Closed-loop spatial multiplexing performance (Cell-Specific Reference Symbols) for UE category 0</t>
  </si>
  <si>
    <t>2173</t>
  </si>
  <si>
    <t>R5-156037</t>
  </si>
  <si>
    <t>Add new LC MTC test case 8.9.1.1.3 FDD PDSCH Single-layer Spatial Multiplexing on antenna ports 7 or 8 for UE category 0</t>
  </si>
  <si>
    <t>2174</t>
  </si>
  <si>
    <t>R5-156038</t>
  </si>
  <si>
    <t>Add new LC MTC test case 8.9.1.2.1 TDD PDSCH Transmit Diversity for UE category 0</t>
  </si>
  <si>
    <t>2175</t>
  </si>
  <si>
    <t>R5-156039</t>
  </si>
  <si>
    <t>Add new LC MTC test case 8.9.1.2.3 TDD PDSCH Single-layer Spatial Multiplexing on antenna ports 7 or 8 for UE category 0</t>
  </si>
  <si>
    <t>2176</t>
  </si>
  <si>
    <t>R5-155807</t>
  </si>
  <si>
    <t>Add new LC MTC test case 9.7.2.1 FDD CQI Reporting under fading  conditions for UE category 0</t>
  </si>
  <si>
    <t>2177</t>
  </si>
  <si>
    <t>R5-155808</t>
  </si>
  <si>
    <t>Add new LC MTC test case 9.7.2.2 TDD CQI Reporting under fading conditions for UE category 0</t>
  </si>
  <si>
    <t>2182</t>
  </si>
  <si>
    <t>R5-155848</t>
  </si>
  <si>
    <t>LTE Type B performance requirements - Changes to clause 3</t>
  </si>
  <si>
    <t>2183</t>
  </si>
  <si>
    <t>R5-155846</t>
  </si>
  <si>
    <t>LTE Type B performance requirements - Addition of fixed reference channels into Annex A</t>
  </si>
  <si>
    <t>2184</t>
  </si>
  <si>
    <t>R5-155847</t>
  </si>
  <si>
    <t>LTE Type B performance requirements - Introduction of new interference models into Annex B.6</t>
  </si>
  <si>
    <t>2185</t>
  </si>
  <si>
    <t>R5-156089</t>
  </si>
  <si>
    <t>LTE Type B performance requirements - Introduction of new test cases 8.2.1.2.5 and 8.2.1.2.6</t>
  </si>
  <si>
    <t>2186</t>
  </si>
  <si>
    <t>R5-156090</t>
  </si>
  <si>
    <t>LTE Type B performance requirements - Introduction of new test cases 8.2.2.2.6 and 8.2.2.2.7</t>
  </si>
  <si>
    <t>2187</t>
  </si>
  <si>
    <t>R5-156091</t>
  </si>
  <si>
    <t>LTE Type B performance requirements - Introduction of new test cases 9.3.8.1.1 and 9.3.8.1.2</t>
  </si>
  <si>
    <t>2188</t>
  </si>
  <si>
    <t>R5-156092</t>
  </si>
  <si>
    <t>LTE Type B performance requirements - Adding six NAICS test cases into Annex F and G</t>
  </si>
  <si>
    <t>2189</t>
  </si>
  <si>
    <t>R5-156040</t>
  </si>
  <si>
    <t>Addition of Minimum test time for Demodulation performance for UE category 0 in Annex G</t>
  </si>
  <si>
    <t>2190</t>
  </si>
  <si>
    <t>R5-156110</t>
  </si>
  <si>
    <t>Introduction of new test case 8.9.2.1.1 MTC</t>
  </si>
  <si>
    <t>2191</t>
  </si>
  <si>
    <t>R5-156041</t>
  </si>
  <si>
    <t>Introduction of new test case 8.9.2.2.1 MTC</t>
  </si>
  <si>
    <t>2192</t>
  </si>
  <si>
    <t>R5-156130</t>
  </si>
  <si>
    <t>New CA 2UL Tx test case 6.3.5A.3.3 of Aggregate Power Control Tolerance for CA (intra-band non-contiguous DL CA and UL CA)</t>
  </si>
  <si>
    <t>2193</t>
  </si>
  <si>
    <t>R5-156057</t>
  </si>
  <si>
    <t>New CA 2UL Tx test case 6.5.1A.3 Frequency Error for CA (intra-band non-contiguous DL CA and UL CA)</t>
  </si>
  <si>
    <t>2194</t>
  </si>
  <si>
    <t>R5-156073</t>
  </si>
  <si>
    <t>New TC: 6.2.3_3 MPR for UL 64QAM</t>
  </si>
  <si>
    <t>2195</t>
  </si>
  <si>
    <t>R5-156074</t>
  </si>
  <si>
    <t>New TC: 6.2.3_4 MPR for Multi-Cluster PUSCH with UL 64QAM</t>
  </si>
  <si>
    <t>2196</t>
  </si>
  <si>
    <t>R5-156075</t>
  </si>
  <si>
    <t>New TC: 6.2.4_2 AMPR for UL 64QAM</t>
  </si>
  <si>
    <t>2197</t>
  </si>
  <si>
    <t>R5-156076</t>
  </si>
  <si>
    <t>New TC: 6.5.2.1_1 EVM for UL 64QAM</t>
  </si>
  <si>
    <t>2198</t>
  </si>
  <si>
    <t>R5-156077</t>
  </si>
  <si>
    <t>New TC: 6.5.2A.1.1_1 EVM for CA with UL 64QAM</t>
  </si>
  <si>
    <t>2199</t>
  </si>
  <si>
    <t>R5-156078</t>
  </si>
  <si>
    <t>New TC: 6.6.2.2_1 Additional Spectrum Emission Mask for UL 64QAM</t>
  </si>
  <si>
    <t>2200</t>
  </si>
  <si>
    <t>R5-156079</t>
  </si>
  <si>
    <t>New TC: 6.6.2.3_3 ACLR for UL 64QAM</t>
  </si>
  <si>
    <t>2201</t>
  </si>
  <si>
    <t>R5-156080</t>
  </si>
  <si>
    <t>New TC: 6.6.2.3_4 ACLR for Multi-Cluster PUSCH with UL 64QAM</t>
  </si>
  <si>
    <t>2202</t>
  </si>
  <si>
    <t>R5-156081</t>
  </si>
  <si>
    <t>New TC: 6.6.3.3_1 Additional spurious emissions for UL 64QAM</t>
  </si>
  <si>
    <t>2203</t>
  </si>
  <si>
    <t>R5-156082</t>
  </si>
  <si>
    <t>Addition of RMCs for UL 64QAM</t>
  </si>
  <si>
    <t>2204</t>
  </si>
  <si>
    <t>R5-156083</t>
  </si>
  <si>
    <t>Introduction of uncertainties and TTs in Annex F for UL 64QAM</t>
  </si>
  <si>
    <t>2206</t>
  </si>
  <si>
    <t>R5-155300</t>
  </si>
  <si>
    <t>Update of editor's note for TC 6.6.2.2A.1</t>
  </si>
  <si>
    <t>2207</t>
  </si>
  <si>
    <t>R5-156020</t>
  </si>
  <si>
    <t>Update of RB configrations for TC 7.3A.5</t>
  </si>
  <si>
    <t>2208</t>
  </si>
  <si>
    <t>R5-155309</t>
  </si>
  <si>
    <t>ProSe: Update of general chapters in 36.521-1</t>
  </si>
  <si>
    <t>2209</t>
  </si>
  <si>
    <t>R5-156014</t>
  </si>
  <si>
    <t>ProSe: Reference sensitivity test</t>
  </si>
  <si>
    <t>2210</t>
  </si>
  <si>
    <t>R5-156013</t>
  </si>
  <si>
    <t>ProSe: Additions to Annexes for RF testing</t>
  </si>
  <si>
    <t>2211</t>
  </si>
  <si>
    <t>R5-155312</t>
  </si>
  <si>
    <t>ProSe: Update of annexes in 36.521-1</t>
  </si>
  <si>
    <t>2212</t>
  </si>
  <si>
    <t>R5-155313</t>
  </si>
  <si>
    <t>Update of UE categories for R8 in 36.521-1</t>
  </si>
  <si>
    <t>2213</t>
  </si>
  <si>
    <t>R5-155804</t>
  </si>
  <si>
    <t>Update of UE categories for R10 in 36.521-1</t>
  </si>
  <si>
    <t>2214</t>
  </si>
  <si>
    <t>R5-155316</t>
  </si>
  <si>
    <t>Update of UE categories for R11 in 36.521-1</t>
  </si>
  <si>
    <t>2215</t>
  </si>
  <si>
    <t>R5-155360</t>
  </si>
  <si>
    <t>Test description for test case 6.3.3A.3: UE Transmit OFF power for CA (intra-band non-contiguous DL CA and UL CA)</t>
  </si>
  <si>
    <t>2216</t>
  </si>
  <si>
    <t>R5-155361</t>
  </si>
  <si>
    <t>Correction to Test cases 9.6.1.1_A.1 and 9.6.1.2_A.1: FDD/TDD CQI Reporting under AWGN conditions – PUCCH 1-0 (2DL CA)</t>
  </si>
  <si>
    <t>2222</t>
  </si>
  <si>
    <t>R5-156021</t>
  </si>
  <si>
    <t>Addition of soft-buffer test cases for FDD-TDD 2DL CA (8.2.3.2.1A, 8.2.3.2.2A)</t>
  </si>
  <si>
    <t>2224</t>
  </si>
  <si>
    <t>R5-155851</t>
  </si>
  <si>
    <t>Update of 2DL TDD FDD CA PDSCH Closed Loop Multi Layer Spatial Multiplexing 4x2 for TDD PCell (8.2.3.3.2.1)</t>
  </si>
  <si>
    <t>2225</t>
  </si>
  <si>
    <t>R5-155852</t>
  </si>
  <si>
    <t>Update of 3DL TDD FDD CA PDSCH Closed Loop Multi Layer Spatial Multiplexing 4x2 for TDD PCell (8.2.3.3.2.2)</t>
  </si>
  <si>
    <t>2226</t>
  </si>
  <si>
    <t>R5-155394</t>
  </si>
  <si>
    <t>Updates of the test configuration about occupied bandwidth for CA (inter-band DL CA and UL CA)</t>
  </si>
  <si>
    <t>2227</t>
  </si>
  <si>
    <t>R5-156096</t>
  </si>
  <si>
    <t>Updates of test configuration for OBW for intra-band contiguous UL CA</t>
  </si>
  <si>
    <t>2228</t>
  </si>
  <si>
    <t>R5-155401</t>
  </si>
  <si>
    <t>Updates of message contents for ON/OFF time mask for 2UL inter-band CA</t>
  </si>
  <si>
    <t>2229</t>
  </si>
  <si>
    <t>R5-156006</t>
  </si>
  <si>
    <t>Addition of initial conditions for frequency error for 2UL inter-band CA</t>
  </si>
  <si>
    <t>2230</t>
  </si>
  <si>
    <t>R5-156007</t>
  </si>
  <si>
    <t>Updates of SEM for 2UL inter-band CA</t>
  </si>
  <si>
    <t>2231</t>
  </si>
  <si>
    <t>R5-156008</t>
  </si>
  <si>
    <t>Updates of test requirements for general spurious for 2UL inter-band CA</t>
  </si>
  <si>
    <t>2232</t>
  </si>
  <si>
    <t>R5-155405</t>
  </si>
  <si>
    <t>Updates of Refsens for 2UL inter-band CA</t>
  </si>
  <si>
    <t>2233</t>
  </si>
  <si>
    <t>R5-155406</t>
  </si>
  <si>
    <t>Addition of CA_3A-42A to 7.3A.3 and applicability updates for all inter-band 2DL CA receiver test cases</t>
  </si>
  <si>
    <t>2234</t>
  </si>
  <si>
    <t>R5-156022</t>
  </si>
  <si>
    <t>Delta RIB,c updates for 3DL CA supporting UE</t>
  </si>
  <si>
    <t>2235</t>
  </si>
  <si>
    <t>R5-155409</t>
  </si>
  <si>
    <t>Updatest of CA demodulation applicabilities in general section</t>
  </si>
  <si>
    <t>2236</t>
  </si>
  <si>
    <t>R5-155850</t>
  </si>
  <si>
    <t>Addition of new test cases for TDD FDD CA PDSCH Open Loop for FDD PCell(2DL and 3DL)</t>
  </si>
  <si>
    <t>2237</t>
  </si>
  <si>
    <t>R5-156023</t>
  </si>
  <si>
    <t>Addition of new test cases for TDD FDD CA PDSCH Closed Loop 4x2 for FDD PCell (2DL and 3DL)</t>
  </si>
  <si>
    <t>2239</t>
  </si>
  <si>
    <t>R5-156024</t>
  </si>
  <si>
    <t>Correction to test point selection table for TDD-FDD CA cases</t>
  </si>
  <si>
    <t>2240</t>
  </si>
  <si>
    <t>R5-156042</t>
  </si>
  <si>
    <t>Update of TC 9.7.1.2 TDD CQI reporting definition under AWGN conditions for UE category 0</t>
  </si>
  <si>
    <t>2241</t>
  </si>
  <si>
    <t>R5-155420</t>
  </si>
  <si>
    <t>Changes to general clauses for Dual Connectivity</t>
  </si>
  <si>
    <t>2242</t>
  </si>
  <si>
    <t>R5-156016</t>
  </si>
  <si>
    <t>Introduction of FDD PDSCH Closed Loop Multi-Layer Spatial Multiplexing 4x2 for Dual Connectivity</t>
  </si>
  <si>
    <t>2243</t>
  </si>
  <si>
    <t>R5-156017</t>
  </si>
  <si>
    <t>Introduction of TDD PDSCH Closed Loop Multi-Layer Spatial Multiplexing 4x2 for Dual Connectivity</t>
  </si>
  <si>
    <t>2244</t>
  </si>
  <si>
    <t>R5-156018</t>
  </si>
  <si>
    <t>Introduction of FDD sustained data rate performance for Dual Connectivity</t>
  </si>
  <si>
    <t>2245</t>
  </si>
  <si>
    <t>R5-156019</t>
  </si>
  <si>
    <t>Introduction of TDD sustained data rate performance for Dual Connectivity</t>
  </si>
  <si>
    <t>2246</t>
  </si>
  <si>
    <t>R5-155425</t>
  </si>
  <si>
    <t>Introduction of the reference and abbreviations for Dual Connectivity</t>
  </si>
  <si>
    <t>2247</t>
  </si>
  <si>
    <t>R5-155426</t>
  </si>
  <si>
    <t>Removal of the duplicate clause 8.2.1.4.2_A.2.5</t>
  </si>
  <si>
    <t>2248</t>
  </si>
  <si>
    <t>R5-155853</t>
  </si>
  <si>
    <t>Update for Annex for TDD/FDD Perf test cases</t>
  </si>
  <si>
    <t>2250</t>
  </si>
  <si>
    <t>R5-155855</t>
  </si>
  <si>
    <t>Clean up of 3DL CA Rx test cases</t>
  </si>
  <si>
    <t>2251</t>
  </si>
  <si>
    <t>R5-156025</t>
  </si>
  <si>
    <t>Correction to 7.3A.5</t>
  </si>
  <si>
    <t>2252</t>
  </si>
  <si>
    <t>R5-156026</t>
  </si>
  <si>
    <t>Update CA perf test cases in clause 8</t>
  </si>
  <si>
    <t>2253</t>
  </si>
  <si>
    <t>R5-155444</t>
  </si>
  <si>
    <t>Clean up of Tx test cases</t>
  </si>
  <si>
    <t>2254</t>
  </si>
  <si>
    <t>R5-155802</t>
  </si>
  <si>
    <t>Correction to 2DL CA Rx test cases</t>
  </si>
  <si>
    <t>2255</t>
  </si>
  <si>
    <t>R5-155446</t>
  </si>
  <si>
    <t>Correction to Rx UL CA test cases</t>
  </si>
  <si>
    <t>2256</t>
  </si>
  <si>
    <t>R5-155447</t>
  </si>
  <si>
    <t>2257</t>
  </si>
  <si>
    <t>R5-155448</t>
  </si>
  <si>
    <t>Correction to UL RMC for single carrier SDR</t>
  </si>
  <si>
    <t>2258</t>
  </si>
  <si>
    <t>R5-156101</t>
  </si>
  <si>
    <t>Clarification of DL configuration for wideband</t>
  </si>
  <si>
    <t>2259</t>
  </si>
  <si>
    <t>R5-155450</t>
  </si>
  <si>
    <t>Correction to CoMP demodulation requirements</t>
  </si>
  <si>
    <t>2260</t>
  </si>
  <si>
    <t>R5-156102</t>
  </si>
  <si>
    <t>Correction to Enhanced Performance Type A performance test cases</t>
  </si>
  <si>
    <t>2261</t>
  </si>
  <si>
    <t>R5-155452</t>
  </si>
  <si>
    <t>Correction to Enhanced Performance Type A CQI reporting test</t>
  </si>
  <si>
    <t>2262</t>
  </si>
  <si>
    <t>R5-155453</t>
  </si>
  <si>
    <t>Correction to CQI and RI Reporting test cases for feICIC</t>
  </si>
  <si>
    <t>2263</t>
  </si>
  <si>
    <t>R5-155893</t>
  </si>
  <si>
    <t xml:space="preserve">Corrections to eDL MIMO enhancement TC 9.3.7.1_G+9.3.7.2_G </t>
  </si>
  <si>
    <t>2264</t>
  </si>
  <si>
    <t>R5-155894</t>
  </si>
  <si>
    <t>Corrections to eDL MIMO enhancement TC 9.4.1.4.1_G+9.4.1.4.2_G</t>
  </si>
  <si>
    <t>2265</t>
  </si>
  <si>
    <t>R5-155460</t>
  </si>
  <si>
    <t>CA RF: Update 3DL Refsense test requirements</t>
  </si>
  <si>
    <t>2266</t>
  </si>
  <si>
    <t>R5-155803</t>
  </si>
  <si>
    <t>CA RF: Correction to message contents for 2DL Max Input Power TCs</t>
  </si>
  <si>
    <t>2267</t>
  </si>
  <si>
    <t>R5-155462</t>
  </si>
  <si>
    <t>Corrections to Refsense minimum requirements</t>
  </si>
  <si>
    <t>2268</t>
  </si>
  <si>
    <t>R5-156097</t>
  </si>
  <si>
    <t>CA RF: Minor corrections to section 6.6.3.3A</t>
  </si>
  <si>
    <t>2269</t>
  </si>
  <si>
    <t>R5-155464</t>
  </si>
  <si>
    <t>CA RF: Update of test points for Rx inter-band test cases</t>
  </si>
  <si>
    <t>2271</t>
  </si>
  <si>
    <t>R5-156027</t>
  </si>
  <si>
    <t>CA RF: Update to 3DL Refsense test configurations</t>
  </si>
  <si>
    <t>2272</t>
  </si>
  <si>
    <t>R5-155859</t>
  </si>
  <si>
    <t>CA RF: Correction to message contents for 3DL Max Input Power</t>
  </si>
  <si>
    <t>2274</t>
  </si>
  <si>
    <t>R5-155471</t>
  </si>
  <si>
    <t>Corrections to message contents for CSI 3DL CA TCs 9.6.1.3.2+9.6.1.4.2</t>
  </si>
  <si>
    <t>2275</t>
  </si>
  <si>
    <t>R5-155474</t>
  </si>
  <si>
    <t>Corrections to CA demodulation tests</t>
  </si>
  <si>
    <t>2276</t>
  </si>
  <si>
    <t>R5-155476</t>
  </si>
  <si>
    <t>Corrections to message exceptions for CSI-RS setting</t>
  </si>
  <si>
    <t>2277</t>
  </si>
  <si>
    <t>R5-156103</t>
  </si>
  <si>
    <t>Correction and addition of minimum test time for several tests</t>
  </si>
  <si>
    <t>2278</t>
  </si>
  <si>
    <t>R5-155478</t>
  </si>
  <si>
    <t>Updates to Annexes A.2 and A.3</t>
  </si>
  <si>
    <t>2280</t>
  </si>
  <si>
    <t>R5-155857</t>
  </si>
  <si>
    <t>Completion of Testcase 7.3A.5</t>
  </si>
  <si>
    <t>2281</t>
  </si>
  <si>
    <t>R5-156028</t>
  </si>
  <si>
    <t>Improvements to 3DL OOB Testcase (7.6.2A.5)</t>
  </si>
  <si>
    <t>2282</t>
  </si>
  <si>
    <t>R5-155530</t>
  </si>
  <si>
    <t>Addition of measurement uncertainty and test tolerances for TC 9.7.1.2 TDD CQI reporting definition under AWGN conditions for UE category 0</t>
  </si>
  <si>
    <t>2283</t>
  </si>
  <si>
    <t>R5-155543</t>
  </si>
  <si>
    <t>Correction to Test Parameters for the test cases 10.1 and 10.2</t>
  </si>
  <si>
    <t>2284</t>
  </si>
  <si>
    <t>R5-156104</t>
  </si>
  <si>
    <t>Correction to test cases of the section of 9.5.1</t>
  </si>
  <si>
    <t>2285</t>
  </si>
  <si>
    <t>R5-156084</t>
  </si>
  <si>
    <t>New TC: A-MPR for CA (intra-band contiguous DL CA and UL CA) for UL 64QAM</t>
  </si>
  <si>
    <t>2286</t>
  </si>
  <si>
    <t>R5-156085</t>
  </si>
  <si>
    <t>New TC: A-SEM for CA (intra-band contiguous DL CA and UL CA) for UL 64QAM</t>
  </si>
  <si>
    <t>2287</t>
  </si>
  <si>
    <t>R5-156086</t>
  </si>
  <si>
    <t>New TC: Additional spurious emissions for CA (intra-band contiguous DL CA and UL CA) for UL 64QAM</t>
  </si>
  <si>
    <t>2288</t>
  </si>
  <si>
    <t>R5-155801</t>
  </si>
  <si>
    <t>Correction to 6.2.4A.1</t>
  </si>
  <si>
    <t>2289</t>
  </si>
  <si>
    <t>R5-155554</t>
  </si>
  <si>
    <t>Correction to 6.6.3.3A.1</t>
  </si>
  <si>
    <t>2290</t>
  </si>
  <si>
    <t>R5-156131</t>
  </si>
  <si>
    <t>New TC of Aggregate Power Control Tolerance for 2UL inter-band CA(6.3.5A.3.2)</t>
  </si>
  <si>
    <t>2291</t>
  </si>
  <si>
    <t>R5-156058</t>
  </si>
  <si>
    <t>New TC of A-MPR for 2UL inter-band CA (6.2.4A.2)</t>
  </si>
  <si>
    <t>2292</t>
  </si>
  <si>
    <t>R5-156098</t>
  </si>
  <si>
    <t>Revise Configured UE transmitted Output Power for 2UL intra-band contiguous CA test case 6.2.5A.1</t>
  </si>
  <si>
    <t>2293</t>
  </si>
  <si>
    <t>R5-156059</t>
  </si>
  <si>
    <t>New TC of Additional spurious emissions for intra-band non-contiguous CA 6.6.3.3A.3</t>
  </si>
  <si>
    <t>2294</t>
  </si>
  <si>
    <t>R5-156133</t>
  </si>
  <si>
    <t>Correction to the appliable test release of 1.4MHz Bandwidth MBMS test</t>
  </si>
  <si>
    <t>2295</t>
  </si>
  <si>
    <t>R5-156029</t>
  </si>
  <si>
    <t>Updates to 8.7.5 about TDD-FDD CA SDR performance test</t>
  </si>
  <si>
    <t>2297</t>
  </si>
  <si>
    <t>R5-156063</t>
  </si>
  <si>
    <t>Addition of new TC 7.4_H Maximum input level for SCE-L1</t>
  </si>
  <si>
    <t>2298</t>
  </si>
  <si>
    <t>R5-156064</t>
  </si>
  <si>
    <t>Addition of new TC 7.4A.1_H Maximum input level for SCE-L1 for CA (intra-band contiguous DL CA and UL CA)</t>
  </si>
  <si>
    <t>2299</t>
  </si>
  <si>
    <t>R5-156065</t>
  </si>
  <si>
    <t>Addition of new TC 7.4A.2_H Maximum input level for SCE-L1for CA (intra-band contiguous DL CA without UL CA)</t>
  </si>
  <si>
    <t>2300</t>
  </si>
  <si>
    <t>R5-156066</t>
  </si>
  <si>
    <t>Addition of new TC 7.4A.5_H Maximum input level for SCE-L1 for CA (3DL CA without UL CA)</t>
  </si>
  <si>
    <t>2301</t>
  </si>
  <si>
    <t>R5-156113</t>
  </si>
  <si>
    <t>Addition of new TC 8.2.1.4.1_H FDD PDSCH Closed Loop Multi Layer Spatial Multiplexing 2x2 for SCE-L1</t>
  </si>
  <si>
    <t>2302</t>
  </si>
  <si>
    <t>R5-156114</t>
  </si>
  <si>
    <t>Addition of new TC 8.2.2.4.1_H TDD PDSCH Closed Loop Multi Layer Spatial Multiplexing 2x2 for SCE-L1</t>
  </si>
  <si>
    <t>2303</t>
  </si>
  <si>
    <t>R5-156115</t>
  </si>
  <si>
    <t>Addition of new TC 8.3.1.1.1_H FDD PDSCH Single-layer Spatial Multiplexing on antenna ports 7 or 8 without a simultaneous transmission for SCE-L1 for eDL-MIMO</t>
  </si>
  <si>
    <t>2304</t>
  </si>
  <si>
    <t>R5-156116</t>
  </si>
  <si>
    <t>Addition of new TC 8.3.2.1.2_H TDD PDSCH Single-layer Spatial Multiplexing on antenna ports 7 or 8 without a simultaneous transmission for eDL-MIMO for SCE-L1</t>
  </si>
  <si>
    <t>2305</t>
  </si>
  <si>
    <t>R5-156117</t>
  </si>
  <si>
    <t>Addition of new TC 8.7.1.1_H FDD sustained data rate performance for SCE-L1</t>
  </si>
  <si>
    <t>2306</t>
  </si>
  <si>
    <t>R5-156118</t>
  </si>
  <si>
    <t>Addition of new TC 8.7.1.1_H.2 FDD Sustained data rate performance for CA for SCE-L1 (2DL CA)</t>
  </si>
  <si>
    <t>2307</t>
  </si>
  <si>
    <t>R5-156119</t>
  </si>
  <si>
    <t>Addition of new TC 8.7.1.1_H.3 FDD Sustained data rate performance for CA for SCE-L1 (3DL CA)</t>
  </si>
  <si>
    <t>2308</t>
  </si>
  <si>
    <t>R5-156120</t>
  </si>
  <si>
    <t>Addition of new TC 8.7.2.1_H.1 TDD sustained data rate performance for SCE-L1 (Single Carrier)</t>
  </si>
  <si>
    <t>2309</t>
  </si>
  <si>
    <t>R5-156121</t>
  </si>
  <si>
    <t>Addition of new TC 8.7.2.1_H.2 TDD sustained data rate performance for CA for SCE-L1 (2DL CA)</t>
  </si>
  <si>
    <t>2310</t>
  </si>
  <si>
    <t>R5-156122</t>
  </si>
  <si>
    <t>Addition of new TC 8.7.2.1_H.3 TDD Sustained data rate performance for CA for SCE-L1 (3DL CA)</t>
  </si>
  <si>
    <t>2311</t>
  </si>
  <si>
    <t>R5-156183</t>
  </si>
  <si>
    <t>Addition of new TC 8.7.5.1_H.1 TDD FDD CA Sustained data rate performance for FDD PCell for SCE-L1 (2DL CA)</t>
  </si>
  <si>
    <t>2312</t>
  </si>
  <si>
    <t>R5-156124</t>
  </si>
  <si>
    <t>Addition of new TC 8.7.5.1_H.2 TDD FDD CA Sustained data rate performance for FDD PCell for SCE-L1 (3DL CA)</t>
  </si>
  <si>
    <t>2313</t>
  </si>
  <si>
    <t>R5-156125</t>
  </si>
  <si>
    <t>Addition of new TC 8.7.5.2_H.1 TDD FDD CA Sustained data rate performance for TDD PCell for SCE-L1 (2DL CA)</t>
  </si>
  <si>
    <t>2314</t>
  </si>
  <si>
    <t>R5-156126</t>
  </si>
  <si>
    <t>Addition of new TC 8.7.5.2_H.2 TDD FDD CA Sustained data rate performance for TDD PCell for SCE-L1 (3DL CA)</t>
  </si>
  <si>
    <t>2315</t>
  </si>
  <si>
    <t>R5-156043</t>
  </si>
  <si>
    <t>Update test requirement for MTC test cases: 7.6.1E, 7.6.2E and 7.6.3E</t>
  </si>
  <si>
    <t>2316</t>
  </si>
  <si>
    <t>R5-156044</t>
  </si>
  <si>
    <t>Addition of Maximum Test System Uncertainty and Derivation of Test Requirements in Annex F for MTC test cases</t>
  </si>
  <si>
    <t>2317</t>
  </si>
  <si>
    <t>R5-156045</t>
  </si>
  <si>
    <t>Additions to test case 6.2.3E - Maximum Power Reduction (MPR) for UE category 0</t>
  </si>
  <si>
    <t>2318</t>
  </si>
  <si>
    <t>R5-155809</t>
  </si>
  <si>
    <t>Test case 6.2.4E – Additional Maximum Power Reduction (A-MPR) for UE category 0</t>
  </si>
  <si>
    <t>2320</t>
  </si>
  <si>
    <t>R5-156046</t>
  </si>
  <si>
    <t>Additions to test case 6.3.2E – Minimum Output Power for UE category 0</t>
  </si>
  <si>
    <t>2321</t>
  </si>
  <si>
    <t>R5-155810</t>
  </si>
  <si>
    <t>Additions to test case 6.3.3E –  UE Transmit OFF Power for UE category 0</t>
  </si>
  <si>
    <t>2322</t>
  </si>
  <si>
    <t>R5-155811</t>
  </si>
  <si>
    <t>Additions to test case 6.3.4E.1 – General ON/OFF time mask for UE category 0</t>
  </si>
  <si>
    <t>2324</t>
  </si>
  <si>
    <t>R5-156099</t>
  </si>
  <si>
    <t>Introduction of new A-MPR test with PUSCH frequency hopping</t>
  </si>
  <si>
    <t>2325</t>
  </si>
  <si>
    <t>R5-155668</t>
  </si>
  <si>
    <t>Addition of CA configuration CA_2A-4A-5A in Reference sensitivity level for 3DL CA</t>
  </si>
  <si>
    <t>2326</t>
  </si>
  <si>
    <t>R5-155670</t>
  </si>
  <si>
    <t>Correction to DL RMCs for UE category 0</t>
  </si>
  <si>
    <t>2327</t>
  </si>
  <si>
    <t>R5-155860</t>
  </si>
  <si>
    <t>Correction of BW to be tested and CA Capability to be tested for TM3 Test Cases</t>
  </si>
  <si>
    <t>2328</t>
  </si>
  <si>
    <t>R5-155861</t>
  </si>
  <si>
    <t>36.521-1 – CA_2A-12B updates</t>
  </si>
  <si>
    <t>2329</t>
  </si>
  <si>
    <t>R5-155812</t>
  </si>
  <si>
    <t>Additions to test case 6.3.5E.1 – Power Control Absolute power tolerance for UE category 0</t>
  </si>
  <si>
    <t>2330</t>
  </si>
  <si>
    <t>R5-155813</t>
  </si>
  <si>
    <t>Additions to test case 6.3.5E.2 – Power Control Relative power tolerance for UE category 0</t>
  </si>
  <si>
    <t>2331</t>
  </si>
  <si>
    <t>R5-155709</t>
  </si>
  <si>
    <t>Editorial corrections to TC 8.2.2.1.1_A.1</t>
  </si>
  <si>
    <t>2332</t>
  </si>
  <si>
    <t>R5-156047</t>
  </si>
  <si>
    <t>Additions to test case 6.3.5E.3 – Aggregate power control tolerance for UE category 0</t>
  </si>
  <si>
    <t>2333</t>
  </si>
  <si>
    <t>R5-155814</t>
  </si>
  <si>
    <t>Additions to test case 6.5.1E – Frequency Error for UE category 0</t>
  </si>
  <si>
    <t>2334</t>
  </si>
  <si>
    <t>R5-155815</t>
  </si>
  <si>
    <t>Additions to test case 6.5.2.1E.1 – Error Vector Magnitude for UE category 0</t>
  </si>
  <si>
    <t>2336</t>
  </si>
  <si>
    <t>R5-155816</t>
  </si>
  <si>
    <t>Additions to test case 6.5.2.2E – Carrier Leakage for UE category 0</t>
  </si>
  <si>
    <t>2337</t>
  </si>
  <si>
    <t>R5-156030</t>
  </si>
  <si>
    <t>36.521-1: CA_1A-3A-20A &amp; CA_1A-7A-20A updates</t>
  </si>
  <si>
    <t>2338</t>
  </si>
  <si>
    <t>R5-155817</t>
  </si>
  <si>
    <t>Additions to test case 6.5.2.3E – In-band emissions for non allocated RB for UE category 0</t>
  </si>
  <si>
    <t>2339</t>
  </si>
  <si>
    <t>R5-155818</t>
  </si>
  <si>
    <t>Additions to test case 6.5.2.4E – EVM equalizer spectrum flatness for UE category 0</t>
  </si>
  <si>
    <t>2340</t>
  </si>
  <si>
    <t>R5-156048</t>
  </si>
  <si>
    <t>Additions to test case 6.6.1E – Occupied bandwidth for UE category 0</t>
  </si>
  <si>
    <t>2341</t>
  </si>
  <si>
    <t>R5-156049</t>
  </si>
  <si>
    <t>Additions to test case 6.6.2.1E – Spectrum Emission Mask for UE category 0</t>
  </si>
  <si>
    <t>2342</t>
  </si>
  <si>
    <t>R5-155819</t>
  </si>
  <si>
    <t>Additions to test case 6.2.5E – Configurated Transmitted Power for UE category 0</t>
  </si>
  <si>
    <t>2346</t>
  </si>
  <si>
    <t>R5-155745</t>
  </si>
  <si>
    <t>Correction to CQI test cases for LTE CA</t>
  </si>
  <si>
    <t>R5-156031</t>
  </si>
  <si>
    <t>Addition of 2x2 FDD-TDD CA test cases with TDD PCELL</t>
  </si>
  <si>
    <t>36.521-2</t>
  </si>
  <si>
    <t>R5-156050</t>
  </si>
  <si>
    <t>Addition of applicability for newly introduced MTC RRM tests</t>
  </si>
  <si>
    <t>R5-155843</t>
  </si>
  <si>
    <t>Update of applicability of SU-MIMO conformance tests</t>
  </si>
  <si>
    <t>R5-156093</t>
  </si>
  <si>
    <t>LTE Type B performance requirements - Addition of applicability for 6 new NAICS test cases</t>
  </si>
  <si>
    <t>R5-155275</t>
  </si>
  <si>
    <t>Introduction of applicabilities of 2 test cases for 2UL CA Tx test cases</t>
  </si>
  <si>
    <t>R5-156087</t>
  </si>
  <si>
    <t>Introduction of test applicabilities for UL 64QAM cases</t>
  </si>
  <si>
    <t>R5-155301</t>
  </si>
  <si>
    <t>Introduction of test applicability for TC 6.6.2.2A.1</t>
  </si>
  <si>
    <t>R5-156135</t>
  </si>
  <si>
    <t>Update of test applicabilities for R12 RRM cases in 36.521-2</t>
  </si>
  <si>
    <t>R5-155318</t>
  </si>
  <si>
    <t>Update of UE categories for R8 in 36.521-2</t>
  </si>
  <si>
    <t>0320</t>
  </si>
  <si>
    <t>R5-155319</t>
  </si>
  <si>
    <t>Update of UE categories for R10 in 36.521-2</t>
  </si>
  <si>
    <t>R5-155323</t>
  </si>
  <si>
    <t>Update of UE categories for R11 in 36.521-2</t>
  </si>
  <si>
    <t>0323</t>
  </si>
  <si>
    <t>R5-155870</t>
  </si>
  <si>
    <t>Applicability updates on inter-band CA receiver test cases</t>
  </si>
  <si>
    <t>0324</t>
  </si>
  <si>
    <t>R5-155871</t>
  </si>
  <si>
    <t>Correction of applicability for FDD-TDD CA</t>
  </si>
  <si>
    <t>0325</t>
  </si>
  <si>
    <t>R5-156107</t>
  </si>
  <si>
    <t>Correction to test case condition for the test cases 9.5.1.x</t>
  </si>
  <si>
    <t>0326</t>
  </si>
  <si>
    <t>R5-155544</t>
  </si>
  <si>
    <t>Correction to conditions C32 and C35 in Table 4.1-1 and Table 4.1-1a</t>
  </si>
  <si>
    <t>0327</t>
  </si>
  <si>
    <t>R5-155545</t>
  </si>
  <si>
    <t>Correction to condiotions of Table 4.1-1a</t>
  </si>
  <si>
    <t>0328</t>
  </si>
  <si>
    <t>R5-155556</t>
  </si>
  <si>
    <t>Correction of RRM Condition C77</t>
  </si>
  <si>
    <t>0329</t>
  </si>
  <si>
    <t>R5-155558</t>
  </si>
  <si>
    <t xml:space="preserve">Correction of RRM Condition C79 </t>
  </si>
  <si>
    <t>0330</t>
  </si>
  <si>
    <t>R5-155560</t>
  </si>
  <si>
    <t>Correction of RRM Condition C80</t>
  </si>
  <si>
    <t>0331</t>
  </si>
  <si>
    <t>R5-156060</t>
  </si>
  <si>
    <t>Addition of applicability for 2UL CA test cases 6.2.5A.3 and 6.2.5A.4</t>
  </si>
  <si>
    <t>R5-155563</t>
  </si>
  <si>
    <t>Correction of RRM Condition C81</t>
  </si>
  <si>
    <t>R5-156061</t>
  </si>
  <si>
    <t>Addition of applicability for 2UL CA test cases 6.2.4A.3, 6.3.5A.3.2 and 6.6.3.3A.3</t>
  </si>
  <si>
    <t>R5-155565</t>
  </si>
  <si>
    <t>Correction of RRM Condition C82</t>
  </si>
  <si>
    <t>R5-155873</t>
  </si>
  <si>
    <t>Introduction of applicability expression for new 3DL CA RRM tes case TC 8.16.41</t>
  </si>
  <si>
    <t>R5-155872</t>
  </si>
  <si>
    <t>Applicability update to FDD-TDD CA test cases</t>
  </si>
  <si>
    <t>R5-156136</t>
  </si>
  <si>
    <t>Update of the 1.4MHz MBMS test applicability</t>
  </si>
  <si>
    <t>R5-156132</t>
  </si>
  <si>
    <t>Applicability for new SCE-L1 test cases</t>
  </si>
  <si>
    <t>R5-155635</t>
  </si>
  <si>
    <t>Release indication corrections in table A.4.1-1: UE Radio Technologies</t>
  </si>
  <si>
    <t>R5-155874</t>
  </si>
  <si>
    <t>36.521-2: CA_2A-2A-13A update</t>
  </si>
  <si>
    <t>R5-155750</t>
  </si>
  <si>
    <t>Addition of test cases in Table 4.1-1: Applicability of RF conformance test cases.</t>
  </si>
  <si>
    <t>R5-155777</t>
  </si>
  <si>
    <t>Test applicability for Intra Frequency RSRP Accuracy for UE category 0 Test Cases</t>
  </si>
  <si>
    <t>36.521-3</t>
  </si>
  <si>
    <t>1250</t>
  </si>
  <si>
    <t>R5-155820</t>
  </si>
  <si>
    <t>Introduction of new test case 6.1.8 MTC</t>
  </si>
  <si>
    <t>1251</t>
  </si>
  <si>
    <t>R5-156051</t>
  </si>
  <si>
    <t>Introduction of new test case 8.1.11 MTC</t>
  </si>
  <si>
    <t>1252</t>
  </si>
  <si>
    <t>R5-155821</t>
  </si>
  <si>
    <t>Introduction of new test case 8.1.12 MTC</t>
  </si>
  <si>
    <t>1253</t>
  </si>
  <si>
    <t>R5-155822</t>
  </si>
  <si>
    <t>Introduction of new test case 8.1.13 MTC</t>
  </si>
  <si>
    <t>1254</t>
  </si>
  <si>
    <t>R5-155823</t>
  </si>
  <si>
    <t>Introduction of new test case 8.1.17 MTC</t>
  </si>
  <si>
    <t>1255</t>
  </si>
  <si>
    <t>R5-155824</t>
  </si>
  <si>
    <t>Introduction of new test case 8.1.18 MTC</t>
  </si>
  <si>
    <t>1256</t>
  </si>
  <si>
    <t>R5-155805</t>
  </si>
  <si>
    <t>Update minimum requirements for test case 8.1.1</t>
  </si>
  <si>
    <t>1257</t>
  </si>
  <si>
    <t>R5-155881</t>
  </si>
  <si>
    <t>Updated to TC 7.1.4A</t>
  </si>
  <si>
    <t>1258</t>
  </si>
  <si>
    <t>R5-155108</t>
  </si>
  <si>
    <t>Correction to test procedure of inter-frequency autonomous gaps test cases</t>
  </si>
  <si>
    <t>1259</t>
  </si>
  <si>
    <t>R5-155825</t>
  </si>
  <si>
    <t>Adding new MTC handover test case 5.1.10</t>
  </si>
  <si>
    <t>1260</t>
  </si>
  <si>
    <t>R5-155826</t>
  </si>
  <si>
    <t>Adding new MTC handover test case 5.1.11</t>
  </si>
  <si>
    <t>1261</t>
  </si>
  <si>
    <t>R5-155827</t>
  </si>
  <si>
    <t>Adding new MTC handover test case 5.1.12</t>
  </si>
  <si>
    <t>1262</t>
  </si>
  <si>
    <t>R5-155134</t>
  </si>
  <si>
    <t>Updating Annex E and F with newly introduced test cases for MTC</t>
  </si>
  <si>
    <t>1263</t>
  </si>
  <si>
    <t>R5-155135</t>
  </si>
  <si>
    <t>Adding RMCs for MTC to Annex A</t>
  </si>
  <si>
    <t>1264</t>
  </si>
  <si>
    <t>R5-155136</t>
  </si>
  <si>
    <t>Adding abbreviations and SS HD-FDD testing information</t>
  </si>
  <si>
    <t>1265</t>
  </si>
  <si>
    <t>R5-155806</t>
  </si>
  <si>
    <t>Updating and aligning of RMC tables in TS36.521-3</t>
  </si>
  <si>
    <t>1266</t>
  </si>
  <si>
    <t>R5-155139</t>
  </si>
  <si>
    <t>Uncertainties and Test tolerances for Test cases 4.3.2 and 4.3.4.2</t>
  </si>
  <si>
    <t>1267</t>
  </si>
  <si>
    <t>R5-155141</t>
  </si>
  <si>
    <t>Uncertainties and Test tolerances for Test cases 4.4.1 and 4.4.2</t>
  </si>
  <si>
    <t>1268</t>
  </si>
  <si>
    <t>R5-155143</t>
  </si>
  <si>
    <t>Uncertainties and Test tolerances for Test cases 4.5.1.1 and 4.5.2.1</t>
  </si>
  <si>
    <t>1269</t>
  </si>
  <si>
    <t>R5-155145</t>
  </si>
  <si>
    <t>Uncertainties and Test tolerances for Test case 8.20.2A</t>
  </si>
  <si>
    <t>1270</t>
  </si>
  <si>
    <t>R5-155147</t>
  </si>
  <si>
    <t>Uncertainties and Test tolerances for Test case 8.20.4A</t>
  </si>
  <si>
    <t>1271</t>
  </si>
  <si>
    <t>R5-155149</t>
  </si>
  <si>
    <t>Uncertainties and Test tolerances for Test case 8.20.4B</t>
  </si>
  <si>
    <t>1272</t>
  </si>
  <si>
    <t>R5-155828</t>
  </si>
  <si>
    <t>Adding new MTC FD-FDD RLM test case for out-of-sync and definition update</t>
  </si>
  <si>
    <t>1273</t>
  </si>
  <si>
    <t>R5-155829</t>
  </si>
  <si>
    <t>Adding new MTC FD-FDD RLM test case for in-sync</t>
  </si>
  <si>
    <t>1274</t>
  </si>
  <si>
    <t>R5-155830</t>
  </si>
  <si>
    <t>Adding new MTC FD-FDD RLM test case for out-of-sync in DRX</t>
  </si>
  <si>
    <t>1275</t>
  </si>
  <si>
    <t>R5-155831</t>
  </si>
  <si>
    <t>Adding new MTC FD-FDD RLM test case for in-sync in DRX</t>
  </si>
  <si>
    <t>1276</t>
  </si>
  <si>
    <t>R5-155832</t>
  </si>
  <si>
    <t>Adding new MTC HD-FDD RLM test case for out-of-sync</t>
  </si>
  <si>
    <t>1277</t>
  </si>
  <si>
    <t>R5-155833</t>
  </si>
  <si>
    <t>Adding new MTC HD-FDD RLM test case for in-sync</t>
  </si>
  <si>
    <t>1278</t>
  </si>
  <si>
    <t>R5-155834</t>
  </si>
  <si>
    <t>Adding new MTC HD-FDD RLM test case for out-of-sync in DRX</t>
  </si>
  <si>
    <t>1279</t>
  </si>
  <si>
    <t>R5-155835</t>
  </si>
  <si>
    <t>Adding new MTC HD-FDD RLM test case for in-sync in DRX</t>
  </si>
  <si>
    <t>1280</t>
  </si>
  <si>
    <t>R5-155836</t>
  </si>
  <si>
    <t>Adding new MTC TDD RLM test case for out-of-sync</t>
  </si>
  <si>
    <t>1281</t>
  </si>
  <si>
    <t>R5-155837</t>
  </si>
  <si>
    <t>Adding new MTC TDD RLM test case for in-sync</t>
  </si>
  <si>
    <t>1282</t>
  </si>
  <si>
    <t>R5-155838</t>
  </si>
  <si>
    <t>Adding new MTC TDD RLM test case for out-of-sync in DRX</t>
  </si>
  <si>
    <t>1283</t>
  </si>
  <si>
    <t>R5-155839</t>
  </si>
  <si>
    <t>Adding new MTC TDD RLM test case for in-sync in DRX</t>
  </si>
  <si>
    <t>1284</t>
  </si>
  <si>
    <t>R5-155862</t>
  </si>
  <si>
    <t>Update to RSRP accuracy test cases for FDD-TDD CA</t>
  </si>
  <si>
    <t>1285</t>
  </si>
  <si>
    <t>R5-155888</t>
  </si>
  <si>
    <t>Update RSRQ and reported values for serving cell Intra Frequency Absolute RSRQ Accuracy Test cases</t>
  </si>
  <si>
    <t>1286</t>
  </si>
  <si>
    <t>R5-155197</t>
  </si>
  <si>
    <t>Uncertainties and Test Tolerance for E-UTRAN TDD – UE Timing Advanced Adjustment Accuracy Test for SCell in sTAG</t>
  </si>
  <si>
    <t>1287</t>
  </si>
  <si>
    <t>R5-155889</t>
  </si>
  <si>
    <t>Uncertainties and Test Tolerances for 2DL CA activation and deactivation of known SCell in non-DRX Test cases</t>
  </si>
  <si>
    <t>1288</t>
  </si>
  <si>
    <t>R5-155878</t>
  </si>
  <si>
    <t>Uncertainties and Test Tolerances for 3DL CA Event Triggered Reporting under Deactivated SCells in Non-DRX Test cases</t>
  </si>
  <si>
    <t>1289</t>
  </si>
  <si>
    <t>R5-156032</t>
  </si>
  <si>
    <t>Uncertainties and Test Tolerances for 3DL E-UTRA for Carrier Aggregation RSRP Accuracy Test cases</t>
  </si>
  <si>
    <t>1290</t>
  </si>
  <si>
    <t>R5-155879</t>
  </si>
  <si>
    <t>Uncertainties and Test Tolerances for 3DL E-UTRA for Carrier Aggregation RSRQ Accuracy Test cases</t>
  </si>
  <si>
    <t>1291</t>
  </si>
  <si>
    <t>R5-156053</t>
  </si>
  <si>
    <t>Add new LC MTC test case 6.1.6 E-UTRAN FD-FDD Intra-frequency RRC Re-establishment for UE category 0</t>
  </si>
  <si>
    <t>1292</t>
  </si>
  <si>
    <t>R5-156054</t>
  </si>
  <si>
    <t>Add new LC MTC test case 6.1.7 E-UTRAN HD-FDD Intra-frequency RRC Re-establishment for UE category 0category 0</t>
  </si>
  <si>
    <t>1293</t>
  </si>
  <si>
    <t>R5-155896</t>
  </si>
  <si>
    <t>Add new LC MTC test case 8.1.19 E-UTRAN FD - FDD Intra-frequency identification of a new CGI of E-UTRA cell using autonomous gaps for UE category 0</t>
  </si>
  <si>
    <t>R5-155897</t>
  </si>
  <si>
    <t>Add new LC MTC test case  8.1.20 E-UTRAN FDD - FDD Intra-frequency identification of a new CGI of E-UTRA cell using autonomous gaps with DRX for UE category 0.</t>
  </si>
  <si>
    <t>1295</t>
  </si>
  <si>
    <t>R5-155898</t>
  </si>
  <si>
    <t>Add new LC MTC test case 8.1.21 E-UTRAN HD - FDD Intra-frequency identification of a new CGI of E-UTRA cell using autonomous gaps for UE category 0</t>
  </si>
  <si>
    <t>1296</t>
  </si>
  <si>
    <t>R5-155899</t>
  </si>
  <si>
    <t>Add new LC MTC test case 8.1.22 E-UTRAN HD - FDD Intra-frequency identification of a new CGI of E-UTRA cell using autonomous gaps with DRX for UE category 0</t>
  </si>
  <si>
    <t>1297</t>
  </si>
  <si>
    <t>R5-155270</t>
  </si>
  <si>
    <t>Correction to test case 7.1.2</t>
  </si>
  <si>
    <t>R5-156009</t>
  </si>
  <si>
    <t>Update Test applicability for test case 7.1.7 and 7.2.5</t>
  </si>
  <si>
    <t>1299</t>
  </si>
  <si>
    <t>R5-155863</t>
  </si>
  <si>
    <t>Update of message contents for 3DL CA RSRP and RSRQ Accuracy tests</t>
  </si>
  <si>
    <t>1301</t>
  </si>
  <si>
    <t>R5-156137</t>
  </si>
  <si>
    <t>Update of test applicabilities for R12 RRM cases in 36.521-3</t>
  </si>
  <si>
    <t>R5-155399</t>
  </si>
  <si>
    <t>Addition of cell configuration mapping for newly introduced MTC tests</t>
  </si>
  <si>
    <t>1305</t>
  </si>
  <si>
    <t>R5-155427</t>
  </si>
  <si>
    <t>Uncertainties and Test Tolerances for 3DL FDD RSRP for E-UTRAN in Carrier Aggregation</t>
  </si>
  <si>
    <t>R5-155429</t>
  </si>
  <si>
    <t>Update to 3DL PCell in FDD RSRQ for E-UTRAN in Carrier Aggregation</t>
  </si>
  <si>
    <t>1308</t>
  </si>
  <si>
    <t>R5-156033</t>
  </si>
  <si>
    <t>Update of Annex E for 3DL CA RRM</t>
  </si>
  <si>
    <t>1309</t>
  </si>
  <si>
    <t>R5-155864</t>
  </si>
  <si>
    <t>Correction to test applicability in 3DL CA RRM test cases</t>
  </si>
  <si>
    <t>1310</t>
  </si>
  <si>
    <t>R5-155437</t>
  </si>
  <si>
    <t>Removable of wait time after activation of Scell</t>
  </si>
  <si>
    <t>1311</t>
  </si>
  <si>
    <t>R5-156034</t>
  </si>
  <si>
    <t>Correction to 3DL CA RSRP/RSRQ test cases</t>
  </si>
  <si>
    <t>R5-156128</t>
  </si>
  <si>
    <t>Correction to message contents for RRM 3DL CA TC 9.2.41</t>
  </si>
  <si>
    <t>1314</t>
  </si>
  <si>
    <t>R5-156129</t>
  </si>
  <si>
    <t>Corrections to message contents for RRM 3DL CA TCs 8.16.27+8.16.28</t>
  </si>
  <si>
    <t>R5-155866</t>
  </si>
  <si>
    <t>Clarification on frequency swapping and references to connection diagrams in 3DL CA RRM test cases</t>
  </si>
  <si>
    <t>1316</t>
  </si>
  <si>
    <t>R5-155867</t>
  </si>
  <si>
    <t>Addition of missing applicability release to test case 9.2.39</t>
  </si>
  <si>
    <t>1319</t>
  </si>
  <si>
    <t>R5-155574</t>
  </si>
  <si>
    <t>Incorrect Io values for eICIC tests</t>
  </si>
  <si>
    <t>1320</t>
  </si>
  <si>
    <t>R5-155868</t>
  </si>
  <si>
    <t>Introduction of new 3DL CA RRM test case TC 8.16.41 “3 DL FDD CA activation and deactivation of unknown SCell in non-DRX”</t>
  </si>
  <si>
    <t>1321</t>
  </si>
  <si>
    <t>R5-155880</t>
  </si>
  <si>
    <t>Uncerts and Test Tols for TCs 8.16.31+8.16.32+8.16.33+8.16.34 36.521-3 CR</t>
  </si>
  <si>
    <t>1322</t>
  </si>
  <si>
    <t>R5-156067</t>
  </si>
  <si>
    <t>Addition of new SCE-L1 RRM TC 8.22.1 E-UTRAN FDD-FDD intra-frequency event triggered reporting under fading propagation conditions in synchronous cells in DRX based on CRS based discovery signal</t>
  </si>
  <si>
    <t>1323</t>
  </si>
  <si>
    <t>R5-156068</t>
  </si>
  <si>
    <t>Addition of new SCE-L1 RRM TC 8.22.2 E-UTRAN TDD-TDD intra-frequency event triggered reporting under fading propagation conditions in synchronous cells in DRX based on CRS based discovery signal</t>
  </si>
  <si>
    <t>1324</t>
  </si>
  <si>
    <t>R5-156069</t>
  </si>
  <si>
    <t>Addition of new SCE-L1 RRM TC 8.22.3 E-UTRAN FDD-FDD inter-frequency event triggered reporting under fading propagation conditions in DRX based on CRS based discovery signal</t>
  </si>
  <si>
    <t>1325</t>
  </si>
  <si>
    <t>R5-156070</t>
  </si>
  <si>
    <t>Addition of new SCE-L1 RRM TC 8.22.4 E-UTRAN TDD-TDD inter-frequency event triggered reporting under fading propagation conditions in DRX based on CRS based discovery signal</t>
  </si>
  <si>
    <t>1326</t>
  </si>
  <si>
    <t>R5-156015</t>
  </si>
  <si>
    <t>Addition of UE transmit timing accuracy test case for PRoSe Direct discovery.</t>
  </si>
  <si>
    <t>1327</t>
  </si>
  <si>
    <t>R5-155869</t>
  </si>
  <si>
    <t>Updating 3DL CA test cases 8.16.29 and 8.16.30</t>
  </si>
  <si>
    <t>1328</t>
  </si>
  <si>
    <t>R5-155680</t>
  </si>
  <si>
    <t>Adding new RRM test case 8.16.35 for 3DL CA</t>
  </si>
  <si>
    <t>1329</t>
  </si>
  <si>
    <t>R5-155681</t>
  </si>
  <si>
    <t>Adding new RRM test case 8.16.36 for 3DL CA</t>
  </si>
  <si>
    <t>1330</t>
  </si>
  <si>
    <t>R5-155770</t>
  </si>
  <si>
    <t>Introduction of test case 9.1.41.1 - FD-FDD Intra Frequency Absolute RSRP Accuracy for UE category 0</t>
  </si>
  <si>
    <t>1331</t>
  </si>
  <si>
    <t>R5-155771</t>
  </si>
  <si>
    <t>Introduction of test case 9.1.41.2 - FD-FDD Intra Frequency Relative RSRP Accuracy for UE category 0</t>
  </si>
  <si>
    <t>1332</t>
  </si>
  <si>
    <t>R5-155772</t>
  </si>
  <si>
    <t>Introduction of test case 9.1.42.1 - HD-FDD Intra Frequency Absolute RSRP Accuracy for UE category 0</t>
  </si>
  <si>
    <t>1333</t>
  </si>
  <si>
    <t>R5-155773</t>
  </si>
  <si>
    <t>Introduction of test case 9.1.42.2 - HD-FDD Intra Frequency Relative RSRP Accuracy for UE category 0</t>
  </si>
  <si>
    <t>1334</t>
  </si>
  <si>
    <t>R5-155774</t>
  </si>
  <si>
    <t>Introduction of test case 9.1.43.1 - TDD Intra Frequency Absolute RSRP Accuracy for UE category 0</t>
  </si>
  <si>
    <t>1335</t>
  </si>
  <si>
    <t>R5-155775</t>
  </si>
  <si>
    <t>Introduction of test case 9.1.43.2 - TDD Intra Frequency Relative RSRP Accuracy for UE category 0</t>
  </si>
  <si>
    <t>1336</t>
  </si>
  <si>
    <t>R5-155776</t>
  </si>
  <si>
    <t>Introduction of cell configuration mapping for Intra Frequency RSRP Accuracy for UE category 0 Test Cases</t>
  </si>
  <si>
    <t>36.523-1</t>
  </si>
  <si>
    <t>R5-155781</t>
  </si>
  <si>
    <t>Corrections to MFBI test case 6.1.2.22</t>
  </si>
  <si>
    <t>R5-155080</t>
  </si>
  <si>
    <t>Correction to GCF WI-87 GERAN-LTE cell reselection test cases 6.2.3.27</t>
  </si>
  <si>
    <t>R5-155794</t>
  </si>
  <si>
    <t>Update test case 9.2.1.1.28</t>
  </si>
  <si>
    <t>R5-155795</t>
  </si>
  <si>
    <t>Update test case 9.2.1.1.28a</t>
  </si>
  <si>
    <t>R5-155798</t>
  </si>
  <si>
    <t>Correction to Table 9.2.1.2.4.3.3-5: Message ATTACH REQUEST of Test Case 9.2.1.2.4 to reflect TS 24.008 Rel-11 changes</t>
  </si>
  <si>
    <t>3151</t>
  </si>
  <si>
    <t>R5-155983</t>
  </si>
  <si>
    <t>Correction to eMDT test cases 8.6.8.x and 8.6.9.x</t>
  </si>
  <si>
    <t>3152</t>
  </si>
  <si>
    <t>R5-155935</t>
  </si>
  <si>
    <t>Update of MAC test case 7.1.4.15 for UE Cat 0</t>
  </si>
  <si>
    <t>3153</t>
  </si>
  <si>
    <t>R5-155936</t>
  </si>
  <si>
    <t>Update of MAC test case 7.1.4.16 for UE Cat 0</t>
  </si>
  <si>
    <t>TEI8_Test, LC_MTC_LTE-UEConTest</t>
  </si>
  <si>
    <t>3154</t>
  </si>
  <si>
    <t>R5-155937</t>
  </si>
  <si>
    <t>Update of MAC test case 7.1.4.21 for UE Cat 0</t>
  </si>
  <si>
    <t>R5-155938</t>
  </si>
  <si>
    <t>Update of MAC test case 7.1.4.7a for UE Cat 0</t>
  </si>
  <si>
    <t>3162</t>
  </si>
  <si>
    <t>R5-155947</t>
  </si>
  <si>
    <t>New Dual Connectivity test case 7.3.7.1 for PDCP Uplink Routing /  Split DRB</t>
  </si>
  <si>
    <t>3163</t>
  </si>
  <si>
    <t>R5-155942</t>
  </si>
  <si>
    <t>Update of MAC test case 7.1.7.2.1 for LTE 64QAM UL</t>
  </si>
  <si>
    <t>3165</t>
  </si>
  <si>
    <t>R5-155978</t>
  </si>
  <si>
    <t>Corrections to LTE CSG  Idle mode  testcases</t>
  </si>
  <si>
    <t>3166</t>
  </si>
  <si>
    <t>R5-155904</t>
  </si>
  <si>
    <t>Correction to LTE CSG testcase 11.2.3</t>
  </si>
  <si>
    <t>R5-155799</t>
  </si>
  <si>
    <t>Correction to LTE CSG  test case 9.2.3.1.9</t>
  </si>
  <si>
    <t>R5-155786</t>
  </si>
  <si>
    <t>Corrections to LTE CSG test case  8.3.4.2</t>
  </si>
  <si>
    <t>R5-155963</t>
  </si>
  <si>
    <t>Correction 3GPP-WLAN interworking test case 6.5.5</t>
  </si>
  <si>
    <t>R5-155964</t>
  </si>
  <si>
    <t>Correction of Beacon RSSI parameters in test case 6.5.6</t>
  </si>
  <si>
    <t>3171</t>
  </si>
  <si>
    <t>R5-155939</t>
  </si>
  <si>
    <t>Update to title of MAC MTC test case 7.1.1.1a</t>
  </si>
  <si>
    <t>R5-155965</t>
  </si>
  <si>
    <t>Correction of Beacon RSSI parameters in test case 8.4.8.3</t>
  </si>
  <si>
    <t>R5-155940</t>
  </si>
  <si>
    <t>Update to title of MTC test case 7.1.1.1a in 36.523-2</t>
  </si>
  <si>
    <t>R5-155966</t>
  </si>
  <si>
    <t>Addition of new WLAN interworking test case for RRC Idle Mode</t>
  </si>
  <si>
    <t>R5-155967</t>
  </si>
  <si>
    <t>Addition of new WLAN interworking test case for RRC Connected Mode</t>
  </si>
  <si>
    <t>R5-155984</t>
  </si>
  <si>
    <t>Optimization of EPS attach test case 9.2.1.1.13</t>
  </si>
  <si>
    <t>R5-155357</t>
  </si>
  <si>
    <t>[PTCO] Implicit testing: Test title corrections for Clause 8</t>
  </si>
  <si>
    <t>R5-155358</t>
  </si>
  <si>
    <t>[PTCO] Implicit testing: Test title corrections for Clause 9</t>
  </si>
  <si>
    <t>R5-155948</t>
  </si>
  <si>
    <t>Addition of TC 8.2.2.9.5  Dual Connectivity test case for RRC connection reconfiguration / SCG change without handover / Split DRB modification within the same PSCell</t>
  </si>
  <si>
    <t>R5-155985</t>
  </si>
  <si>
    <t>Correction to Test Case 9.1.3.3</t>
  </si>
  <si>
    <t>R5-155979</t>
  </si>
  <si>
    <t>Correction to Test Case 6.3.4</t>
  </si>
  <si>
    <t>R5-155980</t>
  </si>
  <si>
    <t>Correction to Test Case 6.4.6</t>
  </si>
  <si>
    <t>R5-155970</t>
  </si>
  <si>
    <t>Addition of new TC 7.1.7.1.8 SCE-L1 / DL-SCH transport block size selection / DCI format 1 / RA type 1</t>
  </si>
  <si>
    <t>R5-155971</t>
  </si>
  <si>
    <t>Addition of new TC 7.1.7.1.9 SCE-L1 / DL-SCH transport block size selection / DCI format 1A / RA type 2 / Localised VRB</t>
  </si>
  <si>
    <t>R5-155972</t>
  </si>
  <si>
    <t>Addition of new TC 7.1.7.1.10 SCE-L1 / DL-SCH transport block size selection / DCI format 1A / RA type 2 / Distributed VRB</t>
  </si>
  <si>
    <t>R5-155923</t>
  </si>
  <si>
    <t>Addition of new D2D test case 8.8.1.5 for successful monitoring for SyncRef UE/Direct Communication</t>
  </si>
  <si>
    <t>R5-155924</t>
  </si>
  <si>
    <t>Addition of new D2D test case 8.8.2.5 for successful monitoring for SyncRef UE/Direct Discovery</t>
  </si>
  <si>
    <t>R5-155433</t>
  </si>
  <si>
    <t>Adding main clause 8.8, 8.8.1 for Direct Communication and 8.8.2 for Direct Discovery</t>
  </si>
  <si>
    <t>R5-155455</t>
  </si>
  <si>
    <t>Correction to RRC CA test case 8.2.4.16.1</t>
  </si>
  <si>
    <t>R5-155487</t>
  </si>
  <si>
    <t>Correction to EMM test case 9.2.3.1.8a</t>
  </si>
  <si>
    <t>R5-155488</t>
  </si>
  <si>
    <t>Correction to various ESM test cases for IP address allocation</t>
  </si>
  <si>
    <t>R5-155789</t>
  </si>
  <si>
    <t>Correction to MDT test case 8.6.4.4</t>
  </si>
  <si>
    <t>R5-155492</t>
  </si>
  <si>
    <t>Correction to SIMTC test case 10.5.1b</t>
  </si>
  <si>
    <t>R5-155790</t>
  </si>
  <si>
    <t>Correction to MDT test case 8.6.2.3a</t>
  </si>
  <si>
    <t>R5-155494</t>
  </si>
  <si>
    <t>Correction to eMBMS test case 17.2.4</t>
  </si>
  <si>
    <t>R5-155495</t>
  </si>
  <si>
    <t>AP#68.02: Correction to Rel-11 eMBMS test cases</t>
  </si>
  <si>
    <t>R5-155782</t>
  </si>
  <si>
    <t>Correction to MAC CA test cases 7.1.3.11.1, 7.1.3.11.4 and 7.1.3.11.5</t>
  </si>
  <si>
    <t>R5-155986</t>
  </si>
  <si>
    <t>Correction to Rel-11 SIMTC test case 9.2.3.1.8b</t>
  </si>
  <si>
    <t>R5-155981</t>
  </si>
  <si>
    <t>Update of RLC Test Case 7.2.2.5.1</t>
  </si>
  <si>
    <t>3202</t>
  </si>
  <si>
    <t>R5-155522</t>
  </si>
  <si>
    <t>Correction to Cell selection test case 6.1.2.3</t>
  </si>
  <si>
    <t>R5-155925</t>
  </si>
  <si>
    <t>Correction to TC8.8.2.1</t>
  </si>
  <si>
    <t>R5-155525</t>
  </si>
  <si>
    <t>Correction to Cell reselection test case 6.1.2.6</t>
  </si>
  <si>
    <t>R5-155526</t>
  </si>
  <si>
    <t>Correction to Measurement reporting test case 8.3.1.4</t>
  </si>
  <si>
    <t>R5-155527</t>
  </si>
  <si>
    <t>Correction to EUTRA measurement test cases 8.3.1.13 and 8.3.1.13a</t>
  </si>
  <si>
    <t>3207</t>
  </si>
  <si>
    <t>R5-155988</t>
  </si>
  <si>
    <t>Adding TC 13.1.19 and 13.1.20 for emergency call via CS domain</t>
  </si>
  <si>
    <t>R5-155533</t>
  </si>
  <si>
    <t>Moving Rel-9 SSAC test descriptions into 36.523-1</t>
  </si>
  <si>
    <t>R5-155534</t>
  </si>
  <si>
    <t>Moving Rel-12 SSAC test descriptions into 36.523-1</t>
  </si>
  <si>
    <t>R5-155787</t>
  </si>
  <si>
    <t>Correction to SI acquisition TCs</t>
  </si>
  <si>
    <t>R5-155905</t>
  </si>
  <si>
    <t>Update eMBMS test case 17.3.2</t>
  </si>
  <si>
    <t>R5-155944</t>
  </si>
  <si>
    <t>[PTCO] Implicit Testing: Removal of TC 8.1.2.1 update of 8.1.1.3</t>
  </si>
  <si>
    <t>3217</t>
  </si>
  <si>
    <t>R5-155784</t>
  </si>
  <si>
    <t>Correction to the testcase 8.2.4.20.x</t>
  </si>
  <si>
    <t>3219</t>
  </si>
  <si>
    <t>R5-155791</t>
  </si>
  <si>
    <t>Correction to eMDT testcase 8.6.7.1</t>
  </si>
  <si>
    <t>3220</t>
  </si>
  <si>
    <t>R5-155620</t>
  </si>
  <si>
    <t>Correction to LTE-A MAC test cases 7.1.3.11.x</t>
  </si>
  <si>
    <t>R5-155624</t>
  </si>
  <si>
    <t>Update of IMS Emergency Call test case 11.2.6</t>
  </si>
  <si>
    <t>R5-156150</t>
  </si>
  <si>
    <t>Correction to LTE-A rSRVCC test cases</t>
  </si>
  <si>
    <t>R5-155785</t>
  </si>
  <si>
    <t>Corrections to eDDA testcases 8.2.2.6.1 and 8.2.2.6.2</t>
  </si>
  <si>
    <t>R5-155949</t>
  </si>
  <si>
    <t xml:space="preserve">Addition of Dual Connectivity RRC test case </t>
  </si>
  <si>
    <t>R5-156138</t>
  </si>
  <si>
    <t>Extension of TC 8.5.4.1 for Multi PDN configuration</t>
  </si>
  <si>
    <t>R5-156152</t>
  </si>
  <si>
    <t>Clarification to EMM test case 9.3.1.16 for IMS enabled UEs</t>
  </si>
  <si>
    <t>R5-155638</t>
  </si>
  <si>
    <t>Correction to ESM test case 10.2.1</t>
  </si>
  <si>
    <t>R5-155950</t>
  </si>
  <si>
    <t>Addition of Dual Connectivity RRC test case 8.2.4.25.2</t>
  </si>
  <si>
    <t>R5-155926</t>
  </si>
  <si>
    <t>Addition of ProSe Direct Communication test case 19.1.6</t>
  </si>
  <si>
    <t>R5-155927</t>
  </si>
  <si>
    <t>Addition of ProSe Direct Communication test case 19.1.10</t>
  </si>
  <si>
    <t>R5-155929</t>
  </si>
  <si>
    <t>Correction to ProSe Direct Communication test case 19.1.4</t>
  </si>
  <si>
    <t>R5-155930</t>
  </si>
  <si>
    <t>Correction to ProSe Direct Communication test case 19.1.5</t>
  </si>
  <si>
    <t>R5-155902</t>
  </si>
  <si>
    <t>Correction to GCF WI-087 EUTRA EMM testcase 9.2.3.3.5</t>
  </si>
  <si>
    <t>R5-155783</t>
  </si>
  <si>
    <t>Update 7.1.7.x test cases with UE Category 11 and 12 information</t>
  </si>
  <si>
    <t>R5-155932</t>
  </si>
  <si>
    <t>Correction to testcase 19.2.4 Successful EPC-LEVEL ProSe Discovery</t>
  </si>
  <si>
    <t>R5-155987</t>
  </si>
  <si>
    <t>Correction to GCF WI-082 EUTRA Testcase 9.1.5.1</t>
  </si>
  <si>
    <t>R5-155661</t>
  </si>
  <si>
    <t>Correction to test case 7.1.7.1.6</t>
  </si>
  <si>
    <t>R5-155951</t>
  </si>
  <si>
    <t>Add test case 8.2.2.9.1 for dual connectivity</t>
  </si>
  <si>
    <t>R5-155952</t>
  </si>
  <si>
    <t>Add test case 8.2.2.9.2 for dual connectivity</t>
  </si>
  <si>
    <t>R5-155683</t>
  </si>
  <si>
    <t>Editorial Correction of clause 8.4</t>
  </si>
  <si>
    <t>R5-155684</t>
  </si>
  <si>
    <t>Editorial Correction of clause 6.5</t>
  </si>
  <si>
    <t>R5-155968</t>
  </si>
  <si>
    <t>Addition of new test case -  WLAN Offload / T350 expiry</t>
  </si>
  <si>
    <t>R5-155969</t>
  </si>
  <si>
    <t>Addition of new test case -  WLAN Offload / Offload Success / EUTRA RRC_Connected to/from WLAN (ANDSF and RAN rules co-existence)</t>
  </si>
  <si>
    <t>R5-155955</t>
  </si>
  <si>
    <t>New UEPCOP test case 9.2.1.1.7c Attach / Success / PSM</t>
  </si>
  <si>
    <t>R5-155933</t>
  </si>
  <si>
    <t>Addition of new D2D test case for Successful ProSe Direct Communication/Limited Service state</t>
  </si>
  <si>
    <t>3254</t>
  </si>
  <si>
    <t>R5-155792</t>
  </si>
  <si>
    <t>Corrections to eMDT test case  8.6.5.1a</t>
  </si>
  <si>
    <t>R5-155793</t>
  </si>
  <si>
    <t>Corrections to eMDT test case  8.6.7.4</t>
  </si>
  <si>
    <t>R5-156153</t>
  </si>
  <si>
    <t>Update of RLC test case 7.2.2.6 for UE Cat 0</t>
  </si>
  <si>
    <t>3257</t>
  </si>
  <si>
    <t>R5-156154</t>
  </si>
  <si>
    <t>Update of RLC test case 7.2.2.7 for UE Cat 0</t>
  </si>
  <si>
    <t>3258</t>
  </si>
  <si>
    <t>R5-156155</t>
  </si>
  <si>
    <t>Update of RLC test case 7.2.3.2 for UE Cat 0</t>
  </si>
  <si>
    <t>3259</t>
  </si>
  <si>
    <t>R5-156156</t>
  </si>
  <si>
    <t>Update of RLC test case 7.2.3.10 for UE Cat 0</t>
  </si>
  <si>
    <t>R5-156157</t>
  </si>
  <si>
    <t>Update of RLC test case 7.2.3.13 for UE Cat 0</t>
  </si>
  <si>
    <t>3261</t>
  </si>
  <si>
    <t>R5-156158</t>
  </si>
  <si>
    <t>Update of RLC test case 7.2.3.15 for UE Cat 0</t>
  </si>
  <si>
    <t>R5-155991</t>
  </si>
  <si>
    <t>Correction to EMM test case 9.3.1.4 for IMS enabled Ues</t>
  </si>
  <si>
    <t>R5-155992</t>
  </si>
  <si>
    <t>Correction to ESM test case 10.5.3 for IMS enabled Ues</t>
  </si>
  <si>
    <t>36.523-2</t>
  </si>
  <si>
    <t>R5-155953</t>
  </si>
  <si>
    <t>Applicability of new protocol Dual Connectivity test cases</t>
  </si>
  <si>
    <t>R5-155934</t>
  </si>
  <si>
    <t>Add UE implementation capability for ProSe</t>
  </si>
  <si>
    <t>0791</t>
  </si>
  <si>
    <t>R5-155347</t>
  </si>
  <si>
    <t>Addition of applicability for new WLAN interworking test cases</t>
  </si>
  <si>
    <t>R5-155364</t>
  </si>
  <si>
    <t>Correction to “Release other RAT” for CA test case 8.4.2.7.1, 8.4.2.7.2 &amp; 8.4.2.7.3</t>
  </si>
  <si>
    <t>R5-155973</t>
  </si>
  <si>
    <t>Addition of applicability for new SCE-L1 test cases 7.1.7.1.8, 7.1.7.1.9 and 7.1.7.1.10</t>
  </si>
  <si>
    <t>R5-155432</t>
  </si>
  <si>
    <t>Addition of applicability for new D2D test cases  8.8.1.5 and 8.8.2.5</t>
  </si>
  <si>
    <t>R5-155621</t>
  </si>
  <si>
    <t>[PTCO] Voiding TC 8.1.2.1 in applicability table</t>
  </si>
  <si>
    <t>R5-155622</t>
  </si>
  <si>
    <t>[PTCO] Repairing error when attempting to remove 9.2.1.1.21</t>
  </si>
  <si>
    <t>R5-155906</t>
  </si>
  <si>
    <t>Correction to C56 selection expression to remove redundant PICS for Category 6 to Category10</t>
  </si>
  <si>
    <t>R5-155682</t>
  </si>
  <si>
    <t>Addition of applicability of new 3GPP/WLAN test case</t>
  </si>
  <si>
    <t>R5-155956</t>
  </si>
  <si>
    <t>R5-155711</t>
  </si>
  <si>
    <t>Editorial Correction to pics declaration for standalone GNSS location information</t>
  </si>
  <si>
    <t>R5-155723</t>
  </si>
  <si>
    <t>Addition of applicability for new D2D test case on Successful ProSe Direct Communication/Limited Service state</t>
  </si>
  <si>
    <t>R5-155911</t>
  </si>
  <si>
    <t>36.523-2: CA_2A-2A-13A editorial update</t>
  </si>
  <si>
    <t>0807</t>
  </si>
  <si>
    <t>R5-155753</t>
  </si>
  <si>
    <t>Addition of ICS for support of 64QAM in UL</t>
  </si>
  <si>
    <t>R5-155908</t>
  </si>
  <si>
    <t>Correction to execution guideline of 7.1.3.11.2</t>
  </si>
  <si>
    <t>R5-155941</t>
  </si>
  <si>
    <t>Addition of applicability for new Direct Communication test cases</t>
  </si>
  <si>
    <t>R5-156162</t>
  </si>
  <si>
    <t>Update the applicabity of loopback mode test cases for Multi-PDN</t>
  </si>
  <si>
    <t>R5-156139</t>
  </si>
  <si>
    <t>Addition of new applicability of Emergency call via CS domain TCs for IMS capable UE</t>
  </si>
  <si>
    <t>2904</t>
  </si>
  <si>
    <t>R5-155040</t>
  </si>
  <si>
    <t>Removal of technical content in 36.523-3 v11.6.0 and substitution with pointer to the next Release</t>
  </si>
  <si>
    <t>2906</t>
  </si>
  <si>
    <t>R5-155055</t>
  </si>
  <si>
    <t>Low-cost MTC: Test Model enhancement for half-duplex FDD Cat.0 UEs</t>
  </si>
  <si>
    <t>2907</t>
  </si>
  <si>
    <t>R5-155057</t>
  </si>
  <si>
    <t>2908</t>
  </si>
  <si>
    <t>R5-155058</t>
  </si>
  <si>
    <t>D2D ProSe: Introduction of Test Model</t>
  </si>
  <si>
    <t>2909</t>
  </si>
  <si>
    <t>R5-155909</t>
  </si>
  <si>
    <t>Editorial update of Guidelines of EUTRA MFBI test cases</t>
  </si>
  <si>
    <t>2911</t>
  </si>
  <si>
    <t>R5-156151</t>
  </si>
  <si>
    <t>Routine maintenance for TS 36.523-3</t>
  </si>
  <si>
    <t>2912</t>
  </si>
  <si>
    <t>R5s150694</t>
  </si>
  <si>
    <t>LTE_TDD: Addition of GCF WI-201 LTE-A eICIC test case 8.3.1.21 ^^(… new test model with OCNG simulation in non-ABS subframes)</t>
  </si>
  <si>
    <t>2913</t>
  </si>
  <si>
    <t>R5s150704</t>
  </si>
  <si>
    <t>Addition of Rel-11 EUTRA&lt;&gt;UTRA rSRVCC test case 13.4.3.32</t>
  </si>
  <si>
    <t>2914</t>
  </si>
  <si>
    <t>R5s150741</t>
  </si>
  <si>
    <t>Correction to IMS SIP De-registration procedure for xSRVCC test cases</t>
  </si>
  <si>
    <t>2915</t>
  </si>
  <si>
    <t>R5s150751</t>
  </si>
  <si>
    <t>Addition of Rel-11 EUTRA&lt;&gt;UTRA rSRVCC test case 13.4.3.34</t>
  </si>
  <si>
    <t>2916</t>
  </si>
  <si>
    <t>R5s150771</t>
  </si>
  <si>
    <t>Correction of Cell reselection test case 6.1.2.3</t>
  </si>
  <si>
    <t>2917</t>
  </si>
  <si>
    <t>R5s150772</t>
  </si>
  <si>
    <t>Correction of Intra E-UTRAN measurement test case 8.3.1.4</t>
  </si>
  <si>
    <t>2918</t>
  </si>
  <si>
    <t>R5s150774</t>
  </si>
  <si>
    <t>Correction to GCF WI-0150 EUTRA RRC test case 8.5.1.6</t>
  </si>
  <si>
    <t>2919</t>
  </si>
  <si>
    <t>R5s150777</t>
  </si>
  <si>
    <t>Correction to GCF WI-082 SMS over SGs test cases 11.1.3, 11.1.4, 11.1.5, 11.1.6</t>
  </si>
  <si>
    <t>2920</t>
  </si>
  <si>
    <t>R5s150778</t>
  </si>
  <si>
    <t>Addition of Rel-11 LTE-A SIMTC test case 10.5.1b</t>
  </si>
  <si>
    <t>2921</t>
  </si>
  <si>
    <t>R5s150782</t>
  </si>
  <si>
    <t>Addition of LTE-A 2x UL Carrier Aggregation test case 8.2.2.7.2</t>
  </si>
  <si>
    <t>2922</t>
  </si>
  <si>
    <t>R5s150784</t>
  </si>
  <si>
    <t>LTE_TDD: Addition of LTE-A 2x UL Carrier Aggregation test case 8.2.2.7.2</t>
  </si>
  <si>
    <t>2923</t>
  </si>
  <si>
    <t>R5s150787</t>
  </si>
  <si>
    <t>Addition of LTE-A 2UL Carrier Aggregation MAC test case 7.1.4.19.2</t>
  </si>
  <si>
    <t>2924</t>
  </si>
  <si>
    <t>R5s150789</t>
  </si>
  <si>
    <t>LTE_TDD: Addition of LTE-A 2UL Carrier Aggregation MAC test case 7.1.4.19.2</t>
  </si>
  <si>
    <t>2925</t>
  </si>
  <si>
    <t>R5s150790</t>
  </si>
  <si>
    <t>LTE_TDD: Addition of LTE-A 2x UL Carrier Aggregation test case 8.2.2.7.3</t>
  </si>
  <si>
    <t>2926</t>
  </si>
  <si>
    <t>R5s150793</t>
  </si>
  <si>
    <t>Correction to LTE-A RRC CA test cases 8.3.1.18.1, 8.3.1.18.2 and 8.3.1.18.3</t>
  </si>
  <si>
    <t>2927</t>
  </si>
  <si>
    <t>R5s150794</t>
  </si>
  <si>
    <t>Correction to GCF WI-082 EMM test case 9.2.1.2.4</t>
  </si>
  <si>
    <t>2928</t>
  </si>
  <si>
    <t>R5s150796</t>
  </si>
  <si>
    <t>Correction to GEA4 and A5/4 Ciphering Algorithm Implementation</t>
  </si>
  <si>
    <t>2929</t>
  </si>
  <si>
    <t>R5s150797</t>
  </si>
  <si>
    <t>Addition of LTE-A 2UL Carrier Aggregation RACH on SCell test case 7.1.2.10.2</t>
  </si>
  <si>
    <t>2930</t>
  </si>
  <si>
    <t>R5s150799</t>
  </si>
  <si>
    <t>Correction to GCF WI-172 aSRVCC test case 13.4.3.8</t>
  </si>
  <si>
    <t>2931</t>
  </si>
  <si>
    <t>R5s150801</t>
  </si>
  <si>
    <t>Correction to EUTRA Idle-mode test case 6.1.2.3a</t>
  </si>
  <si>
    <t>2932</t>
  </si>
  <si>
    <t>R5s150802</t>
  </si>
  <si>
    <t>Correction to GCF WI-081 EUTRA Idle Mode test case 6.1.1.1b</t>
  </si>
  <si>
    <t>2933</t>
  </si>
  <si>
    <t>R5s150803</t>
  </si>
  <si>
    <t>Correction to LTE UTRA CSG test case 6.3.3</t>
  </si>
  <si>
    <t>2934</t>
  </si>
  <si>
    <t>R5s150804</t>
  </si>
  <si>
    <t>Correction to LTE-UTRA CSG test case 6.3.4</t>
  </si>
  <si>
    <t>2935</t>
  </si>
  <si>
    <t>R5s150806</t>
  </si>
  <si>
    <t>Correction to GCF WI-082 ESM test case 10.2.1</t>
  </si>
  <si>
    <t>2936</t>
  </si>
  <si>
    <t>R5s150807</t>
  </si>
  <si>
    <t>Correction to LTE-A (Rel-11) rSRVCC test case 13.4.3.34</t>
  </si>
  <si>
    <t>2937</t>
  </si>
  <si>
    <t>R5s150808</t>
  </si>
  <si>
    <t>Correction of 7.1.7.1.x and 7.1.7.2.1 test cases</t>
  </si>
  <si>
    <t>2938</t>
  </si>
  <si>
    <t>R5s150810</t>
  </si>
  <si>
    <t>Addition of Rel-11 LTE-A SIMTC test case 9.2.3.1.8a</t>
  </si>
  <si>
    <t>2939</t>
  </si>
  <si>
    <t>R5s150812</t>
  </si>
  <si>
    <t>Correction to GCF WI-087 EUTRA RRC Test case 8.4.3.3</t>
  </si>
  <si>
    <t>2940</t>
  </si>
  <si>
    <t>R5s150815</t>
  </si>
  <si>
    <t>Correction to GCF WI-087 EUTRA Idle mode Testcases 6.2.3.28, 6.2.3.30</t>
  </si>
  <si>
    <t>2941</t>
  </si>
  <si>
    <t>R5s150816</t>
  </si>
  <si>
    <t>Correction to GCF WI-179 LTE-NIMTC testcase 9.2.1.1.2a</t>
  </si>
  <si>
    <t>2942</t>
  </si>
  <si>
    <t>R5s150819</t>
  </si>
  <si>
    <t>Correction to LTE-A MAC test case 7.1.3.11.x</t>
  </si>
  <si>
    <t>2943</t>
  </si>
  <si>
    <t>R5s150820</t>
  </si>
  <si>
    <t>Correction to LTE-A RRC CA test cases 8.2.4.16.1,8.2.4.16.2 and 8.2.4.16.3</t>
  </si>
  <si>
    <t>2944</t>
  </si>
  <si>
    <t>R5s150821</t>
  </si>
  <si>
    <t>Addition of Rel-11 LTE-A SIMTC test case 9.2.3.1.8b</t>
  </si>
  <si>
    <t>2945</t>
  </si>
  <si>
    <t>R5s150824</t>
  </si>
  <si>
    <t>Correction to GCF WI-087 Multi-layer testcase 13.3.2.2</t>
  </si>
  <si>
    <t>2946</t>
  </si>
  <si>
    <t>R5s150828</t>
  </si>
  <si>
    <t>Correction to GCF WI-162 CA IRAT test case 8.4.2.7.1, 8.4.2.7.2 and 8.4.2.7.3</t>
  </si>
  <si>
    <t>2947</t>
  </si>
  <si>
    <t>R5s150833</t>
  </si>
  <si>
    <t>Addition of GCF WI-227 Inter-RAT eMDT test case 8.6.7.4</t>
  </si>
  <si>
    <t>2948</t>
  </si>
  <si>
    <t>R5s150836</t>
  </si>
  <si>
    <t>Correction to TestCases 6.2.2.2, 6.2.3.1, 6.2.3.1a</t>
  </si>
  <si>
    <t>2949</t>
  </si>
  <si>
    <t>R5s150837</t>
  </si>
  <si>
    <t>Correction to configuration of DRX</t>
  </si>
  <si>
    <t>2950</t>
  </si>
  <si>
    <t>R5s150838</t>
  </si>
  <si>
    <t>Correction to UTRAN function f_UTRAN_GMM_ServReq</t>
  </si>
  <si>
    <t>2951</t>
  </si>
  <si>
    <t>R5s150839</t>
  </si>
  <si>
    <t>Correction of GCF WI-081 Testcases 12.2.x and 12.3.x</t>
  </si>
  <si>
    <t>2952</t>
  </si>
  <si>
    <t>R5s150840</t>
  </si>
  <si>
    <t>Correction of GCF WI-082 EPC test case 9.3.2.1</t>
  </si>
  <si>
    <t>2953</t>
  </si>
  <si>
    <t>R5s150842</t>
  </si>
  <si>
    <t>Correction of GCF WI 82 EPC test case 9.1.2.3</t>
  </si>
  <si>
    <t>2954</t>
  </si>
  <si>
    <t>R5s150844</t>
  </si>
  <si>
    <t>Correction to Rel-9 eMBMS test case 17.2.4</t>
  </si>
  <si>
    <t>2955</t>
  </si>
  <si>
    <t>R5s150845</t>
  </si>
  <si>
    <t>Correction to SS configuration for UTRAN</t>
  </si>
  <si>
    <t>2956</t>
  </si>
  <si>
    <t>R5s150847</t>
  </si>
  <si>
    <t>Correction to GCF WI-162 CA testcases 8.4.2.7.x</t>
  </si>
  <si>
    <t>2957</t>
  </si>
  <si>
    <t>R5s150848</t>
  </si>
  <si>
    <t>Correction to GCF WI-162 TestCase 7.1.3.11.2</t>
  </si>
  <si>
    <t>2958</t>
  </si>
  <si>
    <t>R5s150849</t>
  </si>
  <si>
    <t>Correction to IMSs emergency call TestCases 11.2.1, 11.2.2 and 11.2.5</t>
  </si>
  <si>
    <t>2959</t>
  </si>
  <si>
    <t>R5s150852</t>
  </si>
  <si>
    <t>Correction of GCF WI-162-Inter test cases 8.2.2.3.x</t>
  </si>
  <si>
    <t>2960</t>
  </si>
  <si>
    <t>R5s150853</t>
  </si>
  <si>
    <t>Correction to GCF WI-086 SRVCC Testcases 13.4.3.x</t>
  </si>
  <si>
    <t>2961</t>
  </si>
  <si>
    <t>R5s150855</t>
  </si>
  <si>
    <t>Correction to IMS emergency call TestCases 11.2.6</t>
  </si>
  <si>
    <t>2962</t>
  </si>
  <si>
    <t>R5s150856</t>
  </si>
  <si>
    <t>Correction to Rel-11 rSRVCC test case 13.4.3.32</t>
  </si>
  <si>
    <t>2963</t>
  </si>
  <si>
    <t>R5s150857</t>
  </si>
  <si>
    <t>Correction of function f_EUTRA_508Check_TrackingAreaUpdating_AfterHO_Steps7to8</t>
  </si>
  <si>
    <t>2964</t>
  </si>
  <si>
    <t>R5s150858</t>
  </si>
  <si>
    <t>2965</t>
  </si>
  <si>
    <t>R5s150859</t>
  </si>
  <si>
    <t>Correction to GCF WI-081 testcase 7.2.3.5</t>
  </si>
  <si>
    <t>2966</t>
  </si>
  <si>
    <t>R5s150860</t>
  </si>
  <si>
    <t>Correction to GCF WI-082 EUTRA EMM test case 9.2.1.1.22</t>
  </si>
  <si>
    <t>2967</t>
  </si>
  <si>
    <t>R5s150861</t>
  </si>
  <si>
    <t>Correction to eMBMS-SC test cases 17.4.x</t>
  </si>
  <si>
    <t>2968</t>
  </si>
  <si>
    <t>R5s150862</t>
  </si>
  <si>
    <t>Correction to Bandwidth in MIB in initialisation of CA Testcases</t>
  </si>
  <si>
    <t>2969</t>
  </si>
  <si>
    <t>R5s150863</t>
  </si>
  <si>
    <t>Correction to EMM test case 9.2.2.1.3</t>
  </si>
  <si>
    <t>2970</t>
  </si>
  <si>
    <t>R5s150867</t>
  </si>
  <si>
    <t>Correction to Rel-8 LTE&lt;&gt;GERAN test cases</t>
  </si>
  <si>
    <t>2971</t>
  </si>
  <si>
    <t>R5s150869</t>
  </si>
  <si>
    <t>2972</t>
  </si>
  <si>
    <t>R5s150870</t>
  </si>
  <si>
    <t>Correction to Rel-10 MDT test case 8.6.4.4</t>
  </si>
  <si>
    <t>2973</t>
  </si>
  <si>
    <t>R5s150871</t>
  </si>
  <si>
    <t>Addition of LTE-A Rel-11 test case 8.5.4.2</t>
  </si>
  <si>
    <t>2974</t>
  </si>
  <si>
    <t>R5s150874</t>
  </si>
  <si>
    <t>Correction to Rel-11 SIMTC test case 10.5.1b</t>
  </si>
  <si>
    <t>2975</t>
  </si>
  <si>
    <t>R5s150875</t>
  </si>
  <si>
    <t>Correction of GCF WI-227-Handover failure logging test case 8.6.6.6</t>
  </si>
  <si>
    <t>2976</t>
  </si>
  <si>
    <t>R5s150876</t>
  </si>
  <si>
    <t>Correction of GCF WI-227 RLF logging test case 8.6.4.9</t>
  </si>
  <si>
    <t>2977</t>
  </si>
  <si>
    <t>R5s150877</t>
  </si>
  <si>
    <t>Correction to EMM test case 9.2.1.1.30</t>
  </si>
  <si>
    <t>2978</t>
  </si>
  <si>
    <t>R5s150882</t>
  </si>
  <si>
    <t>LTE_TDD: Addition of LTE-A Rel-11 test case 8.5.4.2</t>
  </si>
  <si>
    <t>2979</t>
  </si>
  <si>
    <t>R5s150884</t>
  </si>
  <si>
    <t>Correction of Postamble procedure for LTE&lt;&gt;1xRTT Pre-registration TCs</t>
  </si>
  <si>
    <t>2980</t>
  </si>
  <si>
    <t>R5s150887</t>
  </si>
  <si>
    <t>Correction to IMS Emergency Call test case 11.2.10</t>
  </si>
  <si>
    <t>2981</t>
  </si>
  <si>
    <t>R5s150899</t>
  </si>
  <si>
    <t>Correction to UTRAN postamble function for IMS emergency call test cases</t>
  </si>
  <si>
    <t>2982</t>
  </si>
  <si>
    <t>R5s150901</t>
  </si>
  <si>
    <t>Correction to GCF WI-172 EUTRA&lt;&gt;GERAN aSRVCC testcases 13.4.3.26 and 13.4.3.28</t>
  </si>
  <si>
    <t>2983</t>
  </si>
  <si>
    <t>R5s150902</t>
  </si>
  <si>
    <t>Correction to test case 9.2.3.2.12 with IMS enabled</t>
  </si>
  <si>
    <t>2984</t>
  </si>
  <si>
    <t>R5s150903</t>
  </si>
  <si>
    <t>Correction to GCF WI-179 NiMTC test case 6.1.1.7</t>
  </si>
  <si>
    <t>2985</t>
  </si>
  <si>
    <t>R5s150904</t>
  </si>
  <si>
    <t>Correction to MAC layer CA test cases 7.1.4.19.x</t>
  </si>
  <si>
    <t>2986</t>
  </si>
  <si>
    <t>R5s150905</t>
  </si>
  <si>
    <t>Correction to LTE&lt;&gt;GERAN test cases 6.2.3.23, 6.2.3.24, 6.2.3.29</t>
  </si>
  <si>
    <t>2987</t>
  </si>
  <si>
    <t>R5s150906</t>
  </si>
  <si>
    <t>LTE_TDD: Addition of Rel-10 LTE-A NIMTC test case 6.1.1.7</t>
  </si>
  <si>
    <t>2988</t>
  </si>
  <si>
    <t>R5s150912</t>
  </si>
  <si>
    <t>Correction to EUTRA eMDT test case 8.6.11.1</t>
  </si>
  <si>
    <t>2989</t>
  </si>
  <si>
    <t>R5s150913</t>
  </si>
  <si>
    <t>Correction to TestCases 6.2.2.2, 6.2.3.1, 6.2.3.1a with IMS enabled</t>
  </si>
  <si>
    <t>2990</t>
  </si>
  <si>
    <t>R5s150914</t>
  </si>
  <si>
    <t>Correction to UL EARFCN for CA_4A-30A</t>
  </si>
  <si>
    <t>2991</t>
  </si>
  <si>
    <t>R5s150917</t>
  </si>
  <si>
    <t>2992</t>
  </si>
  <si>
    <t>R5s150920</t>
  </si>
  <si>
    <t>LTE_TDD: Addition of Rel-10 LTE-A NIMTC test case 6.1.1.7a</t>
  </si>
  <si>
    <t>2993</t>
  </si>
  <si>
    <t>R5s150922</t>
  </si>
  <si>
    <t>Correction to LTE MAC test cases (( IMS enabled UE / Multi-PDN)</t>
  </si>
  <si>
    <t>2994</t>
  </si>
  <si>
    <t>R5s150923</t>
  </si>
  <si>
    <t>Correction to MDT test cases 8.6.6.1,8.6.6.2 and 8.6.6.4</t>
  </si>
  <si>
    <t>2995</t>
  </si>
  <si>
    <t>R5s150924</t>
  </si>
  <si>
    <t>Addition of EUTRA eMDT test case 8.6.8.4</t>
  </si>
  <si>
    <t>2996</t>
  </si>
  <si>
    <t>R5s150926</t>
  </si>
  <si>
    <t>LTE-TDD : Addition of EUTRA eMDT test case 8.6.8.4</t>
  </si>
  <si>
    <t>2997</t>
  </si>
  <si>
    <t>R5s150928</t>
  </si>
  <si>
    <t>Addition of SSAC test case 13.5.1</t>
  </si>
  <si>
    <t>2998</t>
  </si>
  <si>
    <t>R5s150930</t>
  </si>
  <si>
    <t>Addition of SSAC test case 13.5.2</t>
  </si>
  <si>
    <t>2999</t>
  </si>
  <si>
    <t>R5s150932</t>
  </si>
  <si>
    <t>Addition of SSAC test case 13.5.3</t>
  </si>
  <si>
    <t>3000</t>
  </si>
  <si>
    <t>R5s150935</t>
  </si>
  <si>
    <t>LTE_TDD : Addition of SSAC test case 13.5.1</t>
  </si>
  <si>
    <t>3001</t>
  </si>
  <si>
    <t>R5s150937</t>
  </si>
  <si>
    <t>LTE_TDD : Addition of SSAC test case 13.5.2</t>
  </si>
  <si>
    <t>3002</t>
  </si>
  <si>
    <t>R5s150939</t>
  </si>
  <si>
    <t>LTE_TDD : Addition of SSAC test case 13.5.3</t>
  </si>
  <si>
    <t>3003</t>
  </si>
  <si>
    <t>R5s150941</t>
  </si>
  <si>
    <t>Addition of  6.2.3.27 - InterRAT GCF WI-87 EUTRA&lt;&gt;GERAN Test case</t>
  </si>
  <si>
    <t>3004</t>
  </si>
  <si>
    <t>R5s150943</t>
  </si>
  <si>
    <t>Correction to LTE-IRAT CSG and Home eNB testcases with UTRAN Bands 4,9 and 10</t>
  </si>
  <si>
    <t>3005</t>
  </si>
  <si>
    <t>R5s150944</t>
  </si>
  <si>
    <t>Correction to test case 9.2.3.2.2 with IMS enabled</t>
  </si>
  <si>
    <t>3006</t>
  </si>
  <si>
    <t>R5s150947</t>
  </si>
  <si>
    <t>Correction for LTE test cases requiring IMS registration</t>
  </si>
  <si>
    <t>3007</t>
  </si>
  <si>
    <t>R5s150948</t>
  </si>
  <si>
    <t>Correction to eMBMS_SC_CA test cases 17.4.11.1 and 17.4.11.2</t>
  </si>
  <si>
    <t>3008</t>
  </si>
  <si>
    <t>R5s150954</t>
  </si>
  <si>
    <t>Addition of EUTRA Rel-11 eDDA test case 8.2.2.6.1</t>
  </si>
  <si>
    <t>3009</t>
  </si>
  <si>
    <t>R5s150957</t>
  </si>
  <si>
    <t>LTE-TDD : Addition of EUTRA Rel-11 eDDA test case 8.2.2.6.1</t>
  </si>
  <si>
    <t>3010</t>
  </si>
  <si>
    <t>R5s150960</t>
  </si>
  <si>
    <t>Correction to EUTRA RRC test case 8.2.4.1 (( IMS enabled UE / Multi-PDN)</t>
  </si>
  <si>
    <t>3011</t>
  </si>
  <si>
    <t>R5s150961</t>
  </si>
  <si>
    <t>Correction to EMM test case 9.2.2.2.1 (( IMS enabled UE / Multi-PDN)</t>
  </si>
  <si>
    <t>3012</t>
  </si>
  <si>
    <t>R5s150963</t>
  </si>
  <si>
    <t>Correction to EMM test cases for IMS-enabled UEs</t>
  </si>
  <si>
    <t>3013</t>
  </si>
  <si>
    <t>R5s150964</t>
  </si>
  <si>
    <t>Correction of f_EUTRA_508_IMSEmergencyCallLimitedService_Steps5a1_15</t>
  </si>
  <si>
    <t>3014</t>
  </si>
  <si>
    <t>R5s150966</t>
  </si>
  <si>
    <t>Correction to function f_TC_8_4_2_7_Common_UTRAN</t>
  </si>
  <si>
    <t>3015</t>
  </si>
  <si>
    <t>R5s150969</t>
  </si>
  <si>
    <t>Correction to GCF WI-082 EMM test case 9.3.1.18</t>
  </si>
  <si>
    <t>3016</t>
  </si>
  <si>
    <t>R5s150971</t>
  </si>
  <si>
    <t>Correction to function  f_IMS_InviteRequest_MessageHeaderRX() for SRVCC test cases</t>
  </si>
  <si>
    <t>36.903</t>
  </si>
  <si>
    <t>0213</t>
  </si>
  <si>
    <t>R5-155017</t>
  </si>
  <si>
    <t>Add Test Tolerance Analyses for TS 37.571-1 Test Cases 10.3A_1 and 10.4A_1</t>
  </si>
  <si>
    <t>0214</t>
  </si>
  <si>
    <t>R5-155095</t>
  </si>
  <si>
    <t>Add Test Tolerance analysis for 7.1.4A</t>
  </si>
  <si>
    <t>0215</t>
  </si>
  <si>
    <t>R5-155140</t>
  </si>
  <si>
    <t>Update Test Tolerance analysis for TS 36.521-3 Test cases 4.3.2 and 4.3.4.2</t>
  </si>
  <si>
    <t>0216</t>
  </si>
  <si>
    <t>R5-155142</t>
  </si>
  <si>
    <t>Update Test Tolerance analysis for TS 36.521-3 Test cases 4.4.1 and 4.4.2</t>
  </si>
  <si>
    <t>0217</t>
  </si>
  <si>
    <t>R5-155886</t>
  </si>
  <si>
    <t>Update Test Tolerance analysis for TS 36.521-3 Test cases 4.5.1.1 and 4.5.2.1</t>
  </si>
  <si>
    <t>0218</t>
  </si>
  <si>
    <t>R5-155887</t>
  </si>
  <si>
    <t>Add Test Tolerance analysis for TS 36.521-3 Test case 8.20.2A</t>
  </si>
  <si>
    <t>0219</t>
  </si>
  <si>
    <t>R5-155148</t>
  </si>
  <si>
    <t>Add Test Tolerance analysis for TS 36.521-3 Test case 8.20.4A</t>
  </si>
  <si>
    <t>0220</t>
  </si>
  <si>
    <t>R5-155150</t>
  </si>
  <si>
    <t>Add Test Tolerance analysis for TS 36.521-3 Test case 8.20.4B</t>
  </si>
  <si>
    <t>0221</t>
  </si>
  <si>
    <t>R5-155195</t>
  </si>
  <si>
    <t>Update Test Tolerance analyses for serving cell Intra Frequency Absolute RSRQ Accuracy Test cases</t>
  </si>
  <si>
    <t>0222</t>
  </si>
  <si>
    <t>R5-155198</t>
  </si>
  <si>
    <t>Add Test Tolerance analysis for 2DL CA activation and deactivation of known SCell in non-DRX Test cases</t>
  </si>
  <si>
    <t>0223</t>
  </si>
  <si>
    <t>R5-155882</t>
  </si>
  <si>
    <t>Add Test Tolerance analysis for E-UTRAN TDD – UE Timing Advanced Adjustment Accuracy Test for SCell in sTAG</t>
  </si>
  <si>
    <t>0224</t>
  </si>
  <si>
    <t>R5-155202</t>
  </si>
  <si>
    <t>Add Test Tolerance analysis for 3DL CA Event Triggered Reporting under Deactivated SCells in Non-DRX Test cases</t>
  </si>
  <si>
    <t>0225</t>
  </si>
  <si>
    <t>R5-155206</t>
  </si>
  <si>
    <t>Add Test Tolerance analysis for 3DL E-UTRA for Carrier Aggregation RSRP Accuracy Test cases</t>
  </si>
  <si>
    <t>0226</t>
  </si>
  <si>
    <t>R5-155208</t>
  </si>
  <si>
    <t>Add Test Tolerance analysis for 3DL E-UTRA for Carrier Aggregation RSRQ Accuracy Test cases</t>
  </si>
  <si>
    <t>0227</t>
  </si>
  <si>
    <t>R5-155418</t>
  </si>
  <si>
    <t>Addition of Test Tolerance analysis for 3DL E-UTRA for Carrier Aggregation RSRP Accuracy Test cases</t>
  </si>
  <si>
    <t>0228</t>
  </si>
  <si>
    <t>R5-155588</t>
  </si>
  <si>
    <t>Add Test Tolerance analysis for TCs 8.16.31+8.16.32+8.16.33+8.16.34 36.903 CR</t>
  </si>
  <si>
    <t>36.904</t>
  </si>
  <si>
    <t>0020</t>
  </si>
  <si>
    <t>R5-155883</t>
  </si>
  <si>
    <t>Add Test Tolerance analysis for FDD multi-cell SU-MIMO test case (8.2.1.3.1C)</t>
  </si>
  <si>
    <t>R5-155884</t>
  </si>
  <si>
    <t>Add Test Tolerance analysis for TDD multi-cell SU-MIMO test case (8.2.2.3.1C)</t>
  </si>
  <si>
    <t>R5-155885</t>
  </si>
  <si>
    <t>Addition of LTE Type C group into 36.904</t>
  </si>
  <si>
    <t>37.571-1</t>
  </si>
  <si>
    <t>R5-155018</t>
  </si>
  <si>
    <t>Uncertainties and Test Tolerances for RSTD Test Cases 10.3A_1 and 10.4A_1</t>
  </si>
  <si>
    <t>R5-155035</t>
  </si>
  <si>
    <t xml:space="preserve">Incorrect Table Note referenced in LPP Request Table </t>
  </si>
  <si>
    <t>0147</t>
  </si>
  <si>
    <t>R5-155041</t>
  </si>
  <si>
    <t>Removal of technical content in 37.571-1 v10.7.0 and substitution with pointer to the next Release</t>
  </si>
  <si>
    <t>R5-155042</t>
  </si>
  <si>
    <t>Removal of technical content in 37.571-1 v11.2.0 and substitution with pointer to the next Release</t>
  </si>
  <si>
    <t>R5-155063</t>
  </si>
  <si>
    <t>Incorrect references in TDD test cases</t>
  </si>
  <si>
    <t>0150</t>
  </si>
  <si>
    <t>R5-155064</t>
  </si>
  <si>
    <t>Reference [2] has no explanation</t>
  </si>
  <si>
    <t>0151</t>
  </si>
  <si>
    <t>R5-155065</t>
  </si>
  <si>
    <t>Remove square brackets from RSTD tests</t>
  </si>
  <si>
    <t>0152</t>
  </si>
  <si>
    <t>R5-155066</t>
  </si>
  <si>
    <t>Incorrect Section number referenced</t>
  </si>
  <si>
    <t>0153</t>
  </si>
  <si>
    <t>R5-155081</t>
  </si>
  <si>
    <t>Editorial changes to correct Section and Table references</t>
  </si>
  <si>
    <t>0154</t>
  </si>
  <si>
    <t>R5-155875</t>
  </si>
  <si>
    <t>Two new 3 DL CA RSTD Measurement Reporting Delay test cases</t>
  </si>
  <si>
    <t>R5-156111</t>
  </si>
  <si>
    <t>Two new 3 DL CA RSTD Measurement Accuracy test cases</t>
  </si>
  <si>
    <t>37.571-2</t>
  </si>
  <si>
    <t>R5-155043</t>
  </si>
  <si>
    <t>Removal of technical content in 37.571-2 v10.9.0 and substitution with pointer to the next Release</t>
  </si>
  <si>
    <t>10.10.0</t>
  </si>
  <si>
    <t>R5-155044</t>
  </si>
  <si>
    <t>Removal of technical content in 37.571-2 v11.0.0 and substitution with pointer to the next Release</t>
  </si>
  <si>
    <t>R5-155101</t>
  </si>
  <si>
    <t>Correction to use of Modernized GPS with BDS</t>
  </si>
  <si>
    <t>37.571-3</t>
  </si>
  <si>
    <t>R5-155045</t>
  </si>
  <si>
    <t>Removal of technical content in 37.571-3 v10.7.0 and substitution with pointer to the next Release</t>
  </si>
  <si>
    <t>R5-155046</t>
  </si>
  <si>
    <t>Removal of technical content in 37.571-3 v11.0.0 and substitution with pointer to the next Release</t>
  </si>
  <si>
    <t>R5-155876</t>
  </si>
  <si>
    <t>Applicabilities for two new 3 DL CA RSTD Measurement Reporting Delay test cases</t>
  </si>
  <si>
    <t>0043</t>
  </si>
  <si>
    <t>R5-156112</t>
  </si>
  <si>
    <t>Applicabilities for two new 3 DL CA RSTD Measurement Accuracy test cases</t>
  </si>
  <si>
    <t>0044</t>
  </si>
  <si>
    <t>R5-155137</t>
  </si>
  <si>
    <t>Updating applicability statements for ECID feICIC test cases 8.1.5 and 8.1.6</t>
  </si>
  <si>
    <t>0045</t>
  </si>
  <si>
    <t>R5-156010</t>
  </si>
  <si>
    <t>Addition of release RAT column to applicability table 4-3</t>
  </si>
  <si>
    <t>0047</t>
  </si>
  <si>
    <t>R5-155945</t>
  </si>
  <si>
    <t>Addition of release RAT column to applicability tables 4-7</t>
  </si>
  <si>
    <t>0066</t>
  </si>
  <si>
    <t>R5-155047</t>
  </si>
  <si>
    <t>Removal of technical content in 37.571-4 v10.9.0 and substitution with pointer to the next Release</t>
  </si>
  <si>
    <t>R5-155048</t>
  </si>
  <si>
    <t>Removal of technical content in 37.571-4 v11.0.0 and substitution with pointer to the next Release</t>
  </si>
  <si>
    <t>0068</t>
  </si>
  <si>
    <t>R5s150710</t>
  </si>
  <si>
    <t>Addition of GCF WI-166 EUTRA UE Positioning test case 7.3.4.2.7s</t>
  </si>
  <si>
    <t>0069</t>
  </si>
  <si>
    <t>R5s150712</t>
  </si>
  <si>
    <t>Addition of GCF WI-166 EUTRA UE Positioning test case 7.3.4.4.7s</t>
  </si>
  <si>
    <t>0070</t>
  </si>
  <si>
    <t>R5s150805</t>
  </si>
  <si>
    <t>Correction to POS capability check procedure</t>
  </si>
  <si>
    <t>0071</t>
  </si>
  <si>
    <t>R5s150911</t>
  </si>
  <si>
    <t>Code improvements in Positioning test cases</t>
  </si>
  <si>
    <t>CR to 37.571-4: Add new verified and e-mail agreed TTCN test cases in the TC lists in 37.571-4 (prose), Annex A</t>
  </si>
  <si>
    <t>37.571-5</t>
  </si>
  <si>
    <t>0128</t>
  </si>
  <si>
    <t>R5-155049</t>
  </si>
  <si>
    <t>Removal of technical content in 37.571-5 v10.10.0 and substitution with pointer to the next Release</t>
  </si>
  <si>
    <t>10.11.0</t>
  </si>
  <si>
    <t>0129</t>
  </si>
  <si>
    <t>R5-155050</t>
  </si>
  <si>
    <t>Removal of technical content in 37.571-5 v11.0.0 and substitution with pointer to the next Release</t>
  </si>
  <si>
    <t>0130</t>
  </si>
  <si>
    <t>R5-155877</t>
  </si>
  <si>
    <t>Values for two new 3 DL CA RSTD Measurement Reporting Delay test cases</t>
  </si>
  <si>
    <t>0131</t>
  </si>
  <si>
    <t>R5-155185</t>
  </si>
  <si>
    <t xml:space="preserve">Values for two new 3 DL CA RSTD Measurement Accuracy test cases </t>
  </si>
  <si>
    <t>0132</t>
  </si>
  <si>
    <t>R5-156187</t>
  </si>
  <si>
    <t>LBS-Perf: Corrections to A-BDS navigation files</t>
  </si>
  <si>
    <t>0133</t>
  </si>
  <si>
    <t>R5-156186</t>
  </si>
  <si>
    <t>LBS-Sig: Corrections to A-BDS navigation files</t>
  </si>
  <si>
    <t>revision of RP-151926; new WI for LTE only; leading WG: RAN1; follow-up WI of SI FS_LTE_MUST; revised in RP-152265</t>
  </si>
  <si>
    <t>RP-151925, RP-151926, RP-152265</t>
  </si>
  <si>
    <t>revision of RP-152207; new WI for LTE only; leading WG: RAN1; follow-up WI of SI FS_LTE_MUST; revised in RP-152289</t>
  </si>
  <si>
    <t>RP-151925, RP-151926, RP-152207, RP-152289</t>
  </si>
  <si>
    <t>revision of RP-152265; new WI for LTE only; leading WG: RAN1; follow-up WI of SI FS_LTE_MUST;</t>
  </si>
  <si>
    <t>RP-151925, RP-151926, RP-152207, RP-152265</t>
  </si>
  <si>
    <t>revision of RP-152200; new WI for LTE only; leading WG: RAN1; MCC: there is an ongoing REL-14 WI FS_LTE_V2X; revised in RP-152269</t>
  </si>
  <si>
    <t>RP-151942, RP-151943, RP-152200, RP-152269</t>
  </si>
  <si>
    <t>revision of RP-152254; new WI for LTE only; leading WG: RAN1; MCC: there is an ongoing REL-14 WI FS_LTE_V2X; revised in RP-152293</t>
  </si>
  <si>
    <t>RP-151942, RP-151943, RP-152200, RP-152254, RP-152293</t>
  </si>
  <si>
    <t>RP-151942, RP-151943, RP-152200, RP-152254, RP-152269</t>
  </si>
  <si>
    <t>moved from AI 15.1 to AI 14.1.1; compare RP-151194; new SI for LTE only; leading WG: RAN1; WI code to be used: FS_LTE_dense_SC; revised in RP-152270</t>
  </si>
  <si>
    <t>RP-151194, RP-152270</t>
  </si>
  <si>
    <t>moved from AI 15.1 to AI 14.1.1; compare RP-151194; new SI for LTE only; leading WG: RAN1; WI code to be used: FS_LTE_dense_SC; revision of RP-151791</t>
  </si>
  <si>
    <t>RP-151194, RP-151791</t>
  </si>
  <si>
    <t>Qualcomm: TU allocation is unrealistic for the control channel IM work item; revised in RP-152271</t>
  </si>
  <si>
    <t>revision of RP-151874; MCC: previous version was flagged, late submission</t>
  </si>
  <si>
    <t>revision of RP-152256; new WI for LTE only; leading WG: RAN1; WI code to be used: LTE_eLAA; follow-up WI of REL-13 WI LTE_LAA; revised in RP-152272</t>
  </si>
  <si>
    <t>RP-151979, RP-151978, RP-152256, RP-152272</t>
  </si>
  <si>
    <t>RP-151979, RP-151978, RP-152256, RP-152266</t>
  </si>
  <si>
    <t>revision of RP-152266; new WI for LTE only; leading WG: RAN1; WI code to be used: LTE_eLAA; follow-up WI of REL-13 WI LTE_LAA;</t>
  </si>
  <si>
    <t>RP-151916, RP-152273</t>
  </si>
  <si>
    <t>new WI for LTE only; leading WG: RAN1; this RAN1 WI will enhance MBMS in order to satisfy the requirements identified in SA1 with the goal of enabling TV service support by 3GPP networks; revised in RP-152273</t>
  </si>
  <si>
    <t>RP-151916, RP-151914</t>
  </si>
  <si>
    <t>revision of RP-151914; new WI for LTE only; leading WG: RAN1; this RAN1 WI will enhance MBMS in order to satisfy the requirements identified in SA1 with the goal of enabling TV service support by 3GPP networks;</t>
  </si>
  <si>
    <t>revised in RP-152280</t>
  </si>
  <si>
    <t>revision of RP-152116</t>
  </si>
  <si>
    <t>RP-151621, RP-151932, RP-152220, RP-152232</t>
  </si>
  <si>
    <t>revised in RP-152285</t>
  </si>
  <si>
    <t>revision of RP-151856; new WI for LTE only; leading WG: RAN1; WI code to be used: LTE_eFDMIMO; follow-up WI of REL-13 WI LTE_EBF_FDMIMO-Core; revised in RP-152287</t>
  </si>
  <si>
    <t>RP-151857, RP-151856, RP-152287</t>
  </si>
  <si>
    <t>RP-151857, RP-151856, RP-152262</t>
  </si>
  <si>
    <t>revision of RP-152262; new WI for LTE only; leading WG: RAN1; WI code to be used: LTE_eFDMIMO; follow-up WI of REL-13 WI LTE_EBF_FDMIMO-Core;</t>
  </si>
  <si>
    <t>RP-151939, RP-151310, RP-152288</t>
  </si>
  <si>
    <t>new SI for LTE only; leading WG: RAN1; WI code to be used: FS_LTE_flex_duplex; compare RP-151310; revised in RP-152288</t>
  </si>
  <si>
    <t>RP-151939, RP-151310, RP-151940</t>
  </si>
  <si>
    <t>revision of RP-151940; new SI for LTE only; leading WG: RAN1; WI code to be used: FS_LTE_flex_duplex; compare RP-151310;</t>
  </si>
  <si>
    <t>RP-151894, RP-141893, RP-152227</t>
  </si>
  <si>
    <t>revision of RP-152227; new SI for UTRA only; leading WG: RAN1; WI code to be used: FS_UTRA_MCe;</t>
  </si>
  <si>
    <t>revised in RP-152292</t>
  </si>
  <si>
    <t>report of Wed afternoon offline discussion; revised in RP-152294</t>
  </si>
  <si>
    <t>related to way forward RP-152225; revised in RP-152295</t>
  </si>
  <si>
    <t>RP-152225, RP-152295</t>
  </si>
  <si>
    <t>related to way forward RP-152225; revision of RP-152275</t>
  </si>
  <si>
    <t>RP-152225, RP-152275</t>
  </si>
  <si>
    <t>revision of RP-152277; revised in RP-152296</t>
  </si>
  <si>
    <t>RP-152277, RP-152296</t>
  </si>
  <si>
    <t>RP-152277, RP-152292</t>
  </si>
  <si>
    <t>revision of RP-152292</t>
  </si>
  <si>
    <t>RP-152300</t>
  </si>
  <si>
    <t>RP-151600, RP-152202, RP-152300</t>
  </si>
  <si>
    <t>RP-151600, RP-152202, RP-152298</t>
  </si>
  <si>
    <t>The status after RAN #69 was endorsed in RP-151600; this is the status after RAN #70; revision of RP-152298; note: This version was endorsed by email after RAN #70 since some corrections were necessary</t>
  </si>
  <si>
    <t>The status after RAN #69 was endorsed in RP-151600; this is the status after RAN #70; revision of RP-152202; note: RP-152298 was endorsed during RAN #70 but afterwards some corrections were needed; revised in RP-152300 (during email discussion)</t>
  </si>
  <si>
    <t>revision of RP-152297</t>
  </si>
  <si>
    <t>LS06</t>
  </si>
  <si>
    <t>LS07</t>
  </si>
  <si>
    <t>LS08</t>
  </si>
  <si>
    <t>Reply LS to SP-150574 = RP-151649 on 3GPP Work on Explicit Congestion Notification for Lower Layer Protocols (to: SA; cc: RAN3; contact: Huawei)</t>
  </si>
  <si>
    <t>Draft reply LS to SP-150574 = RP-151649 on 3GPP Work on Explicit Congestion Notification for Lower Layer Protocols (to: SA; cc: RAN3; contact: Huawei)</t>
  </si>
  <si>
    <t>revised in RP-152279</t>
  </si>
  <si>
    <t>revision of RP-152203</t>
  </si>
  <si>
    <t>LS on introduction of new establishment cause for mobile-originating cause (to: RAN2, CT1, RAN3; cc: SA2; contact: Nokia Networks)</t>
  </si>
  <si>
    <t>Draft LS on introduction of new establishment cause for mobile-originating cause (to: RAN2, CT1, RAN3; cc: SA2; contact: Nokia Networks)</t>
  </si>
  <si>
    <t>LS on S1 signalling solutions for non-NB-IoT UEs (to: SA2, SA3, SA, CT1, CT3, CT4, RAN2, RAN3; cc: RAN1; contact: Ericsson)</t>
  </si>
  <si>
    <t>Draft LS on S1 signalling solutions for non-NB-IoT UEs (to: SA2, SA3, SA, CT1, CT3, CT4, RAN2, RAN3; cc: RAN1; contact: Ericsson)</t>
  </si>
  <si>
    <t>Draft LS on S1 signalling solutions for non-NB-IoT UEs (to: SA2, CT1, SA, CT3, CT4, RAN2; cc: RAN1; contact: Ericsson)</t>
  </si>
  <si>
    <t>LS on NB-IOT (to: RAN1; cc: RAN2; contact: Huawei)</t>
  </si>
  <si>
    <t>LS on LAA (to: IEEE 802 LMSC, Wi-Fi Alliance; cc: RAN1, RAN2, RAN4; contact: RAN Chairman (Qualcomm), RAN1 Chairman (NTT DOCOMO))</t>
  </si>
  <si>
    <t>RP-152281, RP-152297</t>
  </si>
  <si>
    <t>R2-154793 was only sent to CT4 and not to/cc RAN; no RAN action requested; no LS answer</t>
  </si>
  <si>
    <t>no RAN action requested; Huawei will draft an LS answer in RP-152203 (final LS answer in RP-152279)</t>
  </si>
  <si>
    <t>no RAN action requested; RAN chair drafted an LS answer in RP-152117 (final LS answer in RP-152234)</t>
  </si>
  <si>
    <t>S5-154456 was not sent to/cc RAN; no RAN action requested; no LS answer</t>
  </si>
  <si>
    <t>RAN action requested for ITU-R WP5A meeting in May 2016; LS is presented by Huawei; LS answer postponed to RAN #71</t>
  </si>
  <si>
    <t>RAN #69 received ITU-T SG15/COM15-LS266-E = RP-151142 and answered in RP-151555; RAN action requested by 01.02.16; no LS answer</t>
  </si>
  <si>
    <t>ECSRA_LAA = Enabling Coder Selection and Rate Adaptation for UTRAN and E-UTRAN for Load Adaptive Applications; no RAN action requested; no LS answer</t>
  </si>
  <si>
    <t>RAN4 has drafted a reply to ITU-R WP5D LS received at RAN #69 in RP-151140; before sending it out the LS has to pass SA and PCG review; RAN action requested; compare RP-151658; no LS answer to RAN4 (but taken into accound when drafting RP-152218)</t>
  </si>
  <si>
    <t>CTIA = Cellular Telecommunications &amp; Internet Association; no RAN action requested; no LS answer</t>
  </si>
  <si>
    <t>RAN action requested; this LTI is also provided to CT and CT will reply back to RAN; RAN will finally provide their draft incl. CT comments for review to SA and from there to PCG for approval; ATIS will then provide to approved version to ITU-R WP5D on behalf of the OPs; no LS answer to ITU-R ad hoc</t>
  </si>
  <si>
    <t>RAN5 has drafted a reply to ITU-R WP5D LS received at RAN #69 in RP-151140; before sending it out the LS has to pass SA and PCG review; RAN action requested; no LS answer to RAN5 (but taken into account when drafting RP-152218)</t>
  </si>
  <si>
    <t xml:space="preserve">MCC: see company CR RP-152112 replacing R2-157101 and company CR RP-152113 replacing R2-157102;
all CRs of RP-152048 are approved except:
- R2-157101 (revised in RP-142112) and
- R2-157102 (revised in RP-142113)
</t>
  </si>
  <si>
    <t>company CR; moved from AI 8.2.2 to AI 10.5; coming on top of endorsed R2-157182 in RP-152057; no cat.A REL-13 CR since there is not yet a 36.331 REL-13; revised in RP-152174 as RP-151936 has no CR number; compare R2-111704 in RP-110285;</t>
  </si>
  <si>
    <t>related to technically endorsed RAN2 CR RP-152056; way forward is endorsed</t>
  </si>
  <si>
    <t>RAN4 TR 36.852-13 is submitted for information; at first intended to be revised in RP-152193 to align with drafting rules; later it was decided to postpone the revision and to note RP-151912</t>
  </si>
  <si>
    <t>MCC: company CR in RP-152109 to replace R2-156942; all CRs approved except R2-156942; R2-156942 revised in RP-152109</t>
  </si>
  <si>
    <t>MCC: 25.413 CR R3-152856 is linked to CT4 CR in CP-150766; note: company CR RP-152016 intends to replace R3-152856;
all CRs approved except R3-152856, R3-152856 revised in RP-152016</t>
  </si>
  <si>
    <t>MCC: late submission, WI exception request; Orange: proposal to revise the content to avoid misinterpretation of the FS applicable to LAA bands (see considerations in RP-152011); company CR RP-152258 to replace R1-157914 (CR0205 rev 3 to TS 36.211) of RP-152026;
all CRs of RP-152026 are approved  except R1-157914 which is revised in RP-152258</t>
  </si>
  <si>
    <t>report of Wed afternoon offline discussion; revision of RP-152281; no consensus so far, Huawei will draft new  text in an LSout in RP-152297</t>
  </si>
  <si>
    <t>way forward is endorsed</t>
  </si>
  <si>
    <t>revision of RP-152276; way forward endorsed</t>
  </si>
  <si>
    <t>Ericsson, Docomo, Softbank, AT&amp;T, Verizon, Nokia, Qualcomm, Alcatel-Lucent, ALU Shanghai Bell, LG, Samsung, Intel, Sierra Wireless, ZTE, InterDigital, Sony, Vodafone</t>
  </si>
  <si>
    <t>MCC: late submission; R4-158446: Big CR to introduce 3DL CA combinations; an error was discovered in the CR; company CR in RP-151972 to correct it; 
revised in RP-151972</t>
  </si>
  <si>
    <t>Core and Perf WI completed</t>
  </si>
  <si>
    <t>SI is shifted to REL-14</t>
  </si>
  <si>
    <t>new WI for LTE only; leading WG: RAN4; WI code to be used: LTE_DL_MUMIMO; under which WI was DL Multiuser MIMO introduced?; Tdoc was treated under AI 14.1.1</t>
  </si>
  <si>
    <t>motivation for RP-152005; Tdoc was treated under AI 14.1.1</t>
  </si>
  <si>
    <t>motivation for RP-151982</t>
  </si>
  <si>
    <t>revision of RP-151893; new SI for UTRA only; leading WG: RAN1; WI code to be used: FS_UTRA_MCe; at first approved but later revised in RP-152290 (to correct time budget)</t>
  </si>
  <si>
    <t>RP-152043, RP-152004, RP-152215</t>
  </si>
  <si>
    <t>Proposal to include requirements for long distance coverage in study item on scenarios and requirements for next generation access technologies; revised in RP-152118; moved from AI 14.1 to AI 15.3; revised in RP-152118</t>
  </si>
  <si>
    <t>Draft Letter to ITU in answer to ITU-R WP5D/TEMP/619 = RP-151140 on IMT-Advanced related to the revision of Recommendations for generic unwanted emission characteristics (to: SA; cc: -; contact: Telecom Italia)</t>
  </si>
  <si>
    <t>new RAT</t>
  </si>
  <si>
    <t>revision of RP-152269; new WI for LTE only; leading WG: RAN1; WI code to be used: LTE_SL_V2V; MCC: there is an ongoing REL-14 WI FS_LTE_V2X;</t>
  </si>
  <si>
    <t>new WI for UTRA only; leading WG: RAN2; WI code to be used: UTRA_RRCopt-Core; merging RP-151999 and RP-152001</t>
  </si>
  <si>
    <t>NGMN_LS_151204</t>
  </si>
  <si>
    <t>NGMN_LS_151204b</t>
  </si>
  <si>
    <t>WFA_LS_20151006, RP-152117</t>
  </si>
  <si>
    <t>RP-151760, RP-151761</t>
  </si>
  <si>
    <t>revision of RP-151906; new WI for LTE only; leading WG: RAN4; WI code to be used: LTE_CA_R14_3DL1UL; revised in RP-152278</t>
  </si>
  <si>
    <t>revision of RP-152232; last approved WID: RP-151621; rapporteur: Vodafone; addition of performance part (i.e. this revised WID is introducing a new Perf. part WID for LTE at the same time!);</t>
  </si>
  <si>
    <t>new Perf. part WI</t>
  </si>
  <si>
    <t>RP-151894, RP-151893, RP-152290</t>
  </si>
  <si>
    <t>RP-151894, RP-152227</t>
  </si>
</sst>
</file>

<file path=xl/styles.xml><?xml version="1.0" encoding="utf-8"?>
<styleSheet xmlns="http://schemas.openxmlformats.org/spreadsheetml/2006/main">
  <fonts count="22">
    <font>
      <sz val="10"/>
      <color theme="1"/>
      <name val="Arial"/>
      <family val="2"/>
    </font>
    <font>
      <sz val="10"/>
      <color indexed="8"/>
      <name val="Arial"/>
      <family val="2"/>
    </font>
    <font>
      <sz val="10"/>
      <name val="Arial"/>
      <family val="2"/>
    </font>
    <font>
      <b/>
      <sz val="10"/>
      <name val="Arial"/>
      <family val="2"/>
    </font>
    <font>
      <sz val="10"/>
      <color indexed="8"/>
      <name val="Arial"/>
      <family val="2"/>
    </font>
    <font>
      <sz val="9"/>
      <color indexed="8"/>
      <name val="Arial"/>
      <family val="2"/>
    </font>
    <font>
      <b/>
      <sz val="10"/>
      <color indexed="81"/>
      <name val="Arial"/>
      <family val="2"/>
    </font>
    <font>
      <sz val="12"/>
      <name val="Times New Roman"/>
      <family val="1"/>
    </font>
    <font>
      <sz val="8"/>
      <color indexed="8"/>
      <name val="Arial"/>
      <family val="2"/>
    </font>
    <font>
      <b/>
      <sz val="8"/>
      <color indexed="8"/>
      <name val="Arial"/>
      <family val="2"/>
    </font>
    <font>
      <sz val="9"/>
      <name val="Arial"/>
      <family val="2"/>
    </font>
    <font>
      <b/>
      <sz val="8"/>
      <color indexed="81"/>
      <name val="Tahoma"/>
      <family val="2"/>
    </font>
    <font>
      <sz val="10"/>
      <color rgb="FF000000"/>
      <name val="Arial"/>
      <family val="2"/>
    </font>
    <font>
      <sz val="10"/>
      <color rgb="FF000000"/>
      <name val="Calibri"/>
      <family val="2"/>
    </font>
    <font>
      <sz val="11"/>
      <color indexed="8"/>
      <name val="Calibri"/>
      <family val="2"/>
    </font>
    <font>
      <sz val="10"/>
      <color theme="1"/>
      <name val="Arial"/>
      <family val="2"/>
    </font>
    <font>
      <sz val="10"/>
      <name val="Arial"/>
      <family val="2"/>
    </font>
    <font>
      <sz val="10"/>
      <name val="Arial"/>
      <family val="2"/>
    </font>
    <font>
      <sz val="11"/>
      <name val="Calibri"/>
      <family val="2"/>
    </font>
    <font>
      <sz val="10"/>
      <color indexed="8"/>
      <name val="Arial"/>
      <family val="2"/>
    </font>
    <font>
      <sz val="8"/>
      <color indexed="8"/>
      <name val="Arial"/>
      <family val="2"/>
    </font>
    <font>
      <sz val="11"/>
      <color indexed="8"/>
      <name val="Calibri"/>
      <family val="2"/>
    </font>
  </fonts>
  <fills count="13">
    <fill>
      <patternFill patternType="none"/>
    </fill>
    <fill>
      <patternFill patternType="gray125"/>
    </fill>
    <fill>
      <patternFill patternType="solid">
        <fgColor indexed="22"/>
        <bgColor indexed="0"/>
      </patternFill>
    </fill>
    <fill>
      <patternFill patternType="solid">
        <fgColor indexed="13"/>
        <bgColor indexed="64"/>
      </patternFill>
    </fill>
    <fill>
      <patternFill patternType="solid">
        <fgColor indexed="9"/>
        <bgColor indexed="64"/>
      </patternFill>
    </fill>
    <fill>
      <patternFill patternType="solid">
        <fgColor indexed="13"/>
        <bgColor indexed="8"/>
      </patternFill>
    </fill>
    <fill>
      <patternFill patternType="solid">
        <fgColor rgb="FFFFFF00"/>
        <bgColor indexed="64"/>
      </patternFill>
    </fill>
    <fill>
      <patternFill patternType="solid">
        <fgColor rgb="FFFF0000"/>
        <bgColor indexed="64"/>
      </patternFill>
    </fill>
    <fill>
      <patternFill patternType="solid">
        <fgColor rgb="FF00FF00"/>
        <bgColor indexed="64"/>
      </patternFill>
    </fill>
    <fill>
      <patternFill patternType="solid">
        <fgColor rgb="FFCCFFCC"/>
        <bgColor indexed="64"/>
      </patternFill>
    </fill>
    <fill>
      <patternFill patternType="solid">
        <fgColor rgb="FFFF99FF"/>
        <bgColor indexed="64"/>
      </patternFill>
    </fill>
    <fill>
      <patternFill patternType="solid">
        <fgColor rgb="FFFFFFCC"/>
        <bgColor indexed="64"/>
      </patternFill>
    </fill>
    <fill>
      <patternFill patternType="solid">
        <fgColor rgb="FFFFCCFF"/>
        <bgColor indexed="64"/>
      </patternFill>
    </fill>
  </fills>
  <borders count="17">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8"/>
      </left>
      <right/>
      <top/>
      <bottom style="thin">
        <color indexed="8"/>
      </bottom>
      <diagonal/>
    </border>
  </borders>
  <cellStyleXfs count="25">
    <xf numFmtId="0" fontId="0" fillId="0" borderId="0"/>
    <xf numFmtId="0" fontId="2" fillId="0" borderId="0"/>
    <xf numFmtId="0" fontId="2" fillId="0" borderId="0"/>
    <xf numFmtId="0" fontId="1" fillId="0" borderId="0"/>
    <xf numFmtId="0" fontId="2" fillId="0" borderId="0"/>
    <xf numFmtId="0" fontId="4"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6" fillId="0" borderId="0"/>
    <xf numFmtId="0" fontId="2" fillId="0" borderId="0"/>
    <xf numFmtId="0" fontId="1" fillId="0" borderId="0"/>
    <xf numFmtId="0" fontId="1" fillId="0" borderId="0"/>
    <xf numFmtId="0" fontId="17" fillId="0" borderId="0"/>
    <xf numFmtId="0" fontId="2" fillId="0" borderId="0"/>
    <xf numFmtId="0" fontId="17" fillId="0" borderId="0"/>
    <xf numFmtId="0" fontId="18" fillId="0" borderId="0"/>
    <xf numFmtId="0" fontId="19" fillId="0" borderId="0"/>
    <xf numFmtId="0" fontId="19" fillId="0" borderId="0"/>
    <xf numFmtId="0" fontId="2" fillId="0" borderId="0"/>
  </cellStyleXfs>
  <cellXfs count="290">
    <xf numFmtId="0" fontId="0" fillId="0" borderId="0" xfId="0"/>
    <xf numFmtId="0" fontId="3" fillId="0" borderId="2" xfId="1" applyFont="1" applyFill="1" applyBorder="1" applyAlignment="1">
      <alignment horizontal="left" vertical="top" wrapText="1"/>
    </xf>
    <xf numFmtId="49" fontId="3" fillId="0" borderId="2" xfId="1" applyNumberFormat="1" applyFont="1" applyFill="1" applyBorder="1" applyAlignment="1">
      <alignment horizontal="left" vertical="top" wrapText="1"/>
    </xf>
    <xf numFmtId="49" fontId="2" fillId="0" borderId="2" xfId="1" applyNumberFormat="1" applyFont="1" applyFill="1" applyBorder="1" applyAlignment="1">
      <alignment horizontal="left" vertical="top" wrapText="1"/>
    </xf>
    <xf numFmtId="0" fontId="3" fillId="0" borderId="2" xfId="1" applyNumberFormat="1" applyFont="1" applyFill="1" applyBorder="1" applyAlignment="1">
      <alignment horizontal="left" vertical="top" wrapText="1"/>
    </xf>
    <xf numFmtId="0" fontId="2" fillId="0" borderId="0" xfId="1" applyAlignment="1">
      <alignment horizontal="left" vertical="top" wrapText="1"/>
    </xf>
    <xf numFmtId="0" fontId="2" fillId="0" borderId="0" xfId="1"/>
    <xf numFmtId="0" fontId="2" fillId="0" borderId="3" xfId="1" applyFont="1" applyBorder="1" applyAlignment="1">
      <alignment horizontal="left" vertical="top" wrapText="1"/>
    </xf>
    <xf numFmtId="49" fontId="3" fillId="0" borderId="3" xfId="1" applyNumberFormat="1" applyFont="1" applyBorder="1" applyAlignment="1">
      <alignment horizontal="left" vertical="top" wrapText="1"/>
    </xf>
    <xf numFmtId="49" fontId="2" fillId="0" borderId="3" xfId="1" applyNumberFormat="1" applyFont="1" applyBorder="1" applyAlignment="1">
      <alignment horizontal="left" vertical="top"/>
    </xf>
    <xf numFmtId="0" fontId="3" fillId="0" borderId="3" xfId="1" applyFont="1" applyFill="1" applyBorder="1" applyAlignment="1">
      <alignment horizontal="left" vertical="top" wrapText="1"/>
    </xf>
    <xf numFmtId="49" fontId="2" fillId="0" borderId="3" xfId="1" applyNumberFormat="1" applyFont="1" applyBorder="1" applyAlignment="1">
      <alignment horizontal="left" vertical="top" wrapText="1"/>
    </xf>
    <xf numFmtId="0" fontId="2" fillId="0" borderId="2" xfId="1" applyFont="1" applyBorder="1" applyAlignment="1">
      <alignment horizontal="left" vertical="top" wrapText="1"/>
    </xf>
    <xf numFmtId="0" fontId="2" fillId="0" borderId="2" xfId="1" applyFont="1" applyFill="1" applyBorder="1" applyAlignment="1">
      <alignment horizontal="left" vertical="top" wrapText="1"/>
    </xf>
    <xf numFmtId="49" fontId="2" fillId="0" borderId="5" xfId="1" applyNumberFormat="1" applyFont="1" applyFill="1" applyBorder="1" applyAlignment="1">
      <alignment horizontal="left" vertical="top" wrapText="1"/>
    </xf>
    <xf numFmtId="0" fontId="2" fillId="0" borderId="5" xfId="1" applyFont="1" applyFill="1" applyBorder="1" applyAlignment="1">
      <alignment horizontal="left" vertical="top" wrapText="1"/>
    </xf>
    <xf numFmtId="0" fontId="2" fillId="0" borderId="0" xfId="1" applyFill="1" applyAlignment="1">
      <alignment horizontal="left" vertical="top" wrapText="1"/>
    </xf>
    <xf numFmtId="0" fontId="2" fillId="0" borderId="0" xfId="1" applyFill="1"/>
    <xf numFmtId="49" fontId="2" fillId="0" borderId="3" xfId="1" applyNumberFormat="1" applyFont="1" applyFill="1" applyBorder="1" applyAlignment="1">
      <alignment horizontal="left" vertical="top" wrapText="1"/>
    </xf>
    <xf numFmtId="0" fontId="2" fillId="0" borderId="3" xfId="1" applyFont="1" applyFill="1" applyBorder="1" applyAlignment="1">
      <alignment horizontal="left" vertical="top" wrapText="1"/>
    </xf>
    <xf numFmtId="49" fontId="2" fillId="0" borderId="2" xfId="1" applyNumberFormat="1" applyFill="1" applyBorder="1" applyAlignment="1">
      <alignment horizontal="left" vertical="top" wrapText="1"/>
    </xf>
    <xf numFmtId="0" fontId="2" fillId="0" borderId="2" xfId="1" applyNumberFormat="1" applyFont="1" applyFill="1" applyBorder="1" applyAlignment="1">
      <alignment horizontal="left" vertical="top" wrapText="1"/>
    </xf>
    <xf numFmtId="0" fontId="2" fillId="0" borderId="0" xfId="1" applyFont="1" applyAlignment="1">
      <alignment horizontal="left" vertical="top" wrapText="1"/>
    </xf>
    <xf numFmtId="0" fontId="0" fillId="0" borderId="0" xfId="0" applyAlignment="1">
      <alignment horizontal="left" vertical="top" wrapText="1"/>
    </xf>
    <xf numFmtId="49" fontId="2" fillId="0" borderId="2" xfId="0" applyNumberFormat="1" applyFont="1" applyFill="1" applyBorder="1" applyAlignment="1">
      <alignment horizontal="left" vertical="top" wrapText="1"/>
    </xf>
    <xf numFmtId="0" fontId="0" fillId="0" borderId="2" xfId="0" applyFill="1" applyBorder="1" applyAlignment="1">
      <alignment horizontal="left" vertical="top" wrapText="1"/>
    </xf>
    <xf numFmtId="0" fontId="2" fillId="0" borderId="2" xfId="0" applyFont="1" applyFill="1" applyBorder="1" applyAlignment="1">
      <alignment horizontal="left" vertical="top" wrapText="1"/>
    </xf>
    <xf numFmtId="0" fontId="0" fillId="0" borderId="2" xfId="0" applyFont="1" applyFill="1" applyBorder="1" applyAlignment="1">
      <alignment horizontal="left" vertical="top" wrapText="1"/>
    </xf>
    <xf numFmtId="0" fontId="12" fillId="0" borderId="2" xfId="1" applyFont="1" applyFill="1" applyBorder="1" applyAlignment="1">
      <alignment horizontal="left" vertical="top" wrapText="1"/>
    </xf>
    <xf numFmtId="0" fontId="0" fillId="0" borderId="2" xfId="0" applyFill="1" applyBorder="1" applyAlignment="1">
      <alignment horizontal="left" vertical="top"/>
    </xf>
    <xf numFmtId="49" fontId="2" fillId="0" borderId="0" xfId="1" applyNumberFormat="1"/>
    <xf numFmtId="0" fontId="2" fillId="0" borderId="0" xfId="1" applyBorder="1"/>
    <xf numFmtId="49" fontId="9" fillId="2" borderId="2" xfId="5" applyNumberFormat="1" applyFont="1" applyFill="1" applyBorder="1" applyAlignment="1">
      <alignment horizontal="left" vertical="top" wrapText="1"/>
    </xf>
    <xf numFmtId="0" fontId="9" fillId="2" borderId="2" xfId="5" applyFont="1" applyFill="1" applyBorder="1" applyAlignment="1">
      <alignment horizontal="left" vertical="top" wrapText="1"/>
    </xf>
    <xf numFmtId="49" fontId="0" fillId="0" borderId="2" xfId="0" applyNumberFormat="1" applyFill="1" applyBorder="1" applyAlignment="1">
      <alignment horizontal="left" vertical="top" wrapText="1"/>
    </xf>
    <xf numFmtId="0" fontId="1" fillId="0" borderId="2" xfId="1" applyFont="1" applyFill="1" applyBorder="1" applyAlignment="1">
      <alignment horizontal="left" vertical="top" wrapText="1"/>
    </xf>
    <xf numFmtId="0" fontId="0" fillId="0" borderId="3" xfId="0" applyFill="1" applyBorder="1" applyAlignment="1">
      <alignment horizontal="left" vertical="top" wrapText="1"/>
    </xf>
    <xf numFmtId="0" fontId="1" fillId="0" borderId="4" xfId="10" applyFont="1" applyFill="1" applyBorder="1" applyAlignment="1">
      <alignment horizontal="left" vertical="top" wrapText="1"/>
    </xf>
    <xf numFmtId="0" fontId="1" fillId="2" borderId="4" xfId="10" applyFont="1" applyFill="1" applyBorder="1" applyAlignment="1">
      <alignment horizontal="left" vertical="top" wrapText="1"/>
    </xf>
    <xf numFmtId="0" fontId="2" fillId="0" borderId="0" xfId="1" applyFont="1"/>
    <xf numFmtId="0" fontId="10" fillId="0" borderId="0" xfId="1" applyFont="1" applyFill="1" applyAlignment="1">
      <alignment horizontal="left" vertical="top" wrapText="1"/>
    </xf>
    <xf numFmtId="0" fontId="1" fillId="0" borderId="2" xfId="1" applyFont="1" applyFill="1" applyBorder="1" applyAlignment="1">
      <alignment horizontal="center" vertical="top" wrapText="1"/>
    </xf>
    <xf numFmtId="0" fontId="5" fillId="0" borderId="8" xfId="1" applyFont="1" applyFill="1" applyBorder="1" applyAlignment="1">
      <alignment horizontal="center" vertical="top" wrapText="1"/>
    </xf>
    <xf numFmtId="0" fontId="10" fillId="0" borderId="2" xfId="1" applyFont="1" applyFill="1" applyBorder="1" applyAlignment="1">
      <alignment horizontal="center"/>
    </xf>
    <xf numFmtId="0" fontId="10" fillId="0" borderId="2" xfId="1" applyFont="1" applyBorder="1" applyAlignment="1">
      <alignment horizontal="center"/>
    </xf>
    <xf numFmtId="0" fontId="10" fillId="0" borderId="8" xfId="1" applyFont="1" applyFill="1" applyBorder="1" applyAlignment="1">
      <alignment horizontal="right" vertical="top"/>
    </xf>
    <xf numFmtId="0" fontId="2" fillId="0" borderId="0" xfId="1" applyFont="1" applyFill="1" applyBorder="1"/>
    <xf numFmtId="0" fontId="2" fillId="0" borderId="0" xfId="1" applyFont="1" applyFill="1" applyBorder="1" applyAlignment="1">
      <alignment horizontal="center"/>
    </xf>
    <xf numFmtId="0" fontId="2" fillId="0" borderId="2" xfId="1" applyBorder="1"/>
    <xf numFmtId="0" fontId="1" fillId="3" borderId="2" xfId="1" applyFont="1" applyFill="1" applyBorder="1" applyAlignment="1">
      <alignment horizontal="center" vertical="top" wrapText="1"/>
    </xf>
    <xf numFmtId="0" fontId="5" fillId="3" borderId="8" xfId="1" applyFont="1" applyFill="1" applyBorder="1" applyAlignment="1">
      <alignment horizontal="center" vertical="top" wrapText="1"/>
    </xf>
    <xf numFmtId="0" fontId="5" fillId="6" borderId="8" xfId="1" applyFont="1" applyFill="1" applyBorder="1" applyAlignment="1">
      <alignment horizontal="center" vertical="top" wrapText="1"/>
    </xf>
    <xf numFmtId="0" fontId="10" fillId="3" borderId="2" xfId="1" applyFont="1" applyFill="1" applyBorder="1" applyAlignment="1">
      <alignment horizontal="center"/>
    </xf>
    <xf numFmtId="0" fontId="10" fillId="3" borderId="8" xfId="1" applyFont="1" applyFill="1" applyBorder="1" applyAlignment="1">
      <alignment horizontal="right" vertical="top"/>
    </xf>
    <xf numFmtId="0" fontId="10" fillId="0" borderId="0" xfId="1" applyFont="1" applyFill="1" applyBorder="1" applyAlignment="1">
      <alignment horizontal="center"/>
    </xf>
    <xf numFmtId="0" fontId="2" fillId="0" borderId="2" xfId="1" applyBorder="1" applyAlignment="1">
      <alignment horizontal="center"/>
    </xf>
    <xf numFmtId="0" fontId="2" fillId="6" borderId="2" xfId="1" applyFill="1" applyBorder="1"/>
    <xf numFmtId="0" fontId="2" fillId="6" borderId="2" xfId="1" applyFill="1" applyBorder="1" applyAlignment="1">
      <alignment horizontal="center"/>
    </xf>
    <xf numFmtId="0" fontId="10" fillId="0" borderId="0" xfId="1" applyFont="1" applyAlignment="1">
      <alignment horizontal="left" vertical="top" wrapText="1"/>
    </xf>
    <xf numFmtId="0" fontId="2" fillId="0" borderId="2" xfId="1" applyFill="1" applyBorder="1"/>
    <xf numFmtId="0" fontId="2" fillId="0" borderId="0" xfId="1" applyFill="1" applyAlignment="1">
      <alignment horizontal="left"/>
    </xf>
    <xf numFmtId="0" fontId="2" fillId="0" borderId="0" xfId="1" applyFill="1" applyAlignment="1">
      <alignment horizontal="left" vertical="top"/>
    </xf>
    <xf numFmtId="0" fontId="1" fillId="0" borderId="8" xfId="1" applyFont="1" applyFill="1" applyBorder="1" applyAlignment="1">
      <alignment horizontal="center" vertical="top" wrapText="1"/>
    </xf>
    <xf numFmtId="0" fontId="5" fillId="0" borderId="8" xfId="1" applyFont="1" applyBorder="1" applyAlignment="1">
      <alignment horizontal="center" vertical="top" wrapText="1"/>
    </xf>
    <xf numFmtId="0" fontId="2" fillId="3" borderId="2" xfId="1" applyFont="1" applyFill="1" applyBorder="1" applyAlignment="1">
      <alignment horizontal="center"/>
    </xf>
    <xf numFmtId="0" fontId="2" fillId="0" borderId="2" xfId="1" applyFont="1" applyFill="1" applyBorder="1" applyAlignment="1">
      <alignment horizontal="center"/>
    </xf>
    <xf numFmtId="0" fontId="10" fillId="0" borderId="2" xfId="1" applyFont="1" applyFill="1" applyBorder="1" applyAlignment="1">
      <alignment horizontal="right" vertical="top"/>
    </xf>
    <xf numFmtId="0" fontId="2" fillId="0" borderId="9" xfId="1" applyFont="1" applyBorder="1" applyAlignment="1">
      <alignment horizontal="center"/>
    </xf>
    <xf numFmtId="0" fontId="2" fillId="0" borderId="0" xfId="1" applyFont="1" applyBorder="1" applyAlignment="1">
      <alignment horizontal="center"/>
    </xf>
    <xf numFmtId="0" fontId="1" fillId="6" borderId="2" xfId="1" applyFont="1" applyFill="1" applyBorder="1" applyAlignment="1">
      <alignment horizontal="center" vertical="top" wrapText="1"/>
    </xf>
    <xf numFmtId="0" fontId="10" fillId="6" borderId="8" xfId="1" applyFont="1" applyFill="1" applyBorder="1" applyAlignment="1">
      <alignment horizontal="right" vertical="top"/>
    </xf>
    <xf numFmtId="0" fontId="1" fillId="6" borderId="8" xfId="1" applyFont="1" applyFill="1" applyBorder="1" applyAlignment="1">
      <alignment horizontal="center" vertical="top" wrapText="1"/>
    </xf>
    <xf numFmtId="0" fontId="1" fillId="0" borderId="2" xfId="1" applyFont="1" applyFill="1" applyBorder="1" applyAlignment="1">
      <alignment vertical="top" wrapText="1"/>
    </xf>
    <xf numFmtId="0" fontId="2" fillId="0" borderId="2" xfId="1" applyFont="1" applyFill="1" applyBorder="1"/>
    <xf numFmtId="0" fontId="2" fillId="0" borderId="0" xfId="1" applyFont="1" applyFill="1"/>
    <xf numFmtId="0" fontId="2" fillId="0" borderId="0" xfId="1" applyAlignment="1">
      <alignment horizontal="left"/>
    </xf>
    <xf numFmtId="0" fontId="2" fillId="0" borderId="2" xfId="1" applyFill="1" applyBorder="1" applyAlignment="1">
      <alignment horizontal="center"/>
    </xf>
    <xf numFmtId="0" fontId="2" fillId="3" borderId="0" xfId="1" applyFill="1"/>
    <xf numFmtId="0" fontId="2" fillId="3" borderId="0" xfId="1" applyFill="1" applyAlignment="1">
      <alignment horizontal="left" vertical="top" wrapText="1"/>
    </xf>
    <xf numFmtId="0" fontId="2" fillId="3" borderId="0" xfId="1" applyFill="1" applyAlignment="1">
      <alignment horizontal="left"/>
    </xf>
    <xf numFmtId="0" fontId="2" fillId="6" borderId="0" xfId="1" applyFill="1" applyAlignment="1">
      <alignment horizontal="left" vertical="top"/>
    </xf>
    <xf numFmtId="0" fontId="2" fillId="6" borderId="0" xfId="1" applyFill="1" applyAlignment="1">
      <alignment horizontal="left" vertical="top" wrapText="1"/>
    </xf>
    <xf numFmtId="0" fontId="1" fillId="0" borderId="0" xfId="9" applyFont="1" applyFill="1" applyBorder="1" applyAlignment="1">
      <alignment wrapText="1"/>
    </xf>
    <xf numFmtId="0" fontId="1" fillId="0" borderId="0" xfId="9" applyFont="1" applyFill="1" applyBorder="1" applyAlignment="1">
      <alignment horizontal="right" wrapText="1"/>
    </xf>
    <xf numFmtId="0" fontId="2" fillId="0" borderId="0" xfId="1" applyFill="1" applyBorder="1"/>
    <xf numFmtId="0" fontId="2" fillId="6" borderId="2" xfId="1" applyFont="1" applyFill="1" applyBorder="1" applyAlignment="1">
      <alignment horizontal="center"/>
    </xf>
    <xf numFmtId="0" fontId="2" fillId="0" borderId="2" xfId="1" applyFont="1" applyBorder="1" applyAlignment="1">
      <alignment horizontal="center"/>
    </xf>
    <xf numFmtId="0" fontId="1" fillId="0" borderId="0" xfId="8" applyFont="1" applyFill="1" applyBorder="1" applyAlignment="1">
      <alignment wrapText="1"/>
    </xf>
    <xf numFmtId="0" fontId="1" fillId="0" borderId="0" xfId="8" applyFont="1" applyFill="1" applyBorder="1" applyAlignment="1">
      <alignment horizontal="right" wrapText="1"/>
    </xf>
    <xf numFmtId="0" fontId="10" fillId="3" borderId="8" xfId="1" applyFont="1" applyFill="1" applyBorder="1" applyAlignment="1">
      <alignment horizontal="center"/>
    </xf>
    <xf numFmtId="0" fontId="1" fillId="0" borderId="6" xfId="1" applyFont="1" applyFill="1" applyBorder="1" applyAlignment="1">
      <alignment horizontal="center" vertical="top" wrapText="1"/>
    </xf>
    <xf numFmtId="0" fontId="10" fillId="0" borderId="8" xfId="1" applyFont="1" applyFill="1" applyBorder="1" applyAlignment="1">
      <alignment horizontal="center"/>
    </xf>
    <xf numFmtId="0" fontId="10" fillId="0" borderId="0" xfId="1" applyFont="1" applyFill="1" applyAlignment="1">
      <alignment horizontal="center"/>
    </xf>
    <xf numFmtId="0" fontId="10" fillId="0" borderId="9" xfId="1" applyFont="1" applyBorder="1" applyAlignment="1">
      <alignment horizontal="center"/>
    </xf>
    <xf numFmtId="0" fontId="10" fillId="0" borderId="0" xfId="1" applyFont="1" applyBorder="1" applyAlignment="1">
      <alignment horizontal="center"/>
    </xf>
    <xf numFmtId="0" fontId="10" fillId="0" borderId="0" xfId="1" applyFont="1" applyAlignment="1">
      <alignment horizontal="center"/>
    </xf>
    <xf numFmtId="0" fontId="1" fillId="0" borderId="0" xfId="1" applyFont="1" applyFill="1" applyBorder="1" applyAlignment="1">
      <alignment horizontal="center" vertical="top" wrapText="1"/>
    </xf>
    <xf numFmtId="0" fontId="5" fillId="0" borderId="0" xfId="1" applyFont="1" applyFill="1" applyBorder="1" applyAlignment="1">
      <alignment horizontal="center" vertical="top" wrapText="1"/>
    </xf>
    <xf numFmtId="0" fontId="5" fillId="0" borderId="0" xfId="1" applyFont="1" applyBorder="1" applyAlignment="1">
      <alignment horizontal="center" vertical="top" wrapText="1"/>
    </xf>
    <xf numFmtId="0" fontId="2" fillId="0" borderId="0" xfId="1" applyFont="1" applyFill="1" applyBorder="1" applyAlignment="1">
      <alignment horizontal="right" vertical="top"/>
    </xf>
    <xf numFmtId="0" fontId="1" fillId="0" borderId="0" xfId="1" applyFont="1" applyFill="1" applyBorder="1" applyAlignment="1">
      <alignment vertical="top" wrapText="1"/>
    </xf>
    <xf numFmtId="0" fontId="1" fillId="0" borderId="0" xfId="6" applyFont="1" applyFill="1" applyBorder="1" applyAlignment="1">
      <alignment wrapText="1"/>
    </xf>
    <xf numFmtId="0" fontId="1" fillId="0" borderId="0" xfId="6" applyFont="1" applyFill="1" applyBorder="1" applyAlignment="1">
      <alignment horizontal="right" wrapText="1"/>
    </xf>
    <xf numFmtId="0" fontId="2" fillId="0" borderId="8" xfId="1" applyFont="1" applyFill="1" applyBorder="1" applyAlignment="1">
      <alignment horizontal="right" vertical="top"/>
    </xf>
    <xf numFmtId="0" fontId="2" fillId="3" borderId="8" xfId="1" applyFont="1" applyFill="1" applyBorder="1" applyAlignment="1">
      <alignment horizontal="right" vertical="top"/>
    </xf>
    <xf numFmtId="0" fontId="2" fillId="0" borderId="2" xfId="1" applyFont="1" applyFill="1" applyBorder="1" applyAlignment="1">
      <alignment horizontal="right" vertical="top"/>
    </xf>
    <xf numFmtId="0" fontId="10" fillId="3" borderId="0" xfId="1" applyFont="1" applyFill="1" applyAlignment="1">
      <alignment horizontal="left" vertical="top" wrapText="1"/>
    </xf>
    <xf numFmtId="0" fontId="1" fillId="0" borderId="0" xfId="7" applyFont="1" applyFill="1" applyBorder="1" applyAlignment="1">
      <alignment wrapText="1"/>
    </xf>
    <xf numFmtId="0" fontId="2" fillId="0" borderId="10" xfId="1" applyFont="1" applyFill="1" applyBorder="1" applyAlignment="1">
      <alignment horizontal="right" vertical="top"/>
    </xf>
    <xf numFmtId="0" fontId="5" fillId="0" borderId="2" xfId="1" applyFont="1" applyBorder="1" applyAlignment="1">
      <alignment horizontal="center" vertical="top" wrapText="1"/>
    </xf>
    <xf numFmtId="0" fontId="5" fillId="3" borderId="2" xfId="1" applyFont="1" applyFill="1" applyBorder="1" applyAlignment="1">
      <alignment horizontal="center" vertical="top" wrapText="1"/>
    </xf>
    <xf numFmtId="0" fontId="10" fillId="3" borderId="0" xfId="1" applyFont="1" applyFill="1" applyBorder="1" applyAlignment="1">
      <alignment horizontal="center"/>
    </xf>
    <xf numFmtId="0" fontId="2" fillId="3" borderId="0" xfId="1" applyFont="1" applyFill="1" applyBorder="1"/>
    <xf numFmtId="0" fontId="2" fillId="3" borderId="0" xfId="1" applyFont="1" applyFill="1" applyBorder="1" applyAlignment="1">
      <alignment horizontal="center"/>
    </xf>
    <xf numFmtId="0" fontId="1" fillId="0" borderId="2" xfId="1" applyFont="1" applyBorder="1" applyAlignment="1">
      <alignment horizontal="center" vertical="top" wrapText="1"/>
    </xf>
    <xf numFmtId="0" fontId="2" fillId="0" borderId="2" xfId="1" applyFont="1" applyBorder="1"/>
    <xf numFmtId="0" fontId="1" fillId="0" borderId="6" xfId="1" applyFont="1" applyFill="1" applyBorder="1" applyAlignment="1">
      <alignment vertical="top" wrapText="1"/>
    </xf>
    <xf numFmtId="0" fontId="2" fillId="0" borderId="6" xfId="1" applyFont="1" applyBorder="1"/>
    <xf numFmtId="0" fontId="2" fillId="3" borderId="2" xfId="1" applyFont="1" applyFill="1" applyBorder="1" applyAlignment="1">
      <alignment horizontal="right" vertical="top"/>
    </xf>
    <xf numFmtId="0" fontId="2" fillId="0" borderId="6" xfId="1" applyFont="1" applyBorder="1" applyAlignment="1">
      <alignment horizontal="right" vertical="top"/>
    </xf>
    <xf numFmtId="0" fontId="2" fillId="0" borderId="6" xfId="1" applyFont="1" applyBorder="1" applyAlignment="1">
      <alignment horizontal="center"/>
    </xf>
    <xf numFmtId="0" fontId="1" fillId="0" borderId="7" xfId="1" applyFont="1" applyBorder="1" applyAlignment="1">
      <alignment horizontal="right" vertical="top"/>
    </xf>
    <xf numFmtId="0" fontId="2" fillId="0" borderId="7" xfId="1" applyFont="1" applyBorder="1" applyAlignment="1">
      <alignment horizontal="right" vertical="top"/>
    </xf>
    <xf numFmtId="0" fontId="2" fillId="0" borderId="7" xfId="1" applyFont="1" applyFill="1" applyBorder="1" applyAlignment="1">
      <alignment horizontal="right" vertical="top"/>
    </xf>
    <xf numFmtId="0" fontId="2" fillId="3" borderId="7" xfId="1" applyFont="1" applyFill="1" applyBorder="1" applyAlignment="1">
      <alignment horizontal="right" vertical="top"/>
    </xf>
    <xf numFmtId="0" fontId="2" fillId="0" borderId="0" xfId="1" applyFont="1" applyBorder="1"/>
    <xf numFmtId="0" fontId="2" fillId="0" borderId="0" xfId="1" applyFont="1" applyBorder="1" applyAlignment="1">
      <alignment horizontal="right" vertical="top"/>
    </xf>
    <xf numFmtId="0" fontId="1" fillId="0" borderId="2" xfId="1" applyFont="1" applyBorder="1" applyAlignment="1">
      <alignment horizontal="right" vertical="top"/>
    </xf>
    <xf numFmtId="0" fontId="1" fillId="0" borderId="2" xfId="1" applyFont="1" applyBorder="1" applyAlignment="1">
      <alignment horizontal="right" vertical="top" wrapText="1"/>
    </xf>
    <xf numFmtId="0" fontId="2" fillId="0" borderId="2" xfId="1" applyFont="1" applyBorder="1" applyAlignment="1">
      <alignment horizontal="right" vertical="top"/>
    </xf>
    <xf numFmtId="0" fontId="1" fillId="3" borderId="2" xfId="1" applyFont="1" applyFill="1" applyBorder="1" applyAlignment="1">
      <alignment horizontal="right" vertical="top" wrapText="1"/>
    </xf>
    <xf numFmtId="0" fontId="1" fillId="3" borderId="4" xfId="1" applyFont="1" applyFill="1" applyBorder="1" applyAlignment="1">
      <alignment horizontal="center" vertical="top" wrapText="1"/>
    </xf>
    <xf numFmtId="0" fontId="2" fillId="3" borderId="4" xfId="1" applyFont="1" applyFill="1" applyBorder="1" applyAlignment="1">
      <alignment horizontal="right" vertical="top"/>
    </xf>
    <xf numFmtId="0" fontId="1" fillId="3" borderId="4" xfId="1" applyFont="1" applyFill="1" applyBorder="1" applyAlignment="1">
      <alignment horizontal="right" vertical="top" wrapText="1"/>
    </xf>
    <xf numFmtId="0" fontId="2" fillId="3" borderId="11" xfId="1" applyFont="1" applyFill="1" applyBorder="1" applyAlignment="1">
      <alignment horizontal="right" vertical="top"/>
    </xf>
    <xf numFmtId="0" fontId="1" fillId="0" borderId="3" xfId="1" applyFont="1" applyFill="1" applyBorder="1" applyAlignment="1">
      <alignment vertical="top" wrapText="1"/>
    </xf>
    <xf numFmtId="0" fontId="2" fillId="0" borderId="3" xfId="1" applyFont="1" applyBorder="1"/>
    <xf numFmtId="0" fontId="2" fillId="0" borderId="3" xfId="1" applyFont="1" applyBorder="1" applyAlignment="1">
      <alignment horizontal="right" vertical="top"/>
    </xf>
    <xf numFmtId="0" fontId="2" fillId="0" borderId="3" xfId="1" applyFont="1" applyBorder="1" applyAlignment="1">
      <alignment horizontal="center"/>
    </xf>
    <xf numFmtId="0" fontId="1" fillId="2" borderId="2" xfId="10" applyFont="1" applyFill="1" applyBorder="1" applyAlignment="1">
      <alignment horizontal="left" vertical="top" wrapText="1"/>
    </xf>
    <xf numFmtId="0" fontId="1" fillId="4" borderId="12" xfId="1" applyFont="1" applyFill="1" applyBorder="1" applyAlignment="1">
      <alignment vertical="top" wrapText="1"/>
    </xf>
    <xf numFmtId="0" fontId="1" fillId="4" borderId="13" xfId="1" applyFont="1" applyFill="1" applyBorder="1" applyAlignment="1">
      <alignment horizontal="center" vertical="top" wrapText="1"/>
    </xf>
    <xf numFmtId="0" fontId="1" fillId="3" borderId="12" xfId="1" applyFont="1" applyFill="1" applyBorder="1" applyAlignment="1">
      <alignment vertical="top" wrapText="1"/>
    </xf>
    <xf numFmtId="0" fontId="1" fillId="3" borderId="13" xfId="1" applyFont="1" applyFill="1" applyBorder="1" applyAlignment="1">
      <alignment horizontal="center" vertical="top" wrapText="1"/>
    </xf>
    <xf numFmtId="0" fontId="1" fillId="0" borderId="2" xfId="1" applyFont="1" applyBorder="1" applyAlignment="1">
      <alignment horizontal="center"/>
    </xf>
    <xf numFmtId="0" fontId="1" fillId="3" borderId="14" xfId="1" applyFont="1" applyFill="1" applyBorder="1" applyAlignment="1">
      <alignment vertical="top" wrapText="1"/>
    </xf>
    <xf numFmtId="0" fontId="1" fillId="3" borderId="15" xfId="1" applyFont="1" applyFill="1" applyBorder="1" applyAlignment="1">
      <alignment horizontal="center" vertical="top" wrapText="1"/>
    </xf>
    <xf numFmtId="0" fontId="1" fillId="3" borderId="2" xfId="1" applyFont="1" applyFill="1" applyBorder="1" applyAlignment="1">
      <alignment vertical="top" wrapText="1"/>
    </xf>
    <xf numFmtId="0" fontId="2" fillId="3" borderId="4" xfId="1" applyFont="1" applyFill="1" applyBorder="1" applyAlignment="1">
      <alignment horizontal="center"/>
    </xf>
    <xf numFmtId="0" fontId="1" fillId="3" borderId="3" xfId="1" applyFont="1" applyFill="1" applyBorder="1" applyAlignment="1">
      <alignment vertical="top" wrapText="1"/>
    </xf>
    <xf numFmtId="0" fontId="1" fillId="3" borderId="3" xfId="1" applyFont="1" applyFill="1" applyBorder="1" applyAlignment="1">
      <alignment horizontal="center" vertical="top" wrapText="1"/>
    </xf>
    <xf numFmtId="0" fontId="10" fillId="0" borderId="0" xfId="1" applyFont="1" applyFill="1" applyBorder="1" applyAlignment="1">
      <alignment horizontal="left" vertical="top" wrapText="1"/>
    </xf>
    <xf numFmtId="0" fontId="1" fillId="3" borderId="16" xfId="1" applyFont="1" applyFill="1" applyBorder="1" applyAlignment="1">
      <alignment horizontal="center" vertical="top" wrapText="1"/>
    </xf>
    <xf numFmtId="0" fontId="1" fillId="4" borderId="2" xfId="1" applyFont="1" applyFill="1" applyBorder="1" applyAlignment="1">
      <alignment vertical="top" wrapText="1"/>
    </xf>
    <xf numFmtId="0" fontId="2" fillId="0" borderId="7" xfId="1" applyFont="1" applyBorder="1" applyAlignment="1">
      <alignment horizontal="center"/>
    </xf>
    <xf numFmtId="0" fontId="1" fillId="0" borderId="12" xfId="1" applyFont="1" applyFill="1" applyBorder="1" applyAlignment="1">
      <alignment vertical="top" wrapText="1"/>
    </xf>
    <xf numFmtId="0" fontId="1" fillId="0" borderId="13" xfId="1" applyFont="1" applyFill="1" applyBorder="1" applyAlignment="1">
      <alignment horizontal="center" vertical="top" wrapText="1"/>
    </xf>
    <xf numFmtId="0" fontId="2" fillId="0" borderId="2" xfId="1" applyBorder="1" applyAlignment="1">
      <alignment horizontal="left" vertical="top" wrapText="1"/>
    </xf>
    <xf numFmtId="0" fontId="8" fillId="4" borderId="12" xfId="1" applyFont="1" applyFill="1" applyBorder="1" applyAlignment="1">
      <alignment vertical="top" wrapText="1"/>
    </xf>
    <xf numFmtId="0" fontId="8" fillId="4" borderId="13" xfId="1" applyFont="1" applyFill="1" applyBorder="1" applyAlignment="1">
      <alignment vertical="top" wrapText="1"/>
    </xf>
    <xf numFmtId="0" fontId="5" fillId="0" borderId="8" xfId="1" applyFont="1" applyBorder="1" applyAlignment="1">
      <alignment horizontal="center" wrapText="1"/>
    </xf>
    <xf numFmtId="0" fontId="2" fillId="0" borderId="8" xfId="1" applyBorder="1"/>
    <xf numFmtId="0" fontId="10" fillId="0" borderId="9" xfId="1" applyFont="1" applyFill="1" applyBorder="1" applyAlignment="1"/>
    <xf numFmtId="0" fontId="2" fillId="0" borderId="8" xfId="1" applyFill="1" applyBorder="1"/>
    <xf numFmtId="0" fontId="2" fillId="0" borderId="9" xfId="1" applyFill="1" applyBorder="1"/>
    <xf numFmtId="0" fontId="8" fillId="3" borderId="12" xfId="1" applyFont="1" applyFill="1" applyBorder="1" applyAlignment="1">
      <alignment vertical="top" wrapText="1"/>
    </xf>
    <xf numFmtId="0" fontId="8" fillId="3" borderId="13" xfId="1" applyFont="1" applyFill="1" applyBorder="1" applyAlignment="1">
      <alignment vertical="top" wrapText="1"/>
    </xf>
    <xf numFmtId="0" fontId="5" fillId="3" borderId="8" xfId="1" applyFont="1" applyFill="1" applyBorder="1" applyAlignment="1">
      <alignment horizontal="center" wrapText="1"/>
    </xf>
    <xf numFmtId="0" fontId="2" fillId="3" borderId="8" xfId="1" applyFill="1" applyBorder="1"/>
    <xf numFmtId="0" fontId="2" fillId="3" borderId="0" xfId="1" applyFill="1" applyAlignment="1"/>
    <xf numFmtId="0" fontId="2" fillId="0" borderId="0" xfId="1" applyFill="1" applyAlignment="1"/>
    <xf numFmtId="0" fontId="5" fillId="3" borderId="2" xfId="1" applyFont="1" applyFill="1" applyBorder="1" applyAlignment="1">
      <alignment horizontal="center"/>
    </xf>
    <xf numFmtId="0" fontId="2" fillId="0" borderId="0" xfId="1" applyAlignment="1"/>
    <xf numFmtId="0" fontId="10" fillId="0" borderId="8" xfId="1" applyFont="1" applyBorder="1" applyAlignment="1">
      <alignment horizontal="center"/>
    </xf>
    <xf numFmtId="0" fontId="2" fillId="0" borderId="3" xfId="1" applyBorder="1"/>
    <xf numFmtId="0" fontId="7" fillId="0" borderId="0" xfId="1" applyFont="1"/>
    <xf numFmtId="0" fontId="5" fillId="2" borderId="2" xfId="10" applyFont="1" applyFill="1" applyBorder="1" applyAlignment="1">
      <alignment horizontal="left" vertical="top" wrapText="1"/>
    </xf>
    <xf numFmtId="0" fontId="10" fillId="0" borderId="2" xfId="1" applyFont="1" applyBorder="1" applyAlignment="1">
      <alignment horizontal="left" vertical="top" wrapText="1"/>
    </xf>
    <xf numFmtId="0" fontId="10" fillId="0" borderId="0" xfId="1" applyFont="1"/>
    <xf numFmtId="0" fontId="10" fillId="0" borderId="2" xfId="1" applyFont="1" applyBorder="1"/>
    <xf numFmtId="0" fontId="5" fillId="4" borderId="12" xfId="4" applyFont="1" applyFill="1" applyBorder="1" applyAlignment="1">
      <alignment horizontal="right" vertical="top" wrapText="1"/>
    </xf>
    <xf numFmtId="0" fontId="10" fillId="0" borderId="8" xfId="1" applyFont="1" applyBorder="1"/>
    <xf numFmtId="0" fontId="10" fillId="0" borderId="9" xfId="1" applyFont="1" applyFill="1" applyBorder="1" applyAlignment="1">
      <alignment horizontal="center"/>
    </xf>
    <xf numFmtId="0" fontId="10" fillId="3" borderId="2" xfId="1" applyFont="1" applyFill="1" applyBorder="1"/>
    <xf numFmtId="0" fontId="5" fillId="3" borderId="12" xfId="4" applyFont="1" applyFill="1" applyBorder="1" applyAlignment="1">
      <alignment horizontal="right" vertical="top" wrapText="1"/>
    </xf>
    <xf numFmtId="0" fontId="10" fillId="3" borderId="8" xfId="1" applyFont="1" applyFill="1" applyBorder="1"/>
    <xf numFmtId="0" fontId="10" fillId="3" borderId="0" xfId="1" applyFont="1" applyFill="1"/>
    <xf numFmtId="0" fontId="10" fillId="0" borderId="9" xfId="1" applyFont="1" applyFill="1" applyBorder="1"/>
    <xf numFmtId="0" fontId="5" fillId="0" borderId="2" xfId="1" applyFont="1" applyBorder="1" applyAlignment="1">
      <alignment horizontal="center"/>
    </xf>
    <xf numFmtId="0" fontId="10" fillId="0" borderId="2" xfId="1" applyFont="1" applyFill="1" applyBorder="1"/>
    <xf numFmtId="0" fontId="10" fillId="0" borderId="0" xfId="1" applyFont="1" applyFill="1" applyBorder="1"/>
    <xf numFmtId="0" fontId="10" fillId="0" borderId="3" xfId="1" applyFont="1" applyBorder="1"/>
    <xf numFmtId="0" fontId="10" fillId="0" borderId="0" xfId="1" applyFont="1" applyBorder="1"/>
    <xf numFmtId="0" fontId="10" fillId="0" borderId="6" xfId="1" applyFont="1" applyFill="1" applyBorder="1"/>
    <xf numFmtId="0" fontId="10" fillId="0" borderId="0" xfId="1" applyFont="1" applyFill="1" applyBorder="1" applyAlignment="1">
      <alignment horizontal="left"/>
    </xf>
    <xf numFmtId="0" fontId="10" fillId="0" borderId="0" xfId="1" applyFont="1" applyFill="1" applyBorder="1" applyAlignment="1"/>
    <xf numFmtId="0" fontId="2" fillId="3" borderId="0" xfId="1" applyFill="1" applyBorder="1" applyAlignment="1"/>
    <xf numFmtId="0" fontId="2" fillId="0" borderId="0" xfId="1" applyBorder="1" applyAlignment="1"/>
    <xf numFmtId="0" fontId="2" fillId="0" borderId="6" xfId="1" applyFill="1" applyBorder="1"/>
    <xf numFmtId="0" fontId="1" fillId="0" borderId="2" xfId="10" applyFont="1" applyFill="1" applyBorder="1" applyAlignment="1">
      <alignment wrapText="1"/>
    </xf>
    <xf numFmtId="0" fontId="1" fillId="0" borderId="2" xfId="10" applyFont="1" applyFill="1" applyBorder="1" applyAlignment="1">
      <alignment horizontal="right" wrapText="1"/>
    </xf>
    <xf numFmtId="0" fontId="1" fillId="5" borderId="2" xfId="10" applyFont="1" applyFill="1" applyBorder="1" applyAlignment="1">
      <alignment wrapText="1"/>
    </xf>
    <xf numFmtId="0" fontId="1" fillId="5" borderId="2" xfId="10" applyFont="1" applyFill="1" applyBorder="1" applyAlignment="1">
      <alignment horizontal="right" wrapText="1"/>
    </xf>
    <xf numFmtId="0" fontId="2" fillId="3" borderId="2" xfId="1" applyFont="1" applyFill="1" applyBorder="1"/>
    <xf numFmtId="0" fontId="1" fillId="5" borderId="2" xfId="10" applyFont="1" applyFill="1" applyBorder="1" applyAlignment="1">
      <alignment horizontal="left" vertical="top" wrapText="1"/>
    </xf>
    <xf numFmtId="49" fontId="2" fillId="0" borderId="0" xfId="1" applyNumberFormat="1" applyAlignment="1">
      <alignment horizontal="left" vertical="top" wrapText="1"/>
    </xf>
    <xf numFmtId="0" fontId="1" fillId="2" borderId="12" xfId="3" applyFont="1" applyFill="1" applyBorder="1" applyAlignment="1">
      <alignment horizontal="left" vertical="top" wrapText="1"/>
    </xf>
    <xf numFmtId="0" fontId="1" fillId="0" borderId="1" xfId="3" applyFont="1" applyFill="1" applyBorder="1" applyAlignment="1">
      <alignment wrapText="1"/>
    </xf>
    <xf numFmtId="0" fontId="1" fillId="0" borderId="1" xfId="3" applyFont="1" applyFill="1" applyBorder="1" applyAlignment="1">
      <alignment horizontal="right" wrapText="1"/>
    </xf>
    <xf numFmtId="49" fontId="0" fillId="0" borderId="0" xfId="0" applyNumberFormat="1" applyAlignment="1">
      <alignment horizontal="left" vertical="top" wrapText="1"/>
    </xf>
    <xf numFmtId="49" fontId="0" fillId="0" borderId="0" xfId="0" applyNumberFormat="1" applyAlignment="1">
      <alignment horizontal="left" vertical="top"/>
    </xf>
    <xf numFmtId="0" fontId="13" fillId="0" borderId="2" xfId="0" applyFont="1" applyFill="1" applyBorder="1" applyAlignment="1">
      <alignment horizontal="left" vertical="top" wrapText="1"/>
    </xf>
    <xf numFmtId="0" fontId="14" fillId="0" borderId="0" xfId="12" applyFont="1" applyFill="1" applyBorder="1" applyAlignment="1">
      <alignment horizontal="center"/>
    </xf>
    <xf numFmtId="49" fontId="2" fillId="10" borderId="2" xfId="1" applyNumberFormat="1" applyFont="1" applyFill="1" applyBorder="1" applyAlignment="1">
      <alignment horizontal="left" vertical="top" wrapText="1"/>
    </xf>
    <xf numFmtId="0" fontId="14" fillId="0" borderId="0" xfId="12" applyFont="1" applyFill="1" applyBorder="1" applyAlignment="1">
      <alignment wrapText="1"/>
    </xf>
    <xf numFmtId="0" fontId="14" fillId="0" borderId="0" xfId="12" applyFont="1" applyFill="1" applyBorder="1" applyAlignment="1">
      <alignment horizontal="right" wrapText="1"/>
    </xf>
    <xf numFmtId="0" fontId="2" fillId="0" borderId="3" xfId="0" applyFont="1" applyFill="1" applyBorder="1" applyAlignment="1">
      <alignment horizontal="left" vertical="top" wrapText="1"/>
    </xf>
    <xf numFmtId="49" fontId="2" fillId="0" borderId="3" xfId="0" applyNumberFormat="1" applyFont="1" applyFill="1" applyBorder="1" applyAlignment="1">
      <alignment horizontal="left" vertical="top" wrapText="1"/>
    </xf>
    <xf numFmtId="0" fontId="12" fillId="0" borderId="2" xfId="0" applyFont="1" applyFill="1" applyBorder="1" applyAlignment="1">
      <alignment horizontal="left" vertical="top" wrapText="1"/>
    </xf>
    <xf numFmtId="49" fontId="12" fillId="0" borderId="2" xfId="0" applyNumberFormat="1" applyFont="1" applyFill="1" applyBorder="1" applyAlignment="1">
      <alignment horizontal="left" vertical="top" wrapText="1"/>
    </xf>
    <xf numFmtId="0" fontId="14" fillId="0" borderId="0" xfId="16" applyFont="1" applyFill="1" applyBorder="1" applyAlignment="1">
      <alignment wrapText="1"/>
    </xf>
    <xf numFmtId="0" fontId="14" fillId="0" borderId="0" xfId="16" applyFont="1" applyFill="1" applyBorder="1" applyAlignment="1">
      <alignment horizontal="right" wrapText="1"/>
    </xf>
    <xf numFmtId="0" fontId="14" fillId="0" borderId="0" xfId="17" applyFont="1" applyFill="1" applyBorder="1" applyAlignment="1">
      <alignment wrapText="1"/>
    </xf>
    <xf numFmtId="0" fontId="14" fillId="0" borderId="0" xfId="17" applyFont="1" applyFill="1" applyBorder="1" applyAlignment="1">
      <alignment horizontal="right" wrapText="1"/>
    </xf>
    <xf numFmtId="49" fontId="2" fillId="10" borderId="3" xfId="1" applyNumberFormat="1" applyFont="1" applyFill="1" applyBorder="1" applyAlignment="1">
      <alignment horizontal="left" vertical="top" wrapText="1"/>
    </xf>
    <xf numFmtId="0" fontId="0" fillId="0" borderId="5" xfId="0" applyFill="1" applyBorder="1" applyAlignment="1">
      <alignment horizontal="left" vertical="top" wrapText="1"/>
    </xf>
    <xf numFmtId="0" fontId="0" fillId="0" borderId="0" xfId="0" applyFill="1" applyAlignment="1">
      <alignment horizontal="left" vertical="top" wrapText="1"/>
    </xf>
    <xf numFmtId="0" fontId="2" fillId="0" borderId="2" xfId="0" applyFont="1" applyFill="1" applyBorder="1" applyAlignment="1">
      <alignment vertical="top" wrapText="1"/>
    </xf>
    <xf numFmtId="0" fontId="0" fillId="0" borderId="0" xfId="0" applyFill="1" applyBorder="1" applyAlignment="1">
      <alignment horizontal="left" vertical="top" wrapText="1"/>
    </xf>
    <xf numFmtId="0" fontId="3" fillId="0" borderId="0" xfId="1" applyNumberFormat="1" applyFont="1" applyFill="1" applyBorder="1" applyAlignment="1">
      <alignment horizontal="left" vertical="top" wrapText="1"/>
    </xf>
    <xf numFmtId="0" fontId="0" fillId="0" borderId="0" xfId="0" applyBorder="1"/>
    <xf numFmtId="0" fontId="0" fillId="0" borderId="2" xfId="0" applyBorder="1" applyAlignment="1">
      <alignment horizontal="left" vertical="top"/>
    </xf>
    <xf numFmtId="0" fontId="2" fillId="0" borderId="2" xfId="0" applyFont="1" applyFill="1" applyBorder="1" applyAlignment="1" applyProtection="1">
      <alignment horizontal="left" vertical="top" wrapText="1"/>
      <protection locked="0"/>
    </xf>
    <xf numFmtId="0" fontId="2" fillId="0" borderId="2" xfId="0" applyFont="1" applyFill="1" applyBorder="1" applyAlignment="1" applyProtection="1">
      <alignment vertical="top" wrapText="1"/>
      <protection locked="0"/>
    </xf>
    <xf numFmtId="0" fontId="0" fillId="0" borderId="0" xfId="0" applyFill="1" applyBorder="1"/>
    <xf numFmtId="0" fontId="10" fillId="6" borderId="2" xfId="1" applyFont="1" applyFill="1" applyBorder="1" applyAlignment="1">
      <alignment horizontal="center"/>
    </xf>
    <xf numFmtId="0" fontId="0" fillId="9" borderId="2" xfId="0" applyFill="1" applyBorder="1" applyAlignment="1">
      <alignment horizontal="left" vertical="top" wrapText="1"/>
    </xf>
    <xf numFmtId="0" fontId="18" fillId="0" borderId="0" xfId="21" applyFont="1"/>
    <xf numFmtId="0" fontId="18" fillId="0" borderId="0" xfId="21" applyFont="1" applyAlignment="1">
      <alignment horizontal="left" vertical="top" wrapText="1"/>
    </xf>
    <xf numFmtId="0" fontId="18" fillId="0" borderId="0" xfId="21" applyFont="1" applyAlignment="1">
      <alignment horizontal="left" vertical="top"/>
    </xf>
    <xf numFmtId="0" fontId="18" fillId="0" borderId="0" xfId="21" applyAlignment="1">
      <alignment horizontal="left" vertical="top"/>
    </xf>
    <xf numFmtId="22" fontId="18" fillId="0" borderId="0" xfId="21" applyNumberFormat="1" applyFont="1" applyAlignment="1">
      <alignment horizontal="left" vertical="top"/>
    </xf>
    <xf numFmtId="9" fontId="18" fillId="0" borderId="0" xfId="21" applyNumberFormat="1" applyFont="1" applyAlignment="1">
      <alignment horizontal="left" vertical="top"/>
    </xf>
    <xf numFmtId="0" fontId="2" fillId="0" borderId="2" xfId="21" applyFont="1" applyBorder="1" applyAlignment="1">
      <alignment horizontal="left" vertical="top" wrapText="1"/>
    </xf>
    <xf numFmtId="9" fontId="2" fillId="0" borderId="2" xfId="21" applyNumberFormat="1" applyFont="1" applyBorder="1" applyAlignment="1">
      <alignment horizontal="left" vertical="top" wrapText="1"/>
    </xf>
    <xf numFmtId="22" fontId="18" fillId="0" borderId="0" xfId="21" applyNumberFormat="1" applyAlignment="1">
      <alignment horizontal="left" vertical="top"/>
    </xf>
    <xf numFmtId="49" fontId="2" fillId="0" borderId="2" xfId="21" applyNumberFormat="1" applyFont="1" applyBorder="1" applyAlignment="1">
      <alignment horizontal="left" vertical="top" wrapText="1"/>
    </xf>
    <xf numFmtId="0" fontId="2" fillId="0" borderId="2" xfId="21" applyNumberFormat="1" applyFont="1" applyBorder="1" applyAlignment="1">
      <alignment horizontal="left" vertical="top" wrapText="1"/>
    </xf>
    <xf numFmtId="0" fontId="2" fillId="10" borderId="2" xfId="21" applyFont="1" applyFill="1" applyBorder="1" applyAlignment="1">
      <alignment horizontal="left" vertical="top" wrapText="1"/>
    </xf>
    <xf numFmtId="0" fontId="2" fillId="7" borderId="2" xfId="21" applyFont="1" applyFill="1" applyBorder="1" applyAlignment="1">
      <alignment horizontal="left" vertical="top" wrapText="1"/>
    </xf>
    <xf numFmtId="49" fontId="0" fillId="0" borderId="0" xfId="0" applyNumberFormat="1"/>
    <xf numFmtId="0" fontId="2" fillId="0" borderId="0" xfId="21" applyFont="1" applyFill="1" applyBorder="1" applyAlignment="1">
      <alignment horizontal="left" vertical="top" wrapText="1"/>
    </xf>
    <xf numFmtId="0" fontId="2" fillId="0" borderId="3" xfId="21" applyFont="1" applyBorder="1" applyAlignment="1">
      <alignment horizontal="left" vertical="top" wrapText="1"/>
    </xf>
    <xf numFmtId="0" fontId="2" fillId="0" borderId="5" xfId="21" applyFont="1" applyBorder="1" applyAlignment="1">
      <alignment horizontal="left" vertical="top" wrapText="1"/>
    </xf>
    <xf numFmtId="0" fontId="2" fillId="10" borderId="5" xfId="21" applyFont="1" applyFill="1" applyBorder="1" applyAlignment="1">
      <alignment horizontal="left" vertical="top" wrapText="1"/>
    </xf>
    <xf numFmtId="49" fontId="2" fillId="0" borderId="5" xfId="21" applyNumberFormat="1" applyFont="1" applyBorder="1" applyAlignment="1">
      <alignment horizontal="left" vertical="top" wrapText="1"/>
    </xf>
    <xf numFmtId="0" fontId="2" fillId="0" borderId="2" xfId="21" applyFont="1" applyFill="1" applyBorder="1" applyAlignment="1">
      <alignment horizontal="left" vertical="top" wrapText="1"/>
    </xf>
    <xf numFmtId="0" fontId="15" fillId="0" borderId="2" xfId="0" applyFont="1" applyFill="1" applyBorder="1" applyAlignment="1">
      <alignment horizontal="left" vertical="top"/>
    </xf>
    <xf numFmtId="0" fontId="15" fillId="0" borderId="0" xfId="0" applyFont="1" applyAlignment="1">
      <alignment horizontal="left" vertical="top"/>
    </xf>
    <xf numFmtId="0" fontId="15" fillId="0" borderId="0" xfId="0" applyFont="1"/>
    <xf numFmtId="0" fontId="15" fillId="0" borderId="2" xfId="0" applyFont="1" applyBorder="1" applyAlignment="1">
      <alignment horizontal="left" vertical="top"/>
    </xf>
    <xf numFmtId="0" fontId="15" fillId="0" borderId="5" xfId="0" applyFont="1" applyBorder="1" applyAlignment="1">
      <alignment horizontal="left" vertical="top"/>
    </xf>
    <xf numFmtId="0" fontId="15" fillId="0" borderId="3" xfId="0" applyFont="1" applyBorder="1" applyAlignment="1">
      <alignment horizontal="left" vertical="top"/>
    </xf>
    <xf numFmtId="49" fontId="2" fillId="0" borderId="2" xfId="21" applyNumberFormat="1" applyFont="1" applyFill="1" applyBorder="1" applyAlignment="1">
      <alignment horizontal="left" vertical="top" wrapText="1"/>
    </xf>
    <xf numFmtId="0" fontId="2" fillId="11" borderId="2" xfId="21" applyFont="1" applyFill="1" applyBorder="1" applyAlignment="1">
      <alignment horizontal="left" vertical="top" wrapText="1"/>
    </xf>
    <xf numFmtId="0" fontId="2" fillId="11" borderId="5" xfId="21" applyFont="1" applyFill="1" applyBorder="1" applyAlignment="1">
      <alignment horizontal="left" vertical="top" wrapText="1"/>
    </xf>
    <xf numFmtId="0" fontId="2" fillId="11" borderId="2" xfId="0" applyFont="1" applyFill="1" applyBorder="1" applyAlignment="1" applyProtection="1">
      <alignment vertical="top" wrapText="1"/>
      <protection locked="0"/>
    </xf>
    <xf numFmtId="49" fontId="2" fillId="0" borderId="2" xfId="0" applyNumberFormat="1" applyFont="1" applyFill="1" applyBorder="1" applyAlignment="1" applyProtection="1">
      <alignment horizontal="left" vertical="top" wrapText="1"/>
      <protection locked="0"/>
    </xf>
    <xf numFmtId="0" fontId="2" fillId="0" borderId="6" xfId="0" applyFont="1" applyFill="1" applyBorder="1" applyAlignment="1" applyProtection="1">
      <alignment vertical="top" wrapText="1"/>
      <protection locked="0"/>
    </xf>
    <xf numFmtId="0" fontId="2" fillId="8" borderId="2" xfId="21" applyFont="1" applyFill="1" applyBorder="1" applyAlignment="1">
      <alignment horizontal="left" vertical="top" wrapText="1"/>
    </xf>
    <xf numFmtId="0" fontId="0" fillId="0" borderId="3" xfId="0" applyBorder="1" applyAlignment="1">
      <alignment horizontal="left" vertical="top"/>
    </xf>
    <xf numFmtId="0" fontId="0" fillId="0" borderId="0" xfId="0" applyBorder="1" applyAlignment="1">
      <alignment horizontal="left" vertical="top" wrapText="1"/>
    </xf>
    <xf numFmtId="0" fontId="0" fillId="8" borderId="2" xfId="0" applyFill="1" applyBorder="1" applyAlignment="1">
      <alignment horizontal="left" vertical="top" wrapText="1"/>
    </xf>
    <xf numFmtId="0" fontId="2" fillId="0" borderId="0" xfId="21" applyFont="1" applyBorder="1" applyAlignment="1">
      <alignment horizontal="left" vertical="top" wrapText="1"/>
    </xf>
    <xf numFmtId="0" fontId="2" fillId="0" borderId="2" xfId="1" applyNumberFormat="1" applyFont="1" applyBorder="1" applyAlignment="1">
      <alignment horizontal="left" vertical="top" wrapText="1"/>
    </xf>
    <xf numFmtId="0" fontId="20" fillId="0" borderId="2" xfId="22" applyFont="1" applyFill="1" applyBorder="1" applyAlignment="1">
      <alignment horizontal="left" vertical="top" wrapText="1"/>
    </xf>
    <xf numFmtId="0" fontId="2" fillId="7" borderId="2" xfId="0" applyFont="1" applyFill="1" applyBorder="1" applyAlignment="1" applyProtection="1">
      <alignment vertical="top" wrapText="1"/>
      <protection locked="0"/>
    </xf>
    <xf numFmtId="0" fontId="2" fillId="12" borderId="2" xfId="21" applyFont="1" applyFill="1" applyBorder="1" applyAlignment="1">
      <alignment horizontal="left" vertical="top" wrapText="1"/>
    </xf>
    <xf numFmtId="0" fontId="21" fillId="0" borderId="0" xfId="23" applyFont="1" applyFill="1" applyBorder="1" applyAlignment="1">
      <alignment wrapText="1"/>
    </xf>
    <xf numFmtId="0" fontId="21" fillId="0" borderId="0" xfId="23" applyFont="1" applyFill="1" applyBorder="1" applyAlignment="1">
      <alignment horizontal="right" wrapText="1"/>
    </xf>
    <xf numFmtId="0" fontId="2" fillId="0" borderId="3" xfId="21" applyFont="1" applyFill="1" applyBorder="1" applyAlignment="1">
      <alignment horizontal="left" vertical="top" wrapText="1"/>
    </xf>
    <xf numFmtId="0" fontId="0" fillId="8" borderId="3" xfId="0" applyFill="1" applyBorder="1" applyAlignment="1">
      <alignment horizontal="left" vertical="top" wrapText="1"/>
    </xf>
    <xf numFmtId="0" fontId="2" fillId="8" borderId="5" xfId="21" applyFont="1" applyFill="1" applyBorder="1" applyAlignment="1">
      <alignment horizontal="left" vertical="top" wrapText="1"/>
    </xf>
    <xf numFmtId="0" fontId="2" fillId="9" borderId="2" xfId="21" applyFont="1" applyFill="1" applyBorder="1" applyAlignment="1">
      <alignment horizontal="left" vertical="top" wrapText="1"/>
    </xf>
    <xf numFmtId="0" fontId="2" fillId="0" borderId="5" xfId="21" applyFont="1" applyFill="1" applyBorder="1" applyAlignment="1">
      <alignment horizontal="left" vertical="top" wrapText="1"/>
    </xf>
    <xf numFmtId="0" fontId="2" fillId="8" borderId="3" xfId="21" applyFont="1" applyFill="1" applyBorder="1" applyAlignment="1">
      <alignment horizontal="left" vertical="top" wrapText="1"/>
    </xf>
    <xf numFmtId="0" fontId="2" fillId="0" borderId="8" xfId="21" applyFont="1" applyBorder="1" applyAlignment="1">
      <alignment horizontal="left" vertical="top" wrapText="1"/>
    </xf>
    <xf numFmtId="49" fontId="2" fillId="7" borderId="2" xfId="21" applyNumberFormat="1" applyFont="1" applyFill="1" applyBorder="1" applyAlignment="1">
      <alignment horizontal="left" vertical="top" wrapText="1"/>
    </xf>
    <xf numFmtId="0" fontId="20" fillId="7" borderId="2" xfId="22" applyFont="1" applyFill="1" applyBorder="1" applyAlignment="1">
      <alignment horizontal="left" vertical="top" wrapText="1"/>
    </xf>
    <xf numFmtId="0" fontId="8" fillId="7" borderId="2" xfId="22" applyFont="1" applyFill="1" applyBorder="1" applyAlignment="1">
      <alignment horizontal="left" vertical="top" wrapText="1"/>
    </xf>
  </cellXfs>
  <cellStyles count="25">
    <cellStyle name="Normal" xfId="0" builtinId="0"/>
    <cellStyle name="Normal 2" xfId="1"/>
    <cellStyle name="Normal 2 2" xfId="2"/>
    <cellStyle name="Normal 3" xfId="14"/>
    <cellStyle name="Normal 3 2" xfId="20"/>
    <cellStyle name="Normal 3 2 2" xfId="24"/>
    <cellStyle name="Normal 4" xfId="18"/>
    <cellStyle name="Normal 5" xfId="13"/>
    <cellStyle name="Normal 6" xfId="21"/>
    <cellStyle name="Normal_CR Statistics" xfId="3"/>
    <cellStyle name="Normal_CR Statistics_1" xfId="4"/>
    <cellStyle name="Normal_Sheet1" xfId="5"/>
    <cellStyle name="Normal_Sheet1 2" xfId="6"/>
    <cellStyle name="Normal_Sheet2" xfId="7"/>
    <cellStyle name="Normal_Sheet3" xfId="8"/>
    <cellStyle name="Normal_Sheet3_2" xfId="22"/>
    <cellStyle name="Normal_Sheet4" xfId="16"/>
    <cellStyle name="Normal_Sheet4_1" xfId="23"/>
    <cellStyle name="Normal_Sheet5" xfId="9"/>
    <cellStyle name="Normal_Sheet7 2" xfId="17"/>
    <cellStyle name="Normal_Sheet8" xfId="12"/>
    <cellStyle name="Normal_Stats" xfId="10"/>
    <cellStyle name="표준 2" xfId="11"/>
    <cellStyle name="一般 2" xfId="15"/>
    <cellStyle name="標準 2" xfId="19"/>
  </cellStyles>
  <dxfs count="1">
    <dxf>
      <font>
        <b val="0"/>
        <i val="0"/>
        <u/>
        <color rgb="FF0070C0"/>
      </font>
    </dxf>
  </dxfs>
  <tableStyles count="0" defaultTableStyle="TableStyleMedium9" defaultPivotStyle="PivotStyleLight16"/>
  <colors>
    <mruColors>
      <color rgb="FF00FF00"/>
      <color rgb="FFCCFFCC"/>
      <color rgb="FFFFCCFF"/>
      <color rgb="FFFF99FF"/>
      <color rgb="FFFFFFCC"/>
      <color rgb="FFFF9900"/>
    </mruColors>
  </colors>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charts/_rels/chart23.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5.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7.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29.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31.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33.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35.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37.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3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41.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43.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chart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950" b="1" i="0" u="none" strike="noStrike" baseline="0">
                <a:solidFill>
                  <a:srgbClr val="000000"/>
                </a:solidFill>
                <a:latin typeface="Arial"/>
                <a:ea typeface="Arial"/>
                <a:cs typeface="Arial"/>
              </a:defRPr>
            </a:pPr>
            <a:r>
              <a:rPr lang="en-GB"/>
              <a:t>approved CRs RAN #46 (excl. cat.A)</a:t>
            </a:r>
          </a:p>
        </c:rich>
      </c:tx>
      <c:layout>
        <c:manualLayout>
          <c:xMode val="edge"/>
          <c:yMode val="edge"/>
          <c:x val="0.26059344276880625"/>
          <c:y val="3.4700315457416177E-2"/>
        </c:manualLayout>
      </c:layout>
      <c:spPr>
        <a:noFill/>
        <a:ln w="25400">
          <a:noFill/>
        </a:ln>
      </c:spPr>
    </c:title>
    <c:plotArea>
      <c:layout>
        <c:manualLayout>
          <c:layoutTarget val="inner"/>
          <c:xMode val="edge"/>
          <c:yMode val="edge"/>
          <c:x val="0.10593231297619179"/>
          <c:y val="0.1577287066246057"/>
          <c:w val="0.84533985755004726"/>
          <c:h val="0.69400630914826456"/>
        </c:manualLayout>
      </c:layout>
      <c:barChart>
        <c:barDir val="col"/>
        <c:grouping val="clustered"/>
        <c:ser>
          <c:idx val="0"/>
          <c:order val="0"/>
          <c:tx>
            <c:strRef>
              <c:f>'CR Statistics'!$T$888</c:f>
              <c:strCache>
                <c:ptCount val="1"/>
                <c:pt idx="0">
                  <c:v>RAN1</c:v>
                </c:pt>
              </c:strCache>
            </c:strRef>
          </c:tx>
          <c:spPr>
            <a:solidFill>
              <a:srgbClr val="9999FF"/>
            </a:solidFill>
            <a:ln w="12700">
              <a:solidFill>
                <a:srgbClr val="000000"/>
              </a:solidFill>
              <a:prstDash val="solid"/>
            </a:ln>
          </c:spPr>
          <c:cat>
            <c:strRef>
              <c:f>'CR Statistics'!$S$889:$S$894</c:f>
              <c:strCache>
                <c:ptCount val="6"/>
                <c:pt idx="0">
                  <c:v>REL-4</c:v>
                </c:pt>
                <c:pt idx="1">
                  <c:v>REL-5</c:v>
                </c:pt>
                <c:pt idx="2">
                  <c:v>REL-6</c:v>
                </c:pt>
                <c:pt idx="3">
                  <c:v>REL-7</c:v>
                </c:pt>
                <c:pt idx="4">
                  <c:v>REL-8</c:v>
                </c:pt>
                <c:pt idx="5">
                  <c:v>REL-9</c:v>
                </c:pt>
              </c:strCache>
            </c:strRef>
          </c:cat>
          <c:val>
            <c:numRef>
              <c:f>'CR Statistics'!$T$889:$T$894</c:f>
              <c:numCache>
                <c:formatCode>General</c:formatCode>
                <c:ptCount val="6"/>
                <c:pt idx="0">
                  <c:v>0</c:v>
                </c:pt>
                <c:pt idx="1">
                  <c:v>0</c:v>
                </c:pt>
                <c:pt idx="2">
                  <c:v>0</c:v>
                </c:pt>
                <c:pt idx="3">
                  <c:v>4</c:v>
                </c:pt>
                <c:pt idx="4">
                  <c:v>14</c:v>
                </c:pt>
                <c:pt idx="5">
                  <c:v>28</c:v>
                </c:pt>
              </c:numCache>
            </c:numRef>
          </c:val>
        </c:ser>
        <c:ser>
          <c:idx val="1"/>
          <c:order val="1"/>
          <c:tx>
            <c:strRef>
              <c:f>'CR Statistics'!$U$888</c:f>
              <c:strCache>
                <c:ptCount val="1"/>
                <c:pt idx="0">
                  <c:v>RAN2</c:v>
                </c:pt>
              </c:strCache>
            </c:strRef>
          </c:tx>
          <c:spPr>
            <a:solidFill>
              <a:srgbClr val="993366"/>
            </a:solidFill>
            <a:ln w="12700">
              <a:solidFill>
                <a:srgbClr val="000000"/>
              </a:solidFill>
              <a:prstDash val="solid"/>
            </a:ln>
          </c:spPr>
          <c:cat>
            <c:strRef>
              <c:f>'CR Statistics'!$S$889:$S$894</c:f>
              <c:strCache>
                <c:ptCount val="6"/>
                <c:pt idx="0">
                  <c:v>REL-4</c:v>
                </c:pt>
                <c:pt idx="1">
                  <c:v>REL-5</c:v>
                </c:pt>
                <c:pt idx="2">
                  <c:v>REL-6</c:v>
                </c:pt>
                <c:pt idx="3">
                  <c:v>REL-7</c:v>
                </c:pt>
                <c:pt idx="4">
                  <c:v>REL-8</c:v>
                </c:pt>
                <c:pt idx="5">
                  <c:v>REL-9</c:v>
                </c:pt>
              </c:strCache>
            </c:strRef>
          </c:cat>
          <c:val>
            <c:numRef>
              <c:f>'CR Statistics'!$U$889:$U$894</c:f>
              <c:numCache>
                <c:formatCode>General</c:formatCode>
                <c:ptCount val="6"/>
                <c:pt idx="0">
                  <c:v>1</c:v>
                </c:pt>
                <c:pt idx="1">
                  <c:v>1</c:v>
                </c:pt>
                <c:pt idx="2">
                  <c:v>3</c:v>
                </c:pt>
                <c:pt idx="3">
                  <c:v>16</c:v>
                </c:pt>
                <c:pt idx="4">
                  <c:v>68</c:v>
                </c:pt>
                <c:pt idx="5">
                  <c:v>107</c:v>
                </c:pt>
              </c:numCache>
            </c:numRef>
          </c:val>
        </c:ser>
        <c:ser>
          <c:idx val="2"/>
          <c:order val="2"/>
          <c:tx>
            <c:strRef>
              <c:f>'CR Statistics'!$V$888</c:f>
              <c:strCache>
                <c:ptCount val="1"/>
                <c:pt idx="0">
                  <c:v>RAN3</c:v>
                </c:pt>
              </c:strCache>
            </c:strRef>
          </c:tx>
          <c:spPr>
            <a:solidFill>
              <a:srgbClr val="FFFFCC"/>
            </a:solidFill>
            <a:ln w="12700">
              <a:solidFill>
                <a:srgbClr val="000000"/>
              </a:solidFill>
              <a:prstDash val="solid"/>
            </a:ln>
          </c:spPr>
          <c:cat>
            <c:strRef>
              <c:f>'CR Statistics'!$S$889:$S$894</c:f>
              <c:strCache>
                <c:ptCount val="6"/>
                <c:pt idx="0">
                  <c:v>REL-4</c:v>
                </c:pt>
                <c:pt idx="1">
                  <c:v>REL-5</c:v>
                </c:pt>
                <c:pt idx="2">
                  <c:v>REL-6</c:v>
                </c:pt>
                <c:pt idx="3">
                  <c:v>REL-7</c:v>
                </c:pt>
                <c:pt idx="4">
                  <c:v>REL-8</c:v>
                </c:pt>
                <c:pt idx="5">
                  <c:v>REL-9</c:v>
                </c:pt>
              </c:strCache>
            </c:strRef>
          </c:cat>
          <c:val>
            <c:numRef>
              <c:f>'CR Statistics'!$V$889:$V$894</c:f>
              <c:numCache>
                <c:formatCode>General</c:formatCode>
                <c:ptCount val="6"/>
                <c:pt idx="0">
                  <c:v>0</c:v>
                </c:pt>
                <c:pt idx="1">
                  <c:v>0</c:v>
                </c:pt>
                <c:pt idx="2">
                  <c:v>0</c:v>
                </c:pt>
                <c:pt idx="3">
                  <c:v>2</c:v>
                </c:pt>
                <c:pt idx="4">
                  <c:v>46</c:v>
                </c:pt>
                <c:pt idx="5">
                  <c:v>53</c:v>
                </c:pt>
              </c:numCache>
            </c:numRef>
          </c:val>
        </c:ser>
        <c:ser>
          <c:idx val="3"/>
          <c:order val="3"/>
          <c:tx>
            <c:strRef>
              <c:f>'CR Statistics'!$W$888</c:f>
              <c:strCache>
                <c:ptCount val="1"/>
                <c:pt idx="0">
                  <c:v>RAN4</c:v>
                </c:pt>
              </c:strCache>
            </c:strRef>
          </c:tx>
          <c:spPr>
            <a:solidFill>
              <a:srgbClr val="CCFFFF"/>
            </a:solidFill>
            <a:ln w="12700">
              <a:solidFill>
                <a:srgbClr val="000000"/>
              </a:solidFill>
              <a:prstDash val="solid"/>
            </a:ln>
          </c:spPr>
          <c:cat>
            <c:strRef>
              <c:f>'CR Statistics'!$S$889:$S$894</c:f>
              <c:strCache>
                <c:ptCount val="6"/>
                <c:pt idx="0">
                  <c:v>REL-4</c:v>
                </c:pt>
                <c:pt idx="1">
                  <c:v>REL-5</c:v>
                </c:pt>
                <c:pt idx="2">
                  <c:v>REL-6</c:v>
                </c:pt>
                <c:pt idx="3">
                  <c:v>REL-7</c:v>
                </c:pt>
                <c:pt idx="4">
                  <c:v>REL-8</c:v>
                </c:pt>
                <c:pt idx="5">
                  <c:v>REL-9</c:v>
                </c:pt>
              </c:strCache>
            </c:strRef>
          </c:cat>
          <c:val>
            <c:numRef>
              <c:f>'CR Statistics'!$W$889:$W$894</c:f>
              <c:numCache>
                <c:formatCode>General</c:formatCode>
                <c:ptCount val="6"/>
                <c:pt idx="0">
                  <c:v>0</c:v>
                </c:pt>
                <c:pt idx="1">
                  <c:v>0</c:v>
                </c:pt>
                <c:pt idx="2">
                  <c:v>0</c:v>
                </c:pt>
                <c:pt idx="3">
                  <c:v>6</c:v>
                </c:pt>
                <c:pt idx="4">
                  <c:v>121</c:v>
                </c:pt>
                <c:pt idx="5">
                  <c:v>85</c:v>
                </c:pt>
              </c:numCache>
            </c:numRef>
          </c:val>
        </c:ser>
        <c:ser>
          <c:idx val="4"/>
          <c:order val="4"/>
          <c:tx>
            <c:strRef>
              <c:f>'CR Statistics'!$X$888</c:f>
              <c:strCache>
                <c:ptCount val="1"/>
                <c:pt idx="0">
                  <c:v>RAN5</c:v>
                </c:pt>
              </c:strCache>
            </c:strRef>
          </c:tx>
          <c:spPr>
            <a:solidFill>
              <a:srgbClr val="660066"/>
            </a:solidFill>
            <a:ln w="12700">
              <a:solidFill>
                <a:srgbClr val="000000"/>
              </a:solidFill>
              <a:prstDash val="solid"/>
            </a:ln>
          </c:spPr>
          <c:cat>
            <c:strRef>
              <c:f>'CR Statistics'!$S$889:$S$894</c:f>
              <c:strCache>
                <c:ptCount val="6"/>
                <c:pt idx="0">
                  <c:v>REL-4</c:v>
                </c:pt>
                <c:pt idx="1">
                  <c:v>REL-5</c:v>
                </c:pt>
                <c:pt idx="2">
                  <c:v>REL-6</c:v>
                </c:pt>
                <c:pt idx="3">
                  <c:v>REL-7</c:v>
                </c:pt>
                <c:pt idx="4">
                  <c:v>REL-8</c:v>
                </c:pt>
                <c:pt idx="5">
                  <c:v>REL-9</c:v>
                </c:pt>
              </c:strCache>
            </c:strRef>
          </c:cat>
          <c:val>
            <c:numRef>
              <c:f>'CR Statistics'!$X$889:$X$894</c:f>
              <c:numCache>
                <c:formatCode>General</c:formatCode>
                <c:ptCount val="6"/>
                <c:pt idx="0">
                  <c:v>0</c:v>
                </c:pt>
                <c:pt idx="1">
                  <c:v>0</c:v>
                </c:pt>
                <c:pt idx="2">
                  <c:v>0</c:v>
                </c:pt>
                <c:pt idx="3">
                  <c:v>0</c:v>
                </c:pt>
                <c:pt idx="4">
                  <c:v>535</c:v>
                </c:pt>
                <c:pt idx="5">
                  <c:v>0</c:v>
                </c:pt>
              </c:numCache>
            </c:numRef>
          </c:val>
        </c:ser>
        <c:ser>
          <c:idx val="5"/>
          <c:order val="5"/>
          <c:tx>
            <c:strRef>
              <c:f>'CR Statistics'!$Y$888</c:f>
              <c:strCache>
                <c:ptCount val="1"/>
                <c:pt idx="0">
                  <c:v>RAN - RAN5</c:v>
                </c:pt>
              </c:strCache>
            </c:strRef>
          </c:tx>
          <c:spPr>
            <a:solidFill>
              <a:srgbClr val="FF8080"/>
            </a:solidFill>
            <a:ln w="12700">
              <a:solidFill>
                <a:srgbClr val="000000"/>
              </a:solidFill>
              <a:prstDash val="solid"/>
            </a:ln>
          </c:spPr>
          <c:cat>
            <c:strRef>
              <c:f>'CR Statistics'!$S$889:$S$894</c:f>
              <c:strCache>
                <c:ptCount val="6"/>
                <c:pt idx="0">
                  <c:v>REL-4</c:v>
                </c:pt>
                <c:pt idx="1">
                  <c:v>REL-5</c:v>
                </c:pt>
                <c:pt idx="2">
                  <c:v>REL-6</c:v>
                </c:pt>
                <c:pt idx="3">
                  <c:v>REL-7</c:v>
                </c:pt>
                <c:pt idx="4">
                  <c:v>REL-8</c:v>
                </c:pt>
                <c:pt idx="5">
                  <c:v>REL-9</c:v>
                </c:pt>
              </c:strCache>
            </c:strRef>
          </c:cat>
          <c:val>
            <c:numRef>
              <c:f>'CR Statistics'!$Y$889:$Y$894</c:f>
              <c:numCache>
                <c:formatCode>General</c:formatCode>
                <c:ptCount val="6"/>
                <c:pt idx="0">
                  <c:v>1</c:v>
                </c:pt>
                <c:pt idx="1">
                  <c:v>1</c:v>
                </c:pt>
                <c:pt idx="2">
                  <c:v>3</c:v>
                </c:pt>
                <c:pt idx="3">
                  <c:v>28</c:v>
                </c:pt>
                <c:pt idx="4">
                  <c:v>249</c:v>
                </c:pt>
                <c:pt idx="5">
                  <c:v>273</c:v>
                </c:pt>
              </c:numCache>
            </c:numRef>
          </c:val>
        </c:ser>
        <c:axId val="67143168"/>
        <c:axId val="67144704"/>
      </c:barChart>
      <c:catAx>
        <c:axId val="67143168"/>
        <c:scaling>
          <c:orientation val="minMax"/>
        </c:scaling>
        <c:axPos val="b"/>
        <c:numFmt formatCode="General"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67144704"/>
        <c:crosses val="autoZero"/>
        <c:auto val="1"/>
        <c:lblAlgn val="ctr"/>
        <c:lblOffset val="100"/>
        <c:tickLblSkip val="1"/>
        <c:tickMarkSkip val="1"/>
      </c:catAx>
      <c:valAx>
        <c:axId val="67144704"/>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67143168"/>
        <c:crosses val="autoZero"/>
        <c:crossBetween val="between"/>
      </c:valAx>
      <c:spPr>
        <a:solidFill>
          <a:srgbClr val="C0C0C0"/>
        </a:solidFill>
        <a:ln w="12700">
          <a:solidFill>
            <a:srgbClr val="808080"/>
          </a:solidFill>
          <a:prstDash val="solid"/>
        </a:ln>
      </c:spPr>
    </c:plotArea>
    <c:legend>
      <c:legendPos val="r"/>
      <c:layout>
        <c:manualLayout>
          <c:xMode val="edge"/>
          <c:yMode val="edge"/>
          <c:x val="0.14830530717558621"/>
          <c:y val="0.24921135646689199"/>
          <c:w val="0.22669513768406754"/>
          <c:h val="0.45425867507887752"/>
        </c:manualLayout>
      </c:layout>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spPr>
        <a:noFill/>
        <a:ln w="25400">
          <a:noFill/>
        </a:ln>
      </c:spPr>
    </c:title>
    <c:plotArea>
      <c:layout>
        <c:manualLayout>
          <c:layoutTarget val="inner"/>
          <c:xMode val="edge"/>
          <c:yMode val="edge"/>
          <c:x val="9.3802498499168246E-2"/>
          <c:y val="0.19424505921448595"/>
          <c:w val="0.85929788803700802"/>
          <c:h val="0.58992943909584661"/>
        </c:manualLayout>
      </c:layout>
      <c:barChart>
        <c:barDir val="col"/>
        <c:grouping val="clustered"/>
        <c:ser>
          <c:idx val="0"/>
          <c:order val="0"/>
          <c:tx>
            <c:strRef>
              <c:f>'CR Statistics'!$T$924</c:f>
              <c:strCache>
                <c:ptCount val="1"/>
                <c:pt idx="0">
                  <c:v>RAN #43</c:v>
                </c:pt>
              </c:strCache>
            </c:strRef>
          </c:tx>
          <c:spPr>
            <a:solidFill>
              <a:srgbClr val="9999FF"/>
            </a:solidFill>
            <a:ln w="12700">
              <a:solidFill>
                <a:srgbClr val="000000"/>
              </a:solidFill>
              <a:prstDash val="solid"/>
            </a:ln>
          </c:spPr>
          <c:cat>
            <c:strRef>
              <c:f>'CR Statistics'!$S$925:$S$931</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Statistics'!$T$925:$T$931</c:f>
              <c:numCache>
                <c:formatCode>General</c:formatCode>
                <c:ptCount val="7"/>
                <c:pt idx="0">
                  <c:v>3</c:v>
                </c:pt>
                <c:pt idx="1">
                  <c:v>3</c:v>
                </c:pt>
                <c:pt idx="2">
                  <c:v>10</c:v>
                </c:pt>
                <c:pt idx="3">
                  <c:v>51</c:v>
                </c:pt>
                <c:pt idx="4">
                  <c:v>713</c:v>
                </c:pt>
                <c:pt idx="5">
                  <c:v>364</c:v>
                </c:pt>
                <c:pt idx="6">
                  <c:v>1</c:v>
                </c:pt>
              </c:numCache>
            </c:numRef>
          </c:val>
        </c:ser>
        <c:ser>
          <c:idx val="1"/>
          <c:order val="1"/>
          <c:tx>
            <c:strRef>
              <c:f>'CR Statistics'!$U$924</c:f>
              <c:strCache>
                <c:ptCount val="1"/>
                <c:pt idx="0">
                  <c:v>RAN #44</c:v>
                </c:pt>
              </c:strCache>
            </c:strRef>
          </c:tx>
          <c:spPr>
            <a:solidFill>
              <a:srgbClr val="993366"/>
            </a:solidFill>
            <a:ln w="12700">
              <a:solidFill>
                <a:srgbClr val="000000"/>
              </a:solidFill>
              <a:prstDash val="solid"/>
            </a:ln>
          </c:spPr>
          <c:cat>
            <c:strRef>
              <c:f>'CR Statistics'!$S$925:$S$931</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Statistics'!$U$925:$U$931</c:f>
              <c:numCache>
                <c:formatCode>General</c:formatCode>
                <c:ptCount val="7"/>
                <c:pt idx="0">
                  <c:v>0</c:v>
                </c:pt>
                <c:pt idx="1">
                  <c:v>3</c:v>
                </c:pt>
                <c:pt idx="2">
                  <c:v>3</c:v>
                </c:pt>
                <c:pt idx="3">
                  <c:v>46</c:v>
                </c:pt>
                <c:pt idx="4">
                  <c:v>352</c:v>
                </c:pt>
                <c:pt idx="5">
                  <c:v>349</c:v>
                </c:pt>
                <c:pt idx="6">
                  <c:v>28</c:v>
                </c:pt>
              </c:numCache>
            </c:numRef>
          </c:val>
        </c:ser>
        <c:ser>
          <c:idx val="2"/>
          <c:order val="2"/>
          <c:tx>
            <c:strRef>
              <c:f>'CR Statistics'!$V$924</c:f>
              <c:strCache>
                <c:ptCount val="1"/>
                <c:pt idx="0">
                  <c:v>RAN #45</c:v>
                </c:pt>
              </c:strCache>
            </c:strRef>
          </c:tx>
          <c:spPr>
            <a:solidFill>
              <a:srgbClr val="FFFFCC"/>
            </a:solidFill>
            <a:ln w="12700">
              <a:solidFill>
                <a:srgbClr val="000000"/>
              </a:solidFill>
              <a:prstDash val="solid"/>
            </a:ln>
          </c:spPr>
          <c:cat>
            <c:strRef>
              <c:f>'CR Statistics'!$S$925:$S$931</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Statistics'!$V$925:$V$931</c:f>
              <c:numCache>
                <c:formatCode>General</c:formatCode>
                <c:ptCount val="7"/>
                <c:pt idx="0">
                  <c:v>1</c:v>
                </c:pt>
                <c:pt idx="1">
                  <c:v>1</c:v>
                </c:pt>
                <c:pt idx="2">
                  <c:v>5</c:v>
                </c:pt>
                <c:pt idx="3">
                  <c:v>37</c:v>
                </c:pt>
                <c:pt idx="4">
                  <c:v>266</c:v>
                </c:pt>
                <c:pt idx="5">
                  <c:v>510</c:v>
                </c:pt>
                <c:pt idx="6">
                  <c:v>72</c:v>
                </c:pt>
              </c:numCache>
            </c:numRef>
          </c:val>
        </c:ser>
        <c:ser>
          <c:idx val="3"/>
          <c:order val="3"/>
          <c:tx>
            <c:strRef>
              <c:f>'CR Statistics'!$W$924</c:f>
              <c:strCache>
                <c:ptCount val="1"/>
                <c:pt idx="0">
                  <c:v>RAN #46</c:v>
                </c:pt>
              </c:strCache>
            </c:strRef>
          </c:tx>
          <c:spPr>
            <a:solidFill>
              <a:srgbClr val="FF0000"/>
            </a:solidFill>
            <a:ln w="12700">
              <a:solidFill>
                <a:srgbClr val="000000"/>
              </a:solidFill>
              <a:prstDash val="solid"/>
            </a:ln>
          </c:spPr>
          <c:cat>
            <c:strRef>
              <c:f>'CR Statistics'!$S$925:$S$931</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Statistics'!$W$925:$W$931</c:f>
              <c:numCache>
                <c:formatCode>General</c:formatCode>
                <c:ptCount val="7"/>
                <c:pt idx="0">
                  <c:v>1</c:v>
                </c:pt>
                <c:pt idx="1">
                  <c:v>1</c:v>
                </c:pt>
                <c:pt idx="2">
                  <c:v>3</c:v>
                </c:pt>
                <c:pt idx="3">
                  <c:v>28</c:v>
                </c:pt>
                <c:pt idx="4">
                  <c:v>249</c:v>
                </c:pt>
                <c:pt idx="5">
                  <c:v>535</c:v>
                </c:pt>
                <c:pt idx="6">
                  <c:v>273</c:v>
                </c:pt>
              </c:numCache>
            </c:numRef>
          </c:val>
        </c:ser>
        <c:axId val="67187840"/>
        <c:axId val="67189376"/>
      </c:barChart>
      <c:catAx>
        <c:axId val="67187840"/>
        <c:scaling>
          <c:orientation val="minMax"/>
        </c:scaling>
        <c:axPos val="b"/>
        <c:numFmt formatCode="General" sourceLinked="1"/>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67189376"/>
        <c:crosses val="autoZero"/>
        <c:auto val="1"/>
        <c:lblAlgn val="ctr"/>
        <c:lblOffset val="100"/>
        <c:tickLblSkip val="1"/>
        <c:tickMarkSkip val="1"/>
      </c:catAx>
      <c:valAx>
        <c:axId val="67189376"/>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67187840"/>
        <c:crosses val="autoZero"/>
        <c:crossBetween val="between"/>
      </c:valAx>
      <c:spPr>
        <a:solidFill>
          <a:srgbClr val="C0C0C0"/>
        </a:solidFill>
        <a:ln w="12700">
          <a:solidFill>
            <a:srgbClr val="808080"/>
          </a:solidFill>
          <a:prstDash val="solid"/>
        </a:ln>
      </c:spPr>
    </c:plotArea>
    <c:legend>
      <c:legendPos val="r"/>
      <c:layout>
        <c:manualLayout>
          <c:xMode val="edge"/>
          <c:yMode val="edge"/>
          <c:x val="0.14572881907349541"/>
          <c:y val="0.32853792556507438"/>
          <c:w val="0.12060319093279152"/>
          <c:h val="0.20383743398982851"/>
        </c:manualLayout>
      </c:layout>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925" b="1" i="0" u="none" strike="noStrike" baseline="0">
                <a:solidFill>
                  <a:srgbClr val="000000"/>
                </a:solidFill>
                <a:latin typeface="Arial"/>
                <a:ea typeface="Arial"/>
                <a:cs typeface="Arial"/>
              </a:defRPr>
            </a:pPr>
            <a:r>
              <a:rPr lang="en-GB"/>
              <a:t>approved CRs RAN #47 (excl. cat.A)</a:t>
            </a:r>
          </a:p>
        </c:rich>
      </c:tx>
      <c:layout>
        <c:manualLayout>
          <c:xMode val="edge"/>
          <c:yMode val="edge"/>
          <c:x val="0.28389852751458511"/>
          <c:y val="3.4700315457416177E-2"/>
        </c:manualLayout>
      </c:layout>
      <c:spPr>
        <a:noFill/>
        <a:ln w="25400">
          <a:noFill/>
        </a:ln>
      </c:spPr>
    </c:title>
    <c:plotArea>
      <c:layout>
        <c:manualLayout>
          <c:layoutTarget val="inner"/>
          <c:xMode val="edge"/>
          <c:yMode val="edge"/>
          <c:x val="9.9576374197630393E-2"/>
          <c:y val="0.17981072555205049"/>
          <c:w val="0.8474585038095287"/>
          <c:h val="0.67507886435336428"/>
        </c:manualLayout>
      </c:layout>
      <c:barChart>
        <c:barDir val="col"/>
        <c:grouping val="clustered"/>
        <c:ser>
          <c:idx val="0"/>
          <c:order val="0"/>
          <c:tx>
            <c:strRef>
              <c:f>'CR Statistics'!$T$854</c:f>
              <c:strCache>
                <c:ptCount val="1"/>
                <c:pt idx="0">
                  <c:v>RAN1</c:v>
                </c:pt>
              </c:strCache>
            </c:strRef>
          </c:tx>
          <c:spPr>
            <a:solidFill>
              <a:srgbClr val="9999FF"/>
            </a:solidFill>
            <a:ln w="12700">
              <a:solidFill>
                <a:srgbClr val="000000"/>
              </a:solidFill>
              <a:prstDash val="solid"/>
            </a:ln>
          </c:spPr>
          <c:cat>
            <c:strRef>
              <c:f>'CR Statistics'!$S$855:$S$861</c:f>
              <c:strCache>
                <c:ptCount val="7"/>
                <c:pt idx="0">
                  <c:v>REL-4</c:v>
                </c:pt>
                <c:pt idx="1">
                  <c:v>REL-5</c:v>
                </c:pt>
                <c:pt idx="2">
                  <c:v>REL-6</c:v>
                </c:pt>
                <c:pt idx="3">
                  <c:v>REL-7</c:v>
                </c:pt>
                <c:pt idx="4">
                  <c:v>REL-8</c:v>
                </c:pt>
                <c:pt idx="5">
                  <c:v>REL-9</c:v>
                </c:pt>
                <c:pt idx="6">
                  <c:v>REL-10</c:v>
                </c:pt>
              </c:strCache>
            </c:strRef>
          </c:cat>
          <c:val>
            <c:numRef>
              <c:f>'CR Statistics'!$T$855:$T$861</c:f>
              <c:numCache>
                <c:formatCode>General</c:formatCode>
                <c:ptCount val="7"/>
                <c:pt idx="0">
                  <c:v>0</c:v>
                </c:pt>
                <c:pt idx="1">
                  <c:v>0</c:v>
                </c:pt>
                <c:pt idx="2">
                  <c:v>0</c:v>
                </c:pt>
                <c:pt idx="3">
                  <c:v>1</c:v>
                </c:pt>
                <c:pt idx="4">
                  <c:v>9</c:v>
                </c:pt>
                <c:pt idx="5">
                  <c:v>20</c:v>
                </c:pt>
                <c:pt idx="6">
                  <c:v>0</c:v>
                </c:pt>
              </c:numCache>
            </c:numRef>
          </c:val>
        </c:ser>
        <c:ser>
          <c:idx val="1"/>
          <c:order val="1"/>
          <c:tx>
            <c:strRef>
              <c:f>'CR Statistics'!$U$854</c:f>
              <c:strCache>
                <c:ptCount val="1"/>
                <c:pt idx="0">
                  <c:v>RAN2</c:v>
                </c:pt>
              </c:strCache>
            </c:strRef>
          </c:tx>
          <c:spPr>
            <a:solidFill>
              <a:srgbClr val="993366"/>
            </a:solidFill>
            <a:ln w="12700">
              <a:solidFill>
                <a:srgbClr val="000000"/>
              </a:solidFill>
              <a:prstDash val="solid"/>
            </a:ln>
          </c:spPr>
          <c:cat>
            <c:strRef>
              <c:f>'CR Statistics'!$S$855:$S$861</c:f>
              <c:strCache>
                <c:ptCount val="7"/>
                <c:pt idx="0">
                  <c:v>REL-4</c:v>
                </c:pt>
                <c:pt idx="1">
                  <c:v>REL-5</c:v>
                </c:pt>
                <c:pt idx="2">
                  <c:v>REL-6</c:v>
                </c:pt>
                <c:pt idx="3">
                  <c:v>REL-7</c:v>
                </c:pt>
                <c:pt idx="4">
                  <c:v>REL-8</c:v>
                </c:pt>
                <c:pt idx="5">
                  <c:v>REL-9</c:v>
                </c:pt>
                <c:pt idx="6">
                  <c:v>REL-10</c:v>
                </c:pt>
              </c:strCache>
            </c:strRef>
          </c:cat>
          <c:val>
            <c:numRef>
              <c:f>'CR Statistics'!$U$855:$U$861</c:f>
              <c:numCache>
                <c:formatCode>General</c:formatCode>
                <c:ptCount val="7"/>
                <c:pt idx="0">
                  <c:v>1</c:v>
                </c:pt>
                <c:pt idx="1">
                  <c:v>1</c:v>
                </c:pt>
                <c:pt idx="2">
                  <c:v>2</c:v>
                </c:pt>
                <c:pt idx="3">
                  <c:v>6</c:v>
                </c:pt>
                <c:pt idx="4">
                  <c:v>50</c:v>
                </c:pt>
                <c:pt idx="5">
                  <c:v>157</c:v>
                </c:pt>
                <c:pt idx="6">
                  <c:v>2</c:v>
                </c:pt>
              </c:numCache>
            </c:numRef>
          </c:val>
        </c:ser>
        <c:ser>
          <c:idx val="2"/>
          <c:order val="2"/>
          <c:tx>
            <c:strRef>
              <c:f>'CR Statistics'!$V$854</c:f>
              <c:strCache>
                <c:ptCount val="1"/>
                <c:pt idx="0">
                  <c:v>RAN3</c:v>
                </c:pt>
              </c:strCache>
            </c:strRef>
          </c:tx>
          <c:spPr>
            <a:solidFill>
              <a:srgbClr val="FFFFCC"/>
            </a:solidFill>
            <a:ln w="12700">
              <a:solidFill>
                <a:srgbClr val="000000"/>
              </a:solidFill>
              <a:prstDash val="solid"/>
            </a:ln>
          </c:spPr>
          <c:cat>
            <c:strRef>
              <c:f>'CR Statistics'!$S$855:$S$861</c:f>
              <c:strCache>
                <c:ptCount val="7"/>
                <c:pt idx="0">
                  <c:v>REL-4</c:v>
                </c:pt>
                <c:pt idx="1">
                  <c:v>REL-5</c:v>
                </c:pt>
                <c:pt idx="2">
                  <c:v>REL-6</c:v>
                </c:pt>
                <c:pt idx="3">
                  <c:v>REL-7</c:v>
                </c:pt>
                <c:pt idx="4">
                  <c:v>REL-8</c:v>
                </c:pt>
                <c:pt idx="5">
                  <c:v>REL-9</c:v>
                </c:pt>
                <c:pt idx="6">
                  <c:v>REL-10</c:v>
                </c:pt>
              </c:strCache>
            </c:strRef>
          </c:cat>
          <c:val>
            <c:numRef>
              <c:f>'CR Statistics'!$V$855:$V$861</c:f>
              <c:numCache>
                <c:formatCode>General</c:formatCode>
                <c:ptCount val="7"/>
                <c:pt idx="0">
                  <c:v>0</c:v>
                </c:pt>
                <c:pt idx="1">
                  <c:v>0</c:v>
                </c:pt>
                <c:pt idx="2">
                  <c:v>0</c:v>
                </c:pt>
                <c:pt idx="3">
                  <c:v>2</c:v>
                </c:pt>
                <c:pt idx="4">
                  <c:v>45</c:v>
                </c:pt>
                <c:pt idx="5">
                  <c:v>102</c:v>
                </c:pt>
                <c:pt idx="6">
                  <c:v>0</c:v>
                </c:pt>
              </c:numCache>
            </c:numRef>
          </c:val>
        </c:ser>
        <c:ser>
          <c:idx val="3"/>
          <c:order val="3"/>
          <c:tx>
            <c:strRef>
              <c:f>'CR Statistics'!$W$854</c:f>
              <c:strCache>
                <c:ptCount val="1"/>
                <c:pt idx="0">
                  <c:v>RAN4</c:v>
                </c:pt>
              </c:strCache>
            </c:strRef>
          </c:tx>
          <c:spPr>
            <a:solidFill>
              <a:srgbClr val="CCFFFF"/>
            </a:solidFill>
            <a:ln w="12700">
              <a:solidFill>
                <a:srgbClr val="000000"/>
              </a:solidFill>
              <a:prstDash val="solid"/>
            </a:ln>
          </c:spPr>
          <c:cat>
            <c:strRef>
              <c:f>'CR Statistics'!$S$855:$S$861</c:f>
              <c:strCache>
                <c:ptCount val="7"/>
                <c:pt idx="0">
                  <c:v>REL-4</c:v>
                </c:pt>
                <c:pt idx="1">
                  <c:v>REL-5</c:v>
                </c:pt>
                <c:pt idx="2">
                  <c:v>REL-6</c:v>
                </c:pt>
                <c:pt idx="3">
                  <c:v>REL-7</c:v>
                </c:pt>
                <c:pt idx="4">
                  <c:v>REL-8</c:v>
                </c:pt>
                <c:pt idx="5">
                  <c:v>REL-9</c:v>
                </c:pt>
                <c:pt idx="6">
                  <c:v>REL-10</c:v>
                </c:pt>
              </c:strCache>
            </c:strRef>
          </c:cat>
          <c:val>
            <c:numRef>
              <c:f>'CR Statistics'!$W$855:$W$861</c:f>
              <c:numCache>
                <c:formatCode>General</c:formatCode>
                <c:ptCount val="7"/>
                <c:pt idx="0">
                  <c:v>0</c:v>
                </c:pt>
                <c:pt idx="1">
                  <c:v>0</c:v>
                </c:pt>
                <c:pt idx="2">
                  <c:v>0</c:v>
                </c:pt>
                <c:pt idx="3">
                  <c:v>14</c:v>
                </c:pt>
                <c:pt idx="4">
                  <c:v>52</c:v>
                </c:pt>
                <c:pt idx="5">
                  <c:v>76</c:v>
                </c:pt>
                <c:pt idx="6">
                  <c:v>0</c:v>
                </c:pt>
              </c:numCache>
            </c:numRef>
          </c:val>
        </c:ser>
        <c:ser>
          <c:idx val="4"/>
          <c:order val="4"/>
          <c:tx>
            <c:strRef>
              <c:f>'CR Statistics'!$X$854</c:f>
              <c:strCache>
                <c:ptCount val="1"/>
                <c:pt idx="0">
                  <c:v>RAN5</c:v>
                </c:pt>
              </c:strCache>
            </c:strRef>
          </c:tx>
          <c:spPr>
            <a:solidFill>
              <a:srgbClr val="660066"/>
            </a:solidFill>
            <a:ln w="12700">
              <a:solidFill>
                <a:srgbClr val="000000"/>
              </a:solidFill>
              <a:prstDash val="solid"/>
            </a:ln>
          </c:spPr>
          <c:cat>
            <c:strRef>
              <c:f>'CR Statistics'!$S$855:$S$861</c:f>
              <c:strCache>
                <c:ptCount val="7"/>
                <c:pt idx="0">
                  <c:v>REL-4</c:v>
                </c:pt>
                <c:pt idx="1">
                  <c:v>REL-5</c:v>
                </c:pt>
                <c:pt idx="2">
                  <c:v>REL-6</c:v>
                </c:pt>
                <c:pt idx="3">
                  <c:v>REL-7</c:v>
                </c:pt>
                <c:pt idx="4">
                  <c:v>REL-8</c:v>
                </c:pt>
                <c:pt idx="5">
                  <c:v>REL-9</c:v>
                </c:pt>
                <c:pt idx="6">
                  <c:v>REL-10</c:v>
                </c:pt>
              </c:strCache>
            </c:strRef>
          </c:cat>
          <c:val>
            <c:numRef>
              <c:f>'CR Statistics'!$X$855:$X$861</c:f>
              <c:numCache>
                <c:formatCode>General</c:formatCode>
                <c:ptCount val="7"/>
                <c:pt idx="0">
                  <c:v>0</c:v>
                </c:pt>
                <c:pt idx="1">
                  <c:v>0</c:v>
                </c:pt>
                <c:pt idx="2">
                  <c:v>0</c:v>
                </c:pt>
                <c:pt idx="3">
                  <c:v>0</c:v>
                </c:pt>
                <c:pt idx="4">
                  <c:v>579</c:v>
                </c:pt>
                <c:pt idx="5">
                  <c:v>0</c:v>
                </c:pt>
                <c:pt idx="6">
                  <c:v>0</c:v>
                </c:pt>
              </c:numCache>
            </c:numRef>
          </c:val>
        </c:ser>
        <c:ser>
          <c:idx val="5"/>
          <c:order val="5"/>
          <c:tx>
            <c:strRef>
              <c:f>'CR Statistics'!$Y$854</c:f>
              <c:strCache>
                <c:ptCount val="1"/>
                <c:pt idx="0">
                  <c:v>RAN without RAN5</c:v>
                </c:pt>
              </c:strCache>
            </c:strRef>
          </c:tx>
          <c:spPr>
            <a:solidFill>
              <a:srgbClr val="FF8080"/>
            </a:solidFill>
            <a:ln w="12700">
              <a:solidFill>
                <a:srgbClr val="000000"/>
              </a:solidFill>
              <a:prstDash val="solid"/>
            </a:ln>
          </c:spPr>
          <c:cat>
            <c:strRef>
              <c:f>'CR Statistics'!$S$855:$S$861</c:f>
              <c:strCache>
                <c:ptCount val="7"/>
                <c:pt idx="0">
                  <c:v>REL-4</c:v>
                </c:pt>
                <c:pt idx="1">
                  <c:v>REL-5</c:v>
                </c:pt>
                <c:pt idx="2">
                  <c:v>REL-6</c:v>
                </c:pt>
                <c:pt idx="3">
                  <c:v>REL-7</c:v>
                </c:pt>
                <c:pt idx="4">
                  <c:v>REL-8</c:v>
                </c:pt>
                <c:pt idx="5">
                  <c:v>REL-9</c:v>
                </c:pt>
                <c:pt idx="6">
                  <c:v>REL-10</c:v>
                </c:pt>
              </c:strCache>
            </c:strRef>
          </c:cat>
          <c:val>
            <c:numRef>
              <c:f>'CR Statistics'!$Y$855:$Y$861</c:f>
              <c:numCache>
                <c:formatCode>General</c:formatCode>
                <c:ptCount val="7"/>
                <c:pt idx="0">
                  <c:v>1</c:v>
                </c:pt>
                <c:pt idx="1">
                  <c:v>1</c:v>
                </c:pt>
                <c:pt idx="2">
                  <c:v>2</c:v>
                </c:pt>
                <c:pt idx="3">
                  <c:v>23</c:v>
                </c:pt>
                <c:pt idx="4">
                  <c:v>156</c:v>
                </c:pt>
                <c:pt idx="5">
                  <c:v>355</c:v>
                </c:pt>
                <c:pt idx="6">
                  <c:v>2</c:v>
                </c:pt>
              </c:numCache>
            </c:numRef>
          </c:val>
        </c:ser>
        <c:axId val="67320064"/>
        <c:axId val="67334144"/>
      </c:barChart>
      <c:catAx>
        <c:axId val="67320064"/>
        <c:scaling>
          <c:orientation val="minMax"/>
        </c:scaling>
        <c:axPos val="b"/>
        <c:numFmt formatCode="General" sourceLinked="1"/>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67334144"/>
        <c:crosses val="autoZero"/>
        <c:auto val="1"/>
        <c:lblAlgn val="ctr"/>
        <c:lblOffset val="100"/>
        <c:tickLblSkip val="1"/>
        <c:tickMarkSkip val="1"/>
      </c:catAx>
      <c:valAx>
        <c:axId val="67334144"/>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67320064"/>
        <c:crosses val="autoZero"/>
        <c:crossBetween val="between"/>
      </c:valAx>
      <c:spPr>
        <a:solidFill>
          <a:srgbClr val="C0C0C0"/>
        </a:solidFill>
        <a:ln w="12700">
          <a:solidFill>
            <a:srgbClr val="808080"/>
          </a:solidFill>
          <a:prstDash val="solid"/>
        </a:ln>
      </c:spPr>
    </c:plotArea>
    <c:legend>
      <c:legendPos val="r"/>
      <c:layout>
        <c:manualLayout>
          <c:xMode val="edge"/>
          <c:yMode val="edge"/>
          <c:x val="0.11440700209083998"/>
          <c:y val="0.20504731861198741"/>
          <c:w val="0.27118666310782236"/>
          <c:h val="0.45425867507888773"/>
        </c:manualLayout>
      </c:layout>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spPr>
        <a:noFill/>
        <a:ln w="25400">
          <a:noFill/>
        </a:ln>
      </c:spPr>
    </c:title>
    <c:plotArea>
      <c:layout>
        <c:manualLayout>
          <c:layoutTarget val="inner"/>
          <c:xMode val="edge"/>
          <c:yMode val="edge"/>
          <c:x val="9.715258773127966E-2"/>
          <c:y val="0.21822593072246255"/>
          <c:w val="0.85092266495672531"/>
          <c:h val="0.5587543061355339"/>
        </c:manualLayout>
      </c:layout>
      <c:barChart>
        <c:barDir val="col"/>
        <c:grouping val="clustered"/>
        <c:ser>
          <c:idx val="0"/>
          <c:order val="0"/>
          <c:tx>
            <c:strRef>
              <c:f>'CR Statistics'!$AM$846</c:f>
              <c:strCache>
                <c:ptCount val="1"/>
                <c:pt idx="0">
                  <c:v>RAN #43</c:v>
                </c:pt>
              </c:strCache>
            </c:strRef>
          </c:tx>
          <c:spPr>
            <a:solidFill>
              <a:srgbClr val="9999FF"/>
            </a:solidFill>
            <a:ln w="12700">
              <a:solidFill>
                <a:srgbClr val="000000"/>
              </a:solidFill>
              <a:prstDash val="solid"/>
            </a:ln>
          </c:spPr>
          <c:cat>
            <c:strRef>
              <c:f>'CR Statistics'!$AL$847:$AL$854</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Statistics'!$AM$847:$AM$854</c:f>
              <c:numCache>
                <c:formatCode>General</c:formatCode>
                <c:ptCount val="8"/>
                <c:pt idx="0">
                  <c:v>3</c:v>
                </c:pt>
                <c:pt idx="1">
                  <c:v>3</c:v>
                </c:pt>
                <c:pt idx="2">
                  <c:v>10</c:v>
                </c:pt>
                <c:pt idx="3">
                  <c:v>51</c:v>
                </c:pt>
                <c:pt idx="4">
                  <c:v>713</c:v>
                </c:pt>
                <c:pt idx="5">
                  <c:v>364</c:v>
                </c:pt>
                <c:pt idx="6">
                  <c:v>1</c:v>
                </c:pt>
                <c:pt idx="7">
                  <c:v>0</c:v>
                </c:pt>
              </c:numCache>
            </c:numRef>
          </c:val>
        </c:ser>
        <c:ser>
          <c:idx val="1"/>
          <c:order val="1"/>
          <c:tx>
            <c:strRef>
              <c:f>'CR Statistics'!$AN$846</c:f>
              <c:strCache>
                <c:ptCount val="1"/>
                <c:pt idx="0">
                  <c:v>RAN #44</c:v>
                </c:pt>
              </c:strCache>
            </c:strRef>
          </c:tx>
          <c:spPr>
            <a:solidFill>
              <a:srgbClr val="993366"/>
            </a:solidFill>
            <a:ln w="12700">
              <a:solidFill>
                <a:srgbClr val="000000"/>
              </a:solidFill>
              <a:prstDash val="solid"/>
            </a:ln>
          </c:spPr>
          <c:cat>
            <c:strRef>
              <c:f>'CR Statistics'!$AL$847:$AL$854</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Statistics'!$AN$847:$AN$854</c:f>
              <c:numCache>
                <c:formatCode>General</c:formatCode>
                <c:ptCount val="8"/>
                <c:pt idx="0">
                  <c:v>0</c:v>
                </c:pt>
                <c:pt idx="1">
                  <c:v>3</c:v>
                </c:pt>
                <c:pt idx="2">
                  <c:v>3</c:v>
                </c:pt>
                <c:pt idx="3">
                  <c:v>46</c:v>
                </c:pt>
                <c:pt idx="4">
                  <c:v>352</c:v>
                </c:pt>
                <c:pt idx="5">
                  <c:v>349</c:v>
                </c:pt>
                <c:pt idx="6">
                  <c:v>28</c:v>
                </c:pt>
                <c:pt idx="7">
                  <c:v>0</c:v>
                </c:pt>
              </c:numCache>
            </c:numRef>
          </c:val>
        </c:ser>
        <c:ser>
          <c:idx val="2"/>
          <c:order val="2"/>
          <c:tx>
            <c:strRef>
              <c:f>'CR Statistics'!$AO$846</c:f>
              <c:strCache>
                <c:ptCount val="1"/>
                <c:pt idx="0">
                  <c:v>RAN #45</c:v>
                </c:pt>
              </c:strCache>
            </c:strRef>
          </c:tx>
          <c:spPr>
            <a:solidFill>
              <a:srgbClr val="FFFFCC"/>
            </a:solidFill>
            <a:ln w="12700">
              <a:solidFill>
                <a:srgbClr val="000000"/>
              </a:solidFill>
              <a:prstDash val="solid"/>
            </a:ln>
          </c:spPr>
          <c:cat>
            <c:strRef>
              <c:f>'CR Statistics'!$AL$847:$AL$854</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Statistics'!$AO$847:$AO$854</c:f>
              <c:numCache>
                <c:formatCode>General</c:formatCode>
                <c:ptCount val="8"/>
                <c:pt idx="0">
                  <c:v>1</c:v>
                </c:pt>
                <c:pt idx="1">
                  <c:v>1</c:v>
                </c:pt>
                <c:pt idx="2">
                  <c:v>5</c:v>
                </c:pt>
                <c:pt idx="3">
                  <c:v>37</c:v>
                </c:pt>
                <c:pt idx="4">
                  <c:v>266</c:v>
                </c:pt>
                <c:pt idx="5">
                  <c:v>510</c:v>
                </c:pt>
                <c:pt idx="6">
                  <c:v>72</c:v>
                </c:pt>
                <c:pt idx="7">
                  <c:v>0</c:v>
                </c:pt>
              </c:numCache>
            </c:numRef>
          </c:val>
        </c:ser>
        <c:ser>
          <c:idx val="3"/>
          <c:order val="3"/>
          <c:tx>
            <c:strRef>
              <c:f>'CR Statistics'!$AP$846</c:f>
              <c:strCache>
                <c:ptCount val="1"/>
                <c:pt idx="0">
                  <c:v>RAN #46</c:v>
                </c:pt>
              </c:strCache>
            </c:strRef>
          </c:tx>
          <c:spPr>
            <a:solidFill>
              <a:srgbClr val="FF0000"/>
            </a:solidFill>
            <a:ln w="12700">
              <a:solidFill>
                <a:srgbClr val="000000"/>
              </a:solidFill>
              <a:prstDash val="solid"/>
            </a:ln>
          </c:spPr>
          <c:cat>
            <c:strRef>
              <c:f>'CR Statistics'!$AL$847:$AL$854</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Statistics'!$AP$847:$AP$854</c:f>
              <c:numCache>
                <c:formatCode>General</c:formatCode>
                <c:ptCount val="8"/>
                <c:pt idx="0">
                  <c:v>1</c:v>
                </c:pt>
                <c:pt idx="1">
                  <c:v>1</c:v>
                </c:pt>
                <c:pt idx="2">
                  <c:v>3</c:v>
                </c:pt>
                <c:pt idx="3">
                  <c:v>28</c:v>
                </c:pt>
                <c:pt idx="4">
                  <c:v>249</c:v>
                </c:pt>
                <c:pt idx="5">
                  <c:v>535</c:v>
                </c:pt>
                <c:pt idx="6">
                  <c:v>273</c:v>
                </c:pt>
                <c:pt idx="7">
                  <c:v>0</c:v>
                </c:pt>
              </c:numCache>
            </c:numRef>
          </c:val>
        </c:ser>
        <c:ser>
          <c:idx val="4"/>
          <c:order val="4"/>
          <c:tx>
            <c:strRef>
              <c:f>'CR Statistics'!$AQ$846</c:f>
              <c:strCache>
                <c:ptCount val="1"/>
                <c:pt idx="0">
                  <c:v>RAN #47</c:v>
                </c:pt>
              </c:strCache>
            </c:strRef>
          </c:tx>
          <c:spPr>
            <a:solidFill>
              <a:srgbClr val="660066"/>
            </a:solidFill>
            <a:ln w="12700">
              <a:solidFill>
                <a:srgbClr val="000000"/>
              </a:solidFill>
              <a:prstDash val="solid"/>
            </a:ln>
          </c:spPr>
          <c:cat>
            <c:strRef>
              <c:f>'CR Statistics'!$AL$847:$AL$854</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 Statistics'!$AQ$847:$AQ$854</c:f>
              <c:numCache>
                <c:formatCode>General</c:formatCode>
                <c:ptCount val="8"/>
                <c:pt idx="0">
                  <c:v>1</c:v>
                </c:pt>
                <c:pt idx="1">
                  <c:v>1</c:v>
                </c:pt>
                <c:pt idx="2">
                  <c:v>2</c:v>
                </c:pt>
                <c:pt idx="3">
                  <c:v>23</c:v>
                </c:pt>
                <c:pt idx="4">
                  <c:v>156</c:v>
                </c:pt>
                <c:pt idx="5">
                  <c:v>579</c:v>
                </c:pt>
                <c:pt idx="6">
                  <c:v>355</c:v>
                </c:pt>
                <c:pt idx="7">
                  <c:v>2</c:v>
                </c:pt>
              </c:numCache>
            </c:numRef>
          </c:val>
        </c:ser>
        <c:axId val="67246720"/>
        <c:axId val="67260800"/>
      </c:barChart>
      <c:catAx>
        <c:axId val="67246720"/>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67260800"/>
        <c:crosses val="autoZero"/>
        <c:auto val="1"/>
        <c:lblAlgn val="ctr"/>
        <c:lblOffset val="100"/>
        <c:tickLblSkip val="1"/>
        <c:tickMarkSkip val="1"/>
      </c:catAx>
      <c:valAx>
        <c:axId val="67260800"/>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67246720"/>
        <c:crosses val="autoZero"/>
        <c:crossBetween val="between"/>
      </c:valAx>
      <c:spPr>
        <a:solidFill>
          <a:srgbClr val="C0C0C0"/>
        </a:solidFill>
        <a:ln w="12700">
          <a:solidFill>
            <a:srgbClr val="808080"/>
          </a:solidFill>
          <a:prstDash val="solid"/>
        </a:ln>
      </c:spPr>
    </c:plotArea>
    <c:legend>
      <c:legendPos val="r"/>
      <c:layout>
        <c:manualLayout>
          <c:xMode val="edge"/>
          <c:yMode val="edge"/>
          <c:x val="0.13232848406511999"/>
          <c:y val="0.28297437640438838"/>
          <c:w val="0.12060319093279202"/>
          <c:h val="0.25419714622002404"/>
        </c:manualLayout>
      </c:layout>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spPr>
        <a:noFill/>
        <a:ln w="25400">
          <a:noFill/>
        </a:ln>
      </c:spPr>
    </c:title>
    <c:plotArea>
      <c:layout>
        <c:manualLayout>
          <c:layoutTarget val="inner"/>
          <c:xMode val="edge"/>
          <c:yMode val="edge"/>
          <c:x val="9.3802498499168246E-2"/>
          <c:y val="0.19424505921448595"/>
          <c:w val="0.85929788803700802"/>
          <c:h val="0.58992943909584661"/>
        </c:manualLayout>
      </c:layout>
      <c:barChart>
        <c:barDir val="col"/>
        <c:grouping val="clustered"/>
        <c:ser>
          <c:idx val="0"/>
          <c:order val="0"/>
          <c:tx>
            <c:strRef>
              <c:f>'CR Statistics'!$AM$877</c:f>
              <c:strCache>
                <c:ptCount val="1"/>
                <c:pt idx="0">
                  <c:v>RAN #43</c:v>
                </c:pt>
              </c:strCache>
            </c:strRef>
          </c:tx>
          <c:spPr>
            <a:solidFill>
              <a:srgbClr val="9999FF"/>
            </a:solidFill>
            <a:ln w="12700">
              <a:solidFill>
                <a:srgbClr val="000000"/>
              </a:solidFill>
              <a:prstDash val="solid"/>
            </a:ln>
          </c:spPr>
          <c:cat>
            <c:strRef>
              <c:f>'CR Statistics'!$AL$878:$AL$884</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Statistics'!$AM$878:$AM$884</c:f>
              <c:numCache>
                <c:formatCode>General</c:formatCode>
                <c:ptCount val="7"/>
                <c:pt idx="0">
                  <c:v>3</c:v>
                </c:pt>
                <c:pt idx="1">
                  <c:v>3</c:v>
                </c:pt>
                <c:pt idx="2">
                  <c:v>10</c:v>
                </c:pt>
                <c:pt idx="3">
                  <c:v>51</c:v>
                </c:pt>
                <c:pt idx="4">
                  <c:v>713</c:v>
                </c:pt>
                <c:pt idx="5">
                  <c:v>364</c:v>
                </c:pt>
                <c:pt idx="6">
                  <c:v>1</c:v>
                </c:pt>
              </c:numCache>
            </c:numRef>
          </c:val>
        </c:ser>
        <c:ser>
          <c:idx val="1"/>
          <c:order val="1"/>
          <c:tx>
            <c:strRef>
              <c:f>'CR Statistics'!$AN$877</c:f>
              <c:strCache>
                <c:ptCount val="1"/>
                <c:pt idx="0">
                  <c:v>RAN #44</c:v>
                </c:pt>
              </c:strCache>
            </c:strRef>
          </c:tx>
          <c:spPr>
            <a:solidFill>
              <a:srgbClr val="993366"/>
            </a:solidFill>
            <a:ln w="12700">
              <a:solidFill>
                <a:srgbClr val="000000"/>
              </a:solidFill>
              <a:prstDash val="solid"/>
            </a:ln>
          </c:spPr>
          <c:cat>
            <c:strRef>
              <c:f>'CR Statistics'!$AL$878:$AL$884</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Statistics'!$AN$878:$AN$884</c:f>
              <c:numCache>
                <c:formatCode>General</c:formatCode>
                <c:ptCount val="7"/>
                <c:pt idx="0">
                  <c:v>0</c:v>
                </c:pt>
                <c:pt idx="1">
                  <c:v>3</c:v>
                </c:pt>
                <c:pt idx="2">
                  <c:v>3</c:v>
                </c:pt>
                <c:pt idx="3">
                  <c:v>46</c:v>
                </c:pt>
                <c:pt idx="4">
                  <c:v>352</c:v>
                </c:pt>
                <c:pt idx="5">
                  <c:v>349</c:v>
                </c:pt>
                <c:pt idx="6">
                  <c:v>28</c:v>
                </c:pt>
              </c:numCache>
            </c:numRef>
          </c:val>
        </c:ser>
        <c:ser>
          <c:idx val="2"/>
          <c:order val="2"/>
          <c:tx>
            <c:strRef>
              <c:f>'CR Statistics'!$AO$877</c:f>
              <c:strCache>
                <c:ptCount val="1"/>
                <c:pt idx="0">
                  <c:v>RAN #45</c:v>
                </c:pt>
              </c:strCache>
            </c:strRef>
          </c:tx>
          <c:spPr>
            <a:solidFill>
              <a:srgbClr val="FFFFCC"/>
            </a:solidFill>
            <a:ln w="12700">
              <a:solidFill>
                <a:srgbClr val="000000"/>
              </a:solidFill>
              <a:prstDash val="solid"/>
            </a:ln>
          </c:spPr>
          <c:cat>
            <c:strRef>
              <c:f>'CR Statistics'!$AL$878:$AL$884</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Statistics'!$AO$878:$AO$884</c:f>
              <c:numCache>
                <c:formatCode>General</c:formatCode>
                <c:ptCount val="7"/>
                <c:pt idx="0">
                  <c:v>1</c:v>
                </c:pt>
                <c:pt idx="1">
                  <c:v>1</c:v>
                </c:pt>
                <c:pt idx="2">
                  <c:v>5</c:v>
                </c:pt>
                <c:pt idx="3">
                  <c:v>37</c:v>
                </c:pt>
                <c:pt idx="4">
                  <c:v>266</c:v>
                </c:pt>
                <c:pt idx="5">
                  <c:v>510</c:v>
                </c:pt>
                <c:pt idx="6">
                  <c:v>72</c:v>
                </c:pt>
              </c:numCache>
            </c:numRef>
          </c:val>
        </c:ser>
        <c:ser>
          <c:idx val="3"/>
          <c:order val="3"/>
          <c:tx>
            <c:strRef>
              <c:f>'CR Statistics'!$AP$877</c:f>
              <c:strCache>
                <c:ptCount val="1"/>
                <c:pt idx="0">
                  <c:v>RAN #46</c:v>
                </c:pt>
              </c:strCache>
            </c:strRef>
          </c:tx>
          <c:spPr>
            <a:solidFill>
              <a:srgbClr val="FF0000"/>
            </a:solidFill>
            <a:ln w="12700">
              <a:solidFill>
                <a:srgbClr val="000000"/>
              </a:solidFill>
              <a:prstDash val="solid"/>
            </a:ln>
          </c:spPr>
          <c:cat>
            <c:strRef>
              <c:f>'CR Statistics'!$AL$878:$AL$884</c:f>
              <c:strCache>
                <c:ptCount val="7"/>
                <c:pt idx="0">
                  <c:v>Rel-4 RAN1-4</c:v>
                </c:pt>
                <c:pt idx="1">
                  <c:v>Rel-5 RAN1-4</c:v>
                </c:pt>
                <c:pt idx="2">
                  <c:v>Rel-6 RAN1-4</c:v>
                </c:pt>
                <c:pt idx="3">
                  <c:v>Rel-7 RAN1-4</c:v>
                </c:pt>
                <c:pt idx="4">
                  <c:v>Rel-8 RAN1-4</c:v>
                </c:pt>
                <c:pt idx="5">
                  <c:v>Rel-8 RAN5 Testing</c:v>
                </c:pt>
                <c:pt idx="6">
                  <c:v>Rel-9 RAN1-4</c:v>
                </c:pt>
              </c:strCache>
            </c:strRef>
          </c:cat>
          <c:val>
            <c:numRef>
              <c:f>'CR Statistics'!$AP$878:$AP$884</c:f>
              <c:numCache>
                <c:formatCode>General</c:formatCode>
                <c:ptCount val="7"/>
                <c:pt idx="0">
                  <c:v>1</c:v>
                </c:pt>
                <c:pt idx="1">
                  <c:v>1</c:v>
                </c:pt>
                <c:pt idx="2">
                  <c:v>3</c:v>
                </c:pt>
                <c:pt idx="3">
                  <c:v>28</c:v>
                </c:pt>
                <c:pt idx="4">
                  <c:v>249</c:v>
                </c:pt>
                <c:pt idx="5">
                  <c:v>535</c:v>
                </c:pt>
                <c:pt idx="6">
                  <c:v>273</c:v>
                </c:pt>
              </c:numCache>
            </c:numRef>
          </c:val>
        </c:ser>
        <c:axId val="67295872"/>
        <c:axId val="67379584"/>
      </c:barChart>
      <c:catAx>
        <c:axId val="67295872"/>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67379584"/>
        <c:crosses val="autoZero"/>
        <c:auto val="1"/>
        <c:lblAlgn val="ctr"/>
        <c:lblOffset val="100"/>
        <c:tickLblSkip val="1"/>
        <c:tickMarkSkip val="1"/>
      </c:catAx>
      <c:valAx>
        <c:axId val="67379584"/>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67295872"/>
        <c:crosses val="autoZero"/>
        <c:crossBetween val="between"/>
      </c:valAx>
      <c:spPr>
        <a:solidFill>
          <a:srgbClr val="C0C0C0"/>
        </a:solidFill>
        <a:ln w="12700">
          <a:solidFill>
            <a:srgbClr val="808080"/>
          </a:solidFill>
          <a:prstDash val="solid"/>
        </a:ln>
      </c:spPr>
    </c:plotArea>
    <c:legend>
      <c:legendPos val="r"/>
      <c:layout>
        <c:manualLayout>
          <c:xMode val="edge"/>
          <c:yMode val="edge"/>
          <c:x val="0.14572881907349541"/>
          <c:y val="0.32853792556507438"/>
          <c:w val="0.12060319093279152"/>
          <c:h val="0.20383743398982851"/>
        </c:manualLayout>
      </c:layout>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925" b="1" i="0" u="none" strike="noStrike" baseline="0">
                <a:solidFill>
                  <a:srgbClr val="000000"/>
                </a:solidFill>
                <a:latin typeface="Arial"/>
                <a:ea typeface="Arial"/>
                <a:cs typeface="Arial"/>
              </a:defRPr>
            </a:pPr>
            <a:r>
              <a:rPr lang="en-GB"/>
              <a:t>approved CRs RAN #48 (excl. cat.A)</a:t>
            </a:r>
          </a:p>
        </c:rich>
      </c:tx>
      <c:layout>
        <c:manualLayout>
          <c:xMode val="edge"/>
          <c:yMode val="edge"/>
          <c:x val="0.28389852751458511"/>
          <c:y val="3.4700315457416177E-2"/>
        </c:manualLayout>
      </c:layout>
      <c:spPr>
        <a:noFill/>
        <a:ln w="25400">
          <a:noFill/>
        </a:ln>
      </c:spPr>
    </c:title>
    <c:plotArea>
      <c:layout>
        <c:manualLayout>
          <c:layoutTarget val="inner"/>
          <c:xMode val="edge"/>
          <c:yMode val="edge"/>
          <c:x val="0.10593231297619179"/>
          <c:y val="0.20820189274448594"/>
          <c:w val="0.83474662625242479"/>
          <c:h val="0.63722397476340764"/>
        </c:manualLayout>
      </c:layout>
      <c:barChart>
        <c:barDir val="col"/>
        <c:grouping val="clustered"/>
        <c:ser>
          <c:idx val="0"/>
          <c:order val="0"/>
          <c:tx>
            <c:strRef>
              <c:f>'CR Statistics'!$T$822</c:f>
              <c:strCache>
                <c:ptCount val="1"/>
                <c:pt idx="0">
                  <c:v>RAN1</c:v>
                </c:pt>
              </c:strCache>
            </c:strRef>
          </c:tx>
          <c:spPr>
            <a:solidFill>
              <a:srgbClr val="00FF00"/>
            </a:solidFill>
            <a:ln w="12700">
              <a:solidFill>
                <a:srgbClr val="000000"/>
              </a:solidFill>
              <a:prstDash val="solid"/>
            </a:ln>
          </c:spPr>
          <c:cat>
            <c:strRef>
              <c:f>'CR Statistics'!$S$823:$S$826</c:f>
              <c:strCache>
                <c:ptCount val="4"/>
                <c:pt idx="0">
                  <c:v>REL-7</c:v>
                </c:pt>
                <c:pt idx="1">
                  <c:v>REL-8</c:v>
                </c:pt>
                <c:pt idx="2">
                  <c:v>REL-9</c:v>
                </c:pt>
                <c:pt idx="3">
                  <c:v>REL-10</c:v>
                </c:pt>
              </c:strCache>
            </c:strRef>
          </c:cat>
          <c:val>
            <c:numRef>
              <c:f>'CR Statistics'!$T$823:$T$826</c:f>
              <c:numCache>
                <c:formatCode>General</c:formatCode>
                <c:ptCount val="4"/>
                <c:pt idx="0">
                  <c:v>1</c:v>
                </c:pt>
                <c:pt idx="1">
                  <c:v>4</c:v>
                </c:pt>
                <c:pt idx="2">
                  <c:v>6</c:v>
                </c:pt>
                <c:pt idx="3">
                  <c:v>0</c:v>
                </c:pt>
              </c:numCache>
            </c:numRef>
          </c:val>
        </c:ser>
        <c:ser>
          <c:idx val="1"/>
          <c:order val="1"/>
          <c:tx>
            <c:strRef>
              <c:f>'CR Statistics'!$U$822</c:f>
              <c:strCache>
                <c:ptCount val="1"/>
                <c:pt idx="0">
                  <c:v>RAN2</c:v>
                </c:pt>
              </c:strCache>
            </c:strRef>
          </c:tx>
          <c:spPr>
            <a:solidFill>
              <a:srgbClr val="FF0000"/>
            </a:solidFill>
            <a:ln w="12700">
              <a:solidFill>
                <a:srgbClr val="000000"/>
              </a:solidFill>
              <a:prstDash val="solid"/>
            </a:ln>
          </c:spPr>
          <c:cat>
            <c:strRef>
              <c:f>'CR Statistics'!$S$823:$S$826</c:f>
              <c:strCache>
                <c:ptCount val="4"/>
                <c:pt idx="0">
                  <c:v>REL-7</c:v>
                </c:pt>
                <c:pt idx="1">
                  <c:v>REL-8</c:v>
                </c:pt>
                <c:pt idx="2">
                  <c:v>REL-9</c:v>
                </c:pt>
                <c:pt idx="3">
                  <c:v>REL-10</c:v>
                </c:pt>
              </c:strCache>
            </c:strRef>
          </c:cat>
          <c:val>
            <c:numRef>
              <c:f>'CR Statistics'!$U$823:$U$826</c:f>
              <c:numCache>
                <c:formatCode>General</c:formatCode>
                <c:ptCount val="4"/>
                <c:pt idx="0">
                  <c:v>7</c:v>
                </c:pt>
                <c:pt idx="1">
                  <c:v>33</c:v>
                </c:pt>
                <c:pt idx="2">
                  <c:v>57</c:v>
                </c:pt>
                <c:pt idx="3">
                  <c:v>5</c:v>
                </c:pt>
              </c:numCache>
            </c:numRef>
          </c:val>
        </c:ser>
        <c:ser>
          <c:idx val="2"/>
          <c:order val="2"/>
          <c:tx>
            <c:strRef>
              <c:f>'CR Statistics'!$V$822</c:f>
              <c:strCache>
                <c:ptCount val="1"/>
                <c:pt idx="0">
                  <c:v>RAN3</c:v>
                </c:pt>
              </c:strCache>
            </c:strRef>
          </c:tx>
          <c:spPr>
            <a:solidFill>
              <a:srgbClr val="0000FF"/>
            </a:solidFill>
            <a:ln w="12700">
              <a:solidFill>
                <a:srgbClr val="000000"/>
              </a:solidFill>
              <a:prstDash val="solid"/>
            </a:ln>
          </c:spPr>
          <c:cat>
            <c:strRef>
              <c:f>'CR Statistics'!$S$823:$S$826</c:f>
              <c:strCache>
                <c:ptCount val="4"/>
                <c:pt idx="0">
                  <c:v>REL-7</c:v>
                </c:pt>
                <c:pt idx="1">
                  <c:v>REL-8</c:v>
                </c:pt>
                <c:pt idx="2">
                  <c:v>REL-9</c:v>
                </c:pt>
                <c:pt idx="3">
                  <c:v>REL-10</c:v>
                </c:pt>
              </c:strCache>
            </c:strRef>
          </c:cat>
          <c:val>
            <c:numRef>
              <c:f>'CR Statistics'!$V$823:$V$826</c:f>
              <c:numCache>
                <c:formatCode>General</c:formatCode>
                <c:ptCount val="4"/>
                <c:pt idx="0">
                  <c:v>0</c:v>
                </c:pt>
                <c:pt idx="1">
                  <c:v>13</c:v>
                </c:pt>
                <c:pt idx="2">
                  <c:v>48</c:v>
                </c:pt>
                <c:pt idx="3">
                  <c:v>0</c:v>
                </c:pt>
              </c:numCache>
            </c:numRef>
          </c:val>
        </c:ser>
        <c:ser>
          <c:idx val="3"/>
          <c:order val="3"/>
          <c:tx>
            <c:strRef>
              <c:f>'CR Statistics'!$W$822</c:f>
              <c:strCache>
                <c:ptCount val="1"/>
                <c:pt idx="0">
                  <c:v>RAN4</c:v>
                </c:pt>
              </c:strCache>
            </c:strRef>
          </c:tx>
          <c:spPr>
            <a:solidFill>
              <a:srgbClr val="FFFF00"/>
            </a:solidFill>
            <a:ln w="12700">
              <a:solidFill>
                <a:srgbClr val="000000"/>
              </a:solidFill>
              <a:prstDash val="solid"/>
            </a:ln>
          </c:spPr>
          <c:cat>
            <c:strRef>
              <c:f>'CR Statistics'!$S$823:$S$826</c:f>
              <c:strCache>
                <c:ptCount val="4"/>
                <c:pt idx="0">
                  <c:v>REL-7</c:v>
                </c:pt>
                <c:pt idx="1">
                  <c:v>REL-8</c:v>
                </c:pt>
                <c:pt idx="2">
                  <c:v>REL-9</c:v>
                </c:pt>
                <c:pt idx="3">
                  <c:v>REL-10</c:v>
                </c:pt>
              </c:strCache>
            </c:strRef>
          </c:cat>
          <c:val>
            <c:numRef>
              <c:f>'CR Statistics'!$W$823:$W$826</c:f>
              <c:numCache>
                <c:formatCode>General</c:formatCode>
                <c:ptCount val="4"/>
                <c:pt idx="0">
                  <c:v>4</c:v>
                </c:pt>
                <c:pt idx="1">
                  <c:v>34</c:v>
                </c:pt>
                <c:pt idx="2">
                  <c:v>50</c:v>
                </c:pt>
                <c:pt idx="3">
                  <c:v>10</c:v>
                </c:pt>
              </c:numCache>
            </c:numRef>
          </c:val>
        </c:ser>
        <c:ser>
          <c:idx val="4"/>
          <c:order val="4"/>
          <c:tx>
            <c:strRef>
              <c:f>'CR Statistics'!$X$822</c:f>
              <c:strCache>
                <c:ptCount val="1"/>
                <c:pt idx="0">
                  <c:v>RAN5</c:v>
                </c:pt>
              </c:strCache>
            </c:strRef>
          </c:tx>
          <c:spPr>
            <a:solidFill>
              <a:srgbClr val="660066"/>
            </a:solidFill>
            <a:ln w="12700">
              <a:solidFill>
                <a:srgbClr val="000000"/>
              </a:solidFill>
              <a:prstDash val="solid"/>
            </a:ln>
          </c:spPr>
          <c:cat>
            <c:strRef>
              <c:f>'CR Statistics'!$S$823:$S$826</c:f>
              <c:strCache>
                <c:ptCount val="4"/>
                <c:pt idx="0">
                  <c:v>REL-7</c:v>
                </c:pt>
                <c:pt idx="1">
                  <c:v>REL-8</c:v>
                </c:pt>
                <c:pt idx="2">
                  <c:v>REL-9</c:v>
                </c:pt>
                <c:pt idx="3">
                  <c:v>REL-10</c:v>
                </c:pt>
              </c:strCache>
            </c:strRef>
          </c:cat>
          <c:val>
            <c:numRef>
              <c:f>'CR Statistics'!$X$823:$X$826</c:f>
              <c:numCache>
                <c:formatCode>General</c:formatCode>
                <c:ptCount val="4"/>
                <c:pt idx="0">
                  <c:v>0</c:v>
                </c:pt>
                <c:pt idx="1">
                  <c:v>91</c:v>
                </c:pt>
                <c:pt idx="2">
                  <c:v>415</c:v>
                </c:pt>
                <c:pt idx="3">
                  <c:v>0</c:v>
                </c:pt>
              </c:numCache>
            </c:numRef>
          </c:val>
        </c:ser>
        <c:ser>
          <c:idx val="5"/>
          <c:order val="5"/>
          <c:tx>
            <c:strRef>
              <c:f>'CR Statistics'!$Y$822</c:f>
              <c:strCache>
                <c:ptCount val="1"/>
                <c:pt idx="0">
                  <c:v>RAN without RAN5</c:v>
                </c:pt>
              </c:strCache>
            </c:strRef>
          </c:tx>
          <c:spPr>
            <a:solidFill>
              <a:srgbClr val="FF00FF"/>
            </a:solidFill>
            <a:ln w="12700">
              <a:solidFill>
                <a:srgbClr val="000000"/>
              </a:solidFill>
              <a:prstDash val="solid"/>
            </a:ln>
          </c:spPr>
          <c:cat>
            <c:strRef>
              <c:f>'CR Statistics'!$S$823:$S$826</c:f>
              <c:strCache>
                <c:ptCount val="4"/>
                <c:pt idx="0">
                  <c:v>REL-7</c:v>
                </c:pt>
                <c:pt idx="1">
                  <c:v>REL-8</c:v>
                </c:pt>
                <c:pt idx="2">
                  <c:v>REL-9</c:v>
                </c:pt>
                <c:pt idx="3">
                  <c:v>REL-10</c:v>
                </c:pt>
              </c:strCache>
            </c:strRef>
          </c:cat>
          <c:val>
            <c:numRef>
              <c:f>'CR Statistics'!$Y$823:$Y$826</c:f>
              <c:numCache>
                <c:formatCode>General</c:formatCode>
                <c:ptCount val="4"/>
                <c:pt idx="0">
                  <c:v>12</c:v>
                </c:pt>
                <c:pt idx="1">
                  <c:v>84</c:v>
                </c:pt>
                <c:pt idx="2">
                  <c:v>161</c:v>
                </c:pt>
                <c:pt idx="3">
                  <c:v>15</c:v>
                </c:pt>
              </c:numCache>
            </c:numRef>
          </c:val>
        </c:ser>
        <c:axId val="67444736"/>
        <c:axId val="67446272"/>
      </c:barChart>
      <c:catAx>
        <c:axId val="67444736"/>
        <c:scaling>
          <c:orientation val="minMax"/>
        </c:scaling>
        <c:axPos val="b"/>
        <c:numFmt formatCode="General" sourceLinked="1"/>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67446272"/>
        <c:crosses val="autoZero"/>
        <c:auto val="1"/>
        <c:lblAlgn val="ctr"/>
        <c:lblOffset val="100"/>
        <c:tickLblSkip val="1"/>
        <c:tickMarkSkip val="1"/>
      </c:catAx>
      <c:valAx>
        <c:axId val="67446272"/>
        <c:scaling>
          <c:orientation val="minMax"/>
          <c:max val="45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67444736"/>
        <c:crosses val="autoZero"/>
        <c:crossBetween val="between"/>
      </c:valAx>
      <c:spPr>
        <a:solidFill>
          <a:srgbClr val="C0C0C0"/>
        </a:solidFill>
        <a:ln w="12700">
          <a:solidFill>
            <a:srgbClr val="808080"/>
          </a:solidFill>
          <a:prstDash val="solid"/>
        </a:ln>
      </c:spPr>
    </c:plotArea>
    <c:legend>
      <c:legendPos val="r"/>
      <c:layout>
        <c:manualLayout>
          <c:xMode val="edge"/>
          <c:yMode val="edge"/>
          <c:x val="0.12500022242982339"/>
          <c:y val="0.17034700315457421"/>
          <c:w val="0.27118666310782757"/>
          <c:h val="0.45425867507889212"/>
        </c:manualLayout>
      </c:layout>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spPr>
        <a:noFill/>
        <a:ln w="25400">
          <a:noFill/>
        </a:ln>
      </c:spPr>
    </c:title>
    <c:plotArea>
      <c:layout>
        <c:manualLayout>
          <c:layoutTarget val="inner"/>
          <c:xMode val="edge"/>
          <c:yMode val="edge"/>
          <c:x val="0.12897843543636625"/>
          <c:y val="0.23980871507961227"/>
          <c:w val="0.81574672801953785"/>
          <c:h val="0.41726716423852539"/>
        </c:manualLayout>
      </c:layout>
      <c:barChart>
        <c:barDir val="col"/>
        <c:grouping val="clustered"/>
        <c:ser>
          <c:idx val="0"/>
          <c:order val="0"/>
          <c:tx>
            <c:strRef>
              <c:f>'CR Statistics'!$AM$820</c:f>
              <c:strCache>
                <c:ptCount val="1"/>
                <c:pt idx="0">
                  <c:v>RAN #43</c:v>
                </c:pt>
              </c:strCache>
            </c:strRef>
          </c:tx>
          <c:spPr>
            <a:solidFill>
              <a:srgbClr val="9999FF"/>
            </a:solidFill>
            <a:ln w="12700">
              <a:solidFill>
                <a:srgbClr val="000000"/>
              </a:solidFill>
              <a:prstDash val="solid"/>
            </a:ln>
          </c:spPr>
          <c:cat>
            <c:strRef>
              <c:f>'CR Statistics'!$AL$821:$AL$829</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Statistics'!$AM$821:$AM$829</c:f>
              <c:numCache>
                <c:formatCode>General</c:formatCode>
                <c:ptCount val="9"/>
                <c:pt idx="0">
                  <c:v>3</c:v>
                </c:pt>
                <c:pt idx="1">
                  <c:v>3</c:v>
                </c:pt>
                <c:pt idx="2">
                  <c:v>10</c:v>
                </c:pt>
                <c:pt idx="3">
                  <c:v>51</c:v>
                </c:pt>
                <c:pt idx="4">
                  <c:v>713</c:v>
                </c:pt>
                <c:pt idx="5">
                  <c:v>364</c:v>
                </c:pt>
                <c:pt idx="6">
                  <c:v>1</c:v>
                </c:pt>
                <c:pt idx="7">
                  <c:v>0</c:v>
                </c:pt>
                <c:pt idx="8">
                  <c:v>0</c:v>
                </c:pt>
              </c:numCache>
            </c:numRef>
          </c:val>
        </c:ser>
        <c:ser>
          <c:idx val="1"/>
          <c:order val="1"/>
          <c:tx>
            <c:strRef>
              <c:f>'CR Statistics'!$AN$820</c:f>
              <c:strCache>
                <c:ptCount val="1"/>
                <c:pt idx="0">
                  <c:v>RAN #44</c:v>
                </c:pt>
              </c:strCache>
            </c:strRef>
          </c:tx>
          <c:spPr>
            <a:solidFill>
              <a:srgbClr val="FF00FF"/>
            </a:solidFill>
            <a:ln w="12700">
              <a:solidFill>
                <a:srgbClr val="000000"/>
              </a:solidFill>
              <a:prstDash val="solid"/>
            </a:ln>
          </c:spPr>
          <c:cat>
            <c:strRef>
              <c:f>'CR Statistics'!$AL$821:$AL$829</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Statistics'!$AN$821:$AN$829</c:f>
              <c:numCache>
                <c:formatCode>General</c:formatCode>
                <c:ptCount val="9"/>
                <c:pt idx="0">
                  <c:v>0</c:v>
                </c:pt>
                <c:pt idx="1">
                  <c:v>3</c:v>
                </c:pt>
                <c:pt idx="2">
                  <c:v>3</c:v>
                </c:pt>
                <c:pt idx="3">
                  <c:v>46</c:v>
                </c:pt>
                <c:pt idx="4">
                  <c:v>352</c:v>
                </c:pt>
                <c:pt idx="5">
                  <c:v>349</c:v>
                </c:pt>
                <c:pt idx="6">
                  <c:v>28</c:v>
                </c:pt>
                <c:pt idx="7">
                  <c:v>0</c:v>
                </c:pt>
                <c:pt idx="8">
                  <c:v>0</c:v>
                </c:pt>
              </c:numCache>
            </c:numRef>
          </c:val>
        </c:ser>
        <c:ser>
          <c:idx val="2"/>
          <c:order val="2"/>
          <c:tx>
            <c:strRef>
              <c:f>'CR Statistics'!$AO$820</c:f>
              <c:strCache>
                <c:ptCount val="1"/>
                <c:pt idx="0">
                  <c:v>RAN #45</c:v>
                </c:pt>
              </c:strCache>
            </c:strRef>
          </c:tx>
          <c:spPr>
            <a:solidFill>
              <a:srgbClr val="FFFF00"/>
            </a:solidFill>
            <a:ln w="12700">
              <a:solidFill>
                <a:srgbClr val="000000"/>
              </a:solidFill>
              <a:prstDash val="solid"/>
            </a:ln>
          </c:spPr>
          <c:cat>
            <c:strRef>
              <c:f>'CR Statistics'!$AL$821:$AL$829</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Statistics'!$AO$821:$AO$829</c:f>
              <c:numCache>
                <c:formatCode>General</c:formatCode>
                <c:ptCount val="9"/>
                <c:pt idx="0">
                  <c:v>1</c:v>
                </c:pt>
                <c:pt idx="1">
                  <c:v>1</c:v>
                </c:pt>
                <c:pt idx="2">
                  <c:v>5</c:v>
                </c:pt>
                <c:pt idx="3">
                  <c:v>37</c:v>
                </c:pt>
                <c:pt idx="4">
                  <c:v>266</c:v>
                </c:pt>
                <c:pt idx="5">
                  <c:v>510</c:v>
                </c:pt>
                <c:pt idx="6">
                  <c:v>72</c:v>
                </c:pt>
                <c:pt idx="7">
                  <c:v>0</c:v>
                </c:pt>
                <c:pt idx="8">
                  <c:v>0</c:v>
                </c:pt>
              </c:numCache>
            </c:numRef>
          </c:val>
        </c:ser>
        <c:ser>
          <c:idx val="3"/>
          <c:order val="3"/>
          <c:tx>
            <c:strRef>
              <c:f>'CR Statistics'!$AP$820</c:f>
              <c:strCache>
                <c:ptCount val="1"/>
                <c:pt idx="0">
                  <c:v>RAN #46</c:v>
                </c:pt>
              </c:strCache>
            </c:strRef>
          </c:tx>
          <c:spPr>
            <a:solidFill>
              <a:srgbClr val="FF0000"/>
            </a:solidFill>
            <a:ln w="12700">
              <a:solidFill>
                <a:srgbClr val="000000"/>
              </a:solidFill>
              <a:prstDash val="solid"/>
            </a:ln>
          </c:spPr>
          <c:cat>
            <c:strRef>
              <c:f>'CR Statistics'!$AL$821:$AL$829</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Statistics'!$AP$821:$AP$829</c:f>
              <c:numCache>
                <c:formatCode>General</c:formatCode>
                <c:ptCount val="9"/>
                <c:pt idx="0">
                  <c:v>1</c:v>
                </c:pt>
                <c:pt idx="1">
                  <c:v>1</c:v>
                </c:pt>
                <c:pt idx="2">
                  <c:v>3</c:v>
                </c:pt>
                <c:pt idx="3">
                  <c:v>28</c:v>
                </c:pt>
                <c:pt idx="4">
                  <c:v>249</c:v>
                </c:pt>
                <c:pt idx="5">
                  <c:v>535</c:v>
                </c:pt>
                <c:pt idx="6">
                  <c:v>273</c:v>
                </c:pt>
                <c:pt idx="7">
                  <c:v>0</c:v>
                </c:pt>
                <c:pt idx="8">
                  <c:v>0</c:v>
                </c:pt>
              </c:numCache>
            </c:numRef>
          </c:val>
        </c:ser>
        <c:ser>
          <c:idx val="4"/>
          <c:order val="4"/>
          <c:tx>
            <c:strRef>
              <c:f>'CR Statistics'!$AQ$820</c:f>
              <c:strCache>
                <c:ptCount val="1"/>
                <c:pt idx="0">
                  <c:v>RAN #47</c:v>
                </c:pt>
              </c:strCache>
            </c:strRef>
          </c:tx>
          <c:spPr>
            <a:solidFill>
              <a:srgbClr val="00FF00"/>
            </a:solidFill>
            <a:ln w="12700">
              <a:solidFill>
                <a:srgbClr val="000000"/>
              </a:solidFill>
              <a:prstDash val="solid"/>
            </a:ln>
          </c:spPr>
          <c:cat>
            <c:strRef>
              <c:f>'CR Statistics'!$AL$821:$AL$829</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Statistics'!$AQ$821:$AQ$829</c:f>
              <c:numCache>
                <c:formatCode>General</c:formatCode>
                <c:ptCount val="9"/>
                <c:pt idx="0">
                  <c:v>1</c:v>
                </c:pt>
                <c:pt idx="1">
                  <c:v>1</c:v>
                </c:pt>
                <c:pt idx="2">
                  <c:v>2</c:v>
                </c:pt>
                <c:pt idx="3">
                  <c:v>23</c:v>
                </c:pt>
                <c:pt idx="4">
                  <c:v>156</c:v>
                </c:pt>
                <c:pt idx="5">
                  <c:v>579</c:v>
                </c:pt>
                <c:pt idx="6">
                  <c:v>355</c:v>
                </c:pt>
                <c:pt idx="7">
                  <c:v>0</c:v>
                </c:pt>
                <c:pt idx="8">
                  <c:v>2</c:v>
                </c:pt>
              </c:numCache>
            </c:numRef>
          </c:val>
        </c:ser>
        <c:ser>
          <c:idx val="5"/>
          <c:order val="5"/>
          <c:tx>
            <c:strRef>
              <c:f>'CR Statistics'!$AR$820</c:f>
              <c:strCache>
                <c:ptCount val="1"/>
                <c:pt idx="0">
                  <c:v>RAN #48</c:v>
                </c:pt>
              </c:strCache>
            </c:strRef>
          </c:tx>
          <c:spPr>
            <a:solidFill>
              <a:srgbClr val="800080"/>
            </a:solidFill>
            <a:ln w="12700">
              <a:solidFill>
                <a:srgbClr val="000000"/>
              </a:solidFill>
              <a:prstDash val="solid"/>
            </a:ln>
          </c:spPr>
          <c:cat>
            <c:strRef>
              <c:f>'CR Statistics'!$AL$821:$AL$829</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Statistics'!$AR$821:$AR$829</c:f>
              <c:numCache>
                <c:formatCode>General</c:formatCode>
                <c:ptCount val="9"/>
                <c:pt idx="0">
                  <c:v>0</c:v>
                </c:pt>
                <c:pt idx="1">
                  <c:v>0</c:v>
                </c:pt>
                <c:pt idx="2">
                  <c:v>0</c:v>
                </c:pt>
                <c:pt idx="3">
                  <c:v>12</c:v>
                </c:pt>
                <c:pt idx="4">
                  <c:v>84</c:v>
                </c:pt>
                <c:pt idx="5">
                  <c:v>91</c:v>
                </c:pt>
                <c:pt idx="6">
                  <c:v>161</c:v>
                </c:pt>
                <c:pt idx="7">
                  <c:v>415</c:v>
                </c:pt>
                <c:pt idx="8">
                  <c:v>15</c:v>
                </c:pt>
              </c:numCache>
            </c:numRef>
          </c:val>
        </c:ser>
        <c:axId val="67499136"/>
        <c:axId val="67500672"/>
      </c:barChart>
      <c:catAx>
        <c:axId val="67499136"/>
        <c:scaling>
          <c:orientation val="minMax"/>
        </c:scaling>
        <c:axPos val="b"/>
        <c:numFmt formatCode="General" sourceLinked="1"/>
        <c:tickLblPos val="nextTo"/>
        <c:spPr>
          <a:ln w="3175">
            <a:solidFill>
              <a:srgbClr val="000000"/>
            </a:solidFill>
            <a:prstDash val="solid"/>
          </a:ln>
        </c:spPr>
        <c:txPr>
          <a:bodyPr rot="-2700000" vert="horz"/>
          <a:lstStyle/>
          <a:p>
            <a:pPr>
              <a:defRPr sz="1100" b="0" i="0" u="none" strike="noStrike" baseline="0">
                <a:solidFill>
                  <a:srgbClr val="000000"/>
                </a:solidFill>
                <a:latin typeface="Arial"/>
                <a:ea typeface="Arial"/>
                <a:cs typeface="Arial"/>
              </a:defRPr>
            </a:pPr>
            <a:endParaRPr lang="en-US"/>
          </a:p>
        </c:txPr>
        <c:crossAx val="67500672"/>
        <c:crosses val="autoZero"/>
        <c:auto val="1"/>
        <c:lblAlgn val="ctr"/>
        <c:lblOffset val="100"/>
        <c:tickLblSkip val="1"/>
        <c:tickMarkSkip val="1"/>
      </c:catAx>
      <c:valAx>
        <c:axId val="67500672"/>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67499136"/>
        <c:crosses val="autoZero"/>
        <c:crossBetween val="between"/>
      </c:valAx>
      <c:spPr>
        <a:solidFill>
          <a:srgbClr val="C0C0C0"/>
        </a:solidFill>
        <a:ln w="12700">
          <a:solidFill>
            <a:srgbClr val="808080"/>
          </a:solidFill>
          <a:prstDash val="solid"/>
        </a:ln>
      </c:spPr>
    </c:plotArea>
    <c:legend>
      <c:legendPos val="r"/>
      <c:layout>
        <c:manualLayout>
          <c:xMode val="edge"/>
          <c:yMode val="edge"/>
          <c:x val="0.14740386094954211"/>
          <c:y val="0.20623551552458819"/>
          <c:w val="0.12060319093279166"/>
          <c:h val="0.3045571102173309"/>
        </c:manualLayout>
      </c:layout>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925" b="1" i="0" u="none" strike="noStrike" baseline="0">
                <a:solidFill>
                  <a:srgbClr val="000000"/>
                </a:solidFill>
                <a:latin typeface="Arial"/>
                <a:ea typeface="Arial"/>
                <a:cs typeface="Arial"/>
              </a:defRPr>
            </a:pPr>
            <a:r>
              <a:rPr lang="en-GB"/>
              <a:t>approved CRs RAN #49 (excl. cat.A)</a:t>
            </a:r>
          </a:p>
        </c:rich>
      </c:tx>
      <c:layout>
        <c:manualLayout>
          <c:xMode val="edge"/>
          <c:yMode val="edge"/>
          <c:x val="0.28389852751458511"/>
          <c:y val="3.4700315457416177E-2"/>
        </c:manualLayout>
      </c:layout>
      <c:spPr>
        <a:noFill/>
        <a:ln w="25400">
          <a:noFill/>
        </a:ln>
      </c:spPr>
    </c:title>
    <c:plotArea>
      <c:layout>
        <c:manualLayout>
          <c:layoutTarget val="inner"/>
          <c:xMode val="edge"/>
          <c:yMode val="edge"/>
          <c:x val="0.11652554427381977"/>
          <c:y val="0.25552050473186338"/>
          <c:w val="0.81567880991667163"/>
          <c:h val="0.57728706624605652"/>
        </c:manualLayout>
      </c:layout>
      <c:barChart>
        <c:barDir val="col"/>
        <c:grouping val="clustered"/>
        <c:ser>
          <c:idx val="0"/>
          <c:order val="0"/>
          <c:tx>
            <c:strRef>
              <c:f>'CR Statistics'!$T$795</c:f>
              <c:strCache>
                <c:ptCount val="1"/>
                <c:pt idx="0">
                  <c:v>RAN1</c:v>
                </c:pt>
              </c:strCache>
            </c:strRef>
          </c:tx>
          <c:spPr>
            <a:solidFill>
              <a:srgbClr val="00FF00"/>
            </a:solidFill>
            <a:ln w="12700">
              <a:solidFill>
                <a:srgbClr val="000000"/>
              </a:solidFill>
              <a:prstDash val="solid"/>
            </a:ln>
          </c:spPr>
          <c:cat>
            <c:strRef>
              <c:f>'CR Statistics'!$S$796:$S$799</c:f>
              <c:strCache>
                <c:ptCount val="4"/>
                <c:pt idx="0">
                  <c:v>REL-7</c:v>
                </c:pt>
                <c:pt idx="1">
                  <c:v>REL-8</c:v>
                </c:pt>
                <c:pt idx="2">
                  <c:v>REL-9</c:v>
                </c:pt>
                <c:pt idx="3">
                  <c:v>REL-10</c:v>
                </c:pt>
              </c:strCache>
            </c:strRef>
          </c:cat>
          <c:val>
            <c:numRef>
              <c:f>'CR Statistics'!$T$796:$T$799</c:f>
              <c:numCache>
                <c:formatCode>General</c:formatCode>
                <c:ptCount val="4"/>
                <c:pt idx="0">
                  <c:v>4</c:v>
                </c:pt>
                <c:pt idx="1">
                  <c:v>2</c:v>
                </c:pt>
                <c:pt idx="2">
                  <c:v>6</c:v>
                </c:pt>
                <c:pt idx="3">
                  <c:v>4</c:v>
                </c:pt>
              </c:numCache>
            </c:numRef>
          </c:val>
        </c:ser>
        <c:ser>
          <c:idx val="1"/>
          <c:order val="1"/>
          <c:tx>
            <c:strRef>
              <c:f>'CR Statistics'!$U$795</c:f>
              <c:strCache>
                <c:ptCount val="1"/>
                <c:pt idx="0">
                  <c:v>RAN2</c:v>
                </c:pt>
              </c:strCache>
            </c:strRef>
          </c:tx>
          <c:spPr>
            <a:solidFill>
              <a:srgbClr val="FF0000"/>
            </a:solidFill>
            <a:ln w="12700">
              <a:solidFill>
                <a:srgbClr val="000000"/>
              </a:solidFill>
              <a:prstDash val="solid"/>
            </a:ln>
          </c:spPr>
          <c:cat>
            <c:strRef>
              <c:f>'CR Statistics'!$S$796:$S$799</c:f>
              <c:strCache>
                <c:ptCount val="4"/>
                <c:pt idx="0">
                  <c:v>REL-7</c:v>
                </c:pt>
                <c:pt idx="1">
                  <c:v>REL-8</c:v>
                </c:pt>
                <c:pt idx="2">
                  <c:v>REL-9</c:v>
                </c:pt>
                <c:pt idx="3">
                  <c:v>REL-10</c:v>
                </c:pt>
              </c:strCache>
            </c:strRef>
          </c:cat>
          <c:val>
            <c:numRef>
              <c:f>'CR Statistics'!$U$796:$U$799</c:f>
              <c:numCache>
                <c:formatCode>General</c:formatCode>
                <c:ptCount val="4"/>
                <c:pt idx="0">
                  <c:v>10</c:v>
                </c:pt>
                <c:pt idx="1">
                  <c:v>17</c:v>
                </c:pt>
                <c:pt idx="2">
                  <c:v>50</c:v>
                </c:pt>
                <c:pt idx="3">
                  <c:v>19</c:v>
                </c:pt>
              </c:numCache>
            </c:numRef>
          </c:val>
        </c:ser>
        <c:ser>
          <c:idx val="2"/>
          <c:order val="2"/>
          <c:tx>
            <c:strRef>
              <c:f>'CR Statistics'!$V$795</c:f>
              <c:strCache>
                <c:ptCount val="1"/>
                <c:pt idx="0">
                  <c:v>RAN3</c:v>
                </c:pt>
              </c:strCache>
            </c:strRef>
          </c:tx>
          <c:spPr>
            <a:solidFill>
              <a:srgbClr val="0000FF"/>
            </a:solidFill>
            <a:ln w="12700">
              <a:solidFill>
                <a:srgbClr val="000000"/>
              </a:solidFill>
              <a:prstDash val="solid"/>
            </a:ln>
          </c:spPr>
          <c:cat>
            <c:strRef>
              <c:f>'CR Statistics'!$S$796:$S$799</c:f>
              <c:strCache>
                <c:ptCount val="4"/>
                <c:pt idx="0">
                  <c:v>REL-7</c:v>
                </c:pt>
                <c:pt idx="1">
                  <c:v>REL-8</c:v>
                </c:pt>
                <c:pt idx="2">
                  <c:v>REL-9</c:v>
                </c:pt>
                <c:pt idx="3">
                  <c:v>REL-10</c:v>
                </c:pt>
              </c:strCache>
            </c:strRef>
          </c:cat>
          <c:val>
            <c:numRef>
              <c:f>'CR Statistics'!$V$796:$V$799</c:f>
              <c:numCache>
                <c:formatCode>General</c:formatCode>
                <c:ptCount val="4"/>
                <c:pt idx="0">
                  <c:v>0</c:v>
                </c:pt>
                <c:pt idx="1">
                  <c:v>10</c:v>
                </c:pt>
                <c:pt idx="2">
                  <c:v>27</c:v>
                </c:pt>
                <c:pt idx="3">
                  <c:v>7</c:v>
                </c:pt>
              </c:numCache>
            </c:numRef>
          </c:val>
        </c:ser>
        <c:ser>
          <c:idx val="3"/>
          <c:order val="3"/>
          <c:tx>
            <c:strRef>
              <c:f>'CR Statistics'!$W$795</c:f>
              <c:strCache>
                <c:ptCount val="1"/>
                <c:pt idx="0">
                  <c:v>RAN4</c:v>
                </c:pt>
              </c:strCache>
            </c:strRef>
          </c:tx>
          <c:spPr>
            <a:solidFill>
              <a:srgbClr val="FFFF00"/>
            </a:solidFill>
            <a:ln w="12700">
              <a:solidFill>
                <a:srgbClr val="000000"/>
              </a:solidFill>
              <a:prstDash val="solid"/>
            </a:ln>
          </c:spPr>
          <c:cat>
            <c:strRef>
              <c:f>'CR Statistics'!$S$796:$S$799</c:f>
              <c:strCache>
                <c:ptCount val="4"/>
                <c:pt idx="0">
                  <c:v>REL-7</c:v>
                </c:pt>
                <c:pt idx="1">
                  <c:v>REL-8</c:v>
                </c:pt>
                <c:pt idx="2">
                  <c:v>REL-9</c:v>
                </c:pt>
                <c:pt idx="3">
                  <c:v>REL-10</c:v>
                </c:pt>
              </c:strCache>
            </c:strRef>
          </c:cat>
          <c:val>
            <c:numRef>
              <c:f>'CR Statistics'!$W$796:$W$799</c:f>
              <c:numCache>
                <c:formatCode>General</c:formatCode>
                <c:ptCount val="4"/>
                <c:pt idx="0">
                  <c:v>4</c:v>
                </c:pt>
                <c:pt idx="1">
                  <c:v>33</c:v>
                </c:pt>
                <c:pt idx="2">
                  <c:v>62</c:v>
                </c:pt>
                <c:pt idx="3">
                  <c:v>9</c:v>
                </c:pt>
              </c:numCache>
            </c:numRef>
          </c:val>
        </c:ser>
        <c:ser>
          <c:idx val="4"/>
          <c:order val="4"/>
          <c:tx>
            <c:strRef>
              <c:f>'CR Statistics'!$X$795</c:f>
              <c:strCache>
                <c:ptCount val="1"/>
                <c:pt idx="0">
                  <c:v>RAN5</c:v>
                </c:pt>
              </c:strCache>
            </c:strRef>
          </c:tx>
          <c:spPr>
            <a:solidFill>
              <a:srgbClr val="660066"/>
            </a:solidFill>
            <a:ln w="12700">
              <a:solidFill>
                <a:srgbClr val="000000"/>
              </a:solidFill>
              <a:prstDash val="solid"/>
            </a:ln>
          </c:spPr>
          <c:cat>
            <c:strRef>
              <c:f>'CR Statistics'!$S$796:$S$799</c:f>
              <c:strCache>
                <c:ptCount val="4"/>
                <c:pt idx="0">
                  <c:v>REL-7</c:v>
                </c:pt>
                <c:pt idx="1">
                  <c:v>REL-8</c:v>
                </c:pt>
                <c:pt idx="2">
                  <c:v>REL-9</c:v>
                </c:pt>
                <c:pt idx="3">
                  <c:v>REL-10</c:v>
                </c:pt>
              </c:strCache>
            </c:strRef>
          </c:cat>
          <c:val>
            <c:numRef>
              <c:f>'CR Statistics'!$X$796:$X$799</c:f>
              <c:numCache>
                <c:formatCode>General</c:formatCode>
                <c:ptCount val="4"/>
                <c:pt idx="0">
                  <c:v>0</c:v>
                </c:pt>
                <c:pt idx="1">
                  <c:v>181</c:v>
                </c:pt>
                <c:pt idx="2">
                  <c:v>435</c:v>
                </c:pt>
                <c:pt idx="3">
                  <c:v>0</c:v>
                </c:pt>
              </c:numCache>
            </c:numRef>
          </c:val>
        </c:ser>
        <c:ser>
          <c:idx val="5"/>
          <c:order val="5"/>
          <c:tx>
            <c:strRef>
              <c:f>'CR Statistics'!$Y$795</c:f>
              <c:strCache>
                <c:ptCount val="1"/>
                <c:pt idx="0">
                  <c:v>RAN without RAN5</c:v>
                </c:pt>
              </c:strCache>
            </c:strRef>
          </c:tx>
          <c:spPr>
            <a:solidFill>
              <a:srgbClr val="FF00FF"/>
            </a:solidFill>
            <a:ln w="12700">
              <a:solidFill>
                <a:srgbClr val="000000"/>
              </a:solidFill>
              <a:prstDash val="solid"/>
            </a:ln>
          </c:spPr>
          <c:cat>
            <c:strRef>
              <c:f>'CR Statistics'!$S$796:$S$799</c:f>
              <c:strCache>
                <c:ptCount val="4"/>
                <c:pt idx="0">
                  <c:v>REL-7</c:v>
                </c:pt>
                <c:pt idx="1">
                  <c:v>REL-8</c:v>
                </c:pt>
                <c:pt idx="2">
                  <c:v>REL-9</c:v>
                </c:pt>
                <c:pt idx="3">
                  <c:v>REL-10</c:v>
                </c:pt>
              </c:strCache>
            </c:strRef>
          </c:cat>
          <c:val>
            <c:numRef>
              <c:f>'CR Statistics'!$Y$796:$Y$799</c:f>
              <c:numCache>
                <c:formatCode>General</c:formatCode>
                <c:ptCount val="4"/>
                <c:pt idx="0">
                  <c:v>18</c:v>
                </c:pt>
                <c:pt idx="1">
                  <c:v>62</c:v>
                </c:pt>
                <c:pt idx="2">
                  <c:v>145</c:v>
                </c:pt>
                <c:pt idx="3">
                  <c:v>39</c:v>
                </c:pt>
              </c:numCache>
            </c:numRef>
          </c:val>
        </c:ser>
        <c:axId val="67631360"/>
        <c:axId val="68231168"/>
      </c:barChart>
      <c:catAx>
        <c:axId val="67631360"/>
        <c:scaling>
          <c:orientation val="minMax"/>
        </c:scaling>
        <c:axPos val="b"/>
        <c:numFmt formatCode="General" sourceLinked="1"/>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68231168"/>
        <c:crosses val="autoZero"/>
        <c:auto val="1"/>
        <c:lblAlgn val="ctr"/>
        <c:lblOffset val="100"/>
        <c:tickLblSkip val="1"/>
        <c:tickMarkSkip val="1"/>
      </c:catAx>
      <c:valAx>
        <c:axId val="68231168"/>
        <c:scaling>
          <c:orientation val="minMax"/>
          <c:max val="45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67631360"/>
        <c:crosses val="autoZero"/>
        <c:crossBetween val="between"/>
      </c:valAx>
      <c:spPr>
        <a:solidFill>
          <a:srgbClr val="C0C0C0"/>
        </a:solidFill>
        <a:ln w="12700">
          <a:solidFill>
            <a:srgbClr val="808080"/>
          </a:solidFill>
          <a:prstDash val="solid"/>
        </a:ln>
      </c:spPr>
    </c:plotArea>
    <c:legend>
      <c:legendPos val="r"/>
      <c:layout>
        <c:manualLayout>
          <c:xMode val="edge"/>
          <c:yMode val="edge"/>
          <c:x val="0.12711886649762041"/>
          <c:y val="0.16403785488958988"/>
          <c:w val="0.27118666310782247"/>
          <c:h val="0.45425867507888001"/>
        </c:manualLayout>
      </c:layout>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9236159716149643"/>
          <c:y val="3.117505995203837E-2"/>
        </c:manualLayout>
      </c:layout>
      <c:spPr>
        <a:noFill/>
        <a:ln w="25400">
          <a:noFill/>
        </a:ln>
      </c:spPr>
    </c:title>
    <c:plotArea>
      <c:layout>
        <c:manualLayout>
          <c:layoutTarget val="inner"/>
          <c:xMode val="edge"/>
          <c:yMode val="edge"/>
          <c:x val="8.9120471101516566E-2"/>
          <c:y val="0.18465271061130145"/>
          <c:w val="0.85416763211586522"/>
          <c:h val="0.57074474188948165"/>
        </c:manualLayout>
      </c:layout>
      <c:barChart>
        <c:barDir val="col"/>
        <c:grouping val="clustered"/>
        <c:ser>
          <c:idx val="0"/>
          <c:order val="0"/>
          <c:tx>
            <c:strRef>
              <c:f>'CR Statistics'!$AM$793</c:f>
              <c:strCache>
                <c:ptCount val="1"/>
                <c:pt idx="0">
                  <c:v>RAN #43</c:v>
                </c:pt>
              </c:strCache>
            </c:strRef>
          </c:tx>
          <c:spPr>
            <a:solidFill>
              <a:srgbClr val="9999FF"/>
            </a:solidFill>
            <a:ln w="12700">
              <a:solidFill>
                <a:srgbClr val="000000"/>
              </a:solidFill>
              <a:prstDash val="solid"/>
            </a:ln>
          </c:spPr>
          <c:cat>
            <c:strRef>
              <c:f>'CR Statistics'!$AL$794:$AL$802</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Statistics'!$AM$794:$AM$802</c:f>
              <c:numCache>
                <c:formatCode>General</c:formatCode>
                <c:ptCount val="9"/>
                <c:pt idx="0">
                  <c:v>3</c:v>
                </c:pt>
                <c:pt idx="1">
                  <c:v>3</c:v>
                </c:pt>
                <c:pt idx="2">
                  <c:v>10</c:v>
                </c:pt>
                <c:pt idx="3">
                  <c:v>51</c:v>
                </c:pt>
                <c:pt idx="4">
                  <c:v>713</c:v>
                </c:pt>
                <c:pt idx="5">
                  <c:v>364</c:v>
                </c:pt>
                <c:pt idx="6">
                  <c:v>1</c:v>
                </c:pt>
                <c:pt idx="7">
                  <c:v>0</c:v>
                </c:pt>
                <c:pt idx="8">
                  <c:v>0</c:v>
                </c:pt>
              </c:numCache>
            </c:numRef>
          </c:val>
        </c:ser>
        <c:ser>
          <c:idx val="1"/>
          <c:order val="1"/>
          <c:tx>
            <c:strRef>
              <c:f>'CR Statistics'!$AN$793</c:f>
              <c:strCache>
                <c:ptCount val="1"/>
                <c:pt idx="0">
                  <c:v>RAN #44</c:v>
                </c:pt>
              </c:strCache>
            </c:strRef>
          </c:tx>
          <c:spPr>
            <a:solidFill>
              <a:srgbClr val="FF00FF"/>
            </a:solidFill>
            <a:ln w="12700">
              <a:solidFill>
                <a:srgbClr val="000000"/>
              </a:solidFill>
              <a:prstDash val="solid"/>
            </a:ln>
          </c:spPr>
          <c:cat>
            <c:strRef>
              <c:f>'CR Statistics'!$AL$794:$AL$802</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Statistics'!$AN$794:$AN$802</c:f>
              <c:numCache>
                <c:formatCode>General</c:formatCode>
                <c:ptCount val="9"/>
                <c:pt idx="0">
                  <c:v>0</c:v>
                </c:pt>
                <c:pt idx="1">
                  <c:v>3</c:v>
                </c:pt>
                <c:pt idx="2">
                  <c:v>3</c:v>
                </c:pt>
                <c:pt idx="3">
                  <c:v>46</c:v>
                </c:pt>
                <c:pt idx="4">
                  <c:v>352</c:v>
                </c:pt>
                <c:pt idx="5">
                  <c:v>349</c:v>
                </c:pt>
                <c:pt idx="6">
                  <c:v>28</c:v>
                </c:pt>
                <c:pt idx="7">
                  <c:v>0</c:v>
                </c:pt>
                <c:pt idx="8">
                  <c:v>0</c:v>
                </c:pt>
              </c:numCache>
            </c:numRef>
          </c:val>
        </c:ser>
        <c:ser>
          <c:idx val="2"/>
          <c:order val="2"/>
          <c:tx>
            <c:strRef>
              <c:f>'CR Statistics'!$AO$793</c:f>
              <c:strCache>
                <c:ptCount val="1"/>
                <c:pt idx="0">
                  <c:v>RAN #45</c:v>
                </c:pt>
              </c:strCache>
            </c:strRef>
          </c:tx>
          <c:spPr>
            <a:solidFill>
              <a:srgbClr val="FFFF00"/>
            </a:solidFill>
            <a:ln w="12700">
              <a:solidFill>
                <a:srgbClr val="000000"/>
              </a:solidFill>
              <a:prstDash val="solid"/>
            </a:ln>
          </c:spPr>
          <c:cat>
            <c:strRef>
              <c:f>'CR Statistics'!$AL$794:$AL$802</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Statistics'!$AO$794:$AO$802</c:f>
              <c:numCache>
                <c:formatCode>General</c:formatCode>
                <c:ptCount val="9"/>
                <c:pt idx="0">
                  <c:v>1</c:v>
                </c:pt>
                <c:pt idx="1">
                  <c:v>1</c:v>
                </c:pt>
                <c:pt idx="2">
                  <c:v>5</c:v>
                </c:pt>
                <c:pt idx="3">
                  <c:v>37</c:v>
                </c:pt>
                <c:pt idx="4">
                  <c:v>266</c:v>
                </c:pt>
                <c:pt idx="5">
                  <c:v>510</c:v>
                </c:pt>
                <c:pt idx="6">
                  <c:v>72</c:v>
                </c:pt>
                <c:pt idx="7">
                  <c:v>0</c:v>
                </c:pt>
                <c:pt idx="8">
                  <c:v>0</c:v>
                </c:pt>
              </c:numCache>
            </c:numRef>
          </c:val>
        </c:ser>
        <c:ser>
          <c:idx val="3"/>
          <c:order val="3"/>
          <c:tx>
            <c:strRef>
              <c:f>'CR Statistics'!$AP$793</c:f>
              <c:strCache>
                <c:ptCount val="1"/>
                <c:pt idx="0">
                  <c:v>RAN #46</c:v>
                </c:pt>
              </c:strCache>
            </c:strRef>
          </c:tx>
          <c:spPr>
            <a:solidFill>
              <a:srgbClr val="FF0000"/>
            </a:solidFill>
            <a:ln w="12700">
              <a:solidFill>
                <a:srgbClr val="000000"/>
              </a:solidFill>
              <a:prstDash val="solid"/>
            </a:ln>
          </c:spPr>
          <c:cat>
            <c:strRef>
              <c:f>'CR Statistics'!$AL$794:$AL$802</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Statistics'!$AP$794:$AP$802</c:f>
              <c:numCache>
                <c:formatCode>General</c:formatCode>
                <c:ptCount val="9"/>
                <c:pt idx="0">
                  <c:v>1</c:v>
                </c:pt>
                <c:pt idx="1">
                  <c:v>1</c:v>
                </c:pt>
                <c:pt idx="2">
                  <c:v>3</c:v>
                </c:pt>
                <c:pt idx="3">
                  <c:v>28</c:v>
                </c:pt>
                <c:pt idx="4">
                  <c:v>249</c:v>
                </c:pt>
                <c:pt idx="5">
                  <c:v>535</c:v>
                </c:pt>
                <c:pt idx="6">
                  <c:v>273</c:v>
                </c:pt>
                <c:pt idx="7">
                  <c:v>0</c:v>
                </c:pt>
                <c:pt idx="8">
                  <c:v>0</c:v>
                </c:pt>
              </c:numCache>
            </c:numRef>
          </c:val>
        </c:ser>
        <c:ser>
          <c:idx val="4"/>
          <c:order val="4"/>
          <c:tx>
            <c:strRef>
              <c:f>'CR Statistics'!$AQ$793</c:f>
              <c:strCache>
                <c:ptCount val="1"/>
                <c:pt idx="0">
                  <c:v>RAN #47</c:v>
                </c:pt>
              </c:strCache>
            </c:strRef>
          </c:tx>
          <c:spPr>
            <a:solidFill>
              <a:srgbClr val="00FF00"/>
            </a:solidFill>
            <a:ln w="12700">
              <a:solidFill>
                <a:srgbClr val="000000"/>
              </a:solidFill>
              <a:prstDash val="solid"/>
            </a:ln>
          </c:spPr>
          <c:cat>
            <c:strRef>
              <c:f>'CR Statistics'!$AL$794:$AL$802</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Statistics'!$AQ$794:$AQ$802</c:f>
              <c:numCache>
                <c:formatCode>General</c:formatCode>
                <c:ptCount val="9"/>
                <c:pt idx="0">
                  <c:v>1</c:v>
                </c:pt>
                <c:pt idx="1">
                  <c:v>1</c:v>
                </c:pt>
                <c:pt idx="2">
                  <c:v>2</c:v>
                </c:pt>
                <c:pt idx="3">
                  <c:v>23</c:v>
                </c:pt>
                <c:pt idx="4">
                  <c:v>156</c:v>
                </c:pt>
                <c:pt idx="5">
                  <c:v>579</c:v>
                </c:pt>
                <c:pt idx="6">
                  <c:v>355</c:v>
                </c:pt>
                <c:pt idx="7">
                  <c:v>0</c:v>
                </c:pt>
                <c:pt idx="8">
                  <c:v>2</c:v>
                </c:pt>
              </c:numCache>
            </c:numRef>
          </c:val>
        </c:ser>
        <c:ser>
          <c:idx val="5"/>
          <c:order val="5"/>
          <c:tx>
            <c:strRef>
              <c:f>'CR Statistics'!$AR$793</c:f>
              <c:strCache>
                <c:ptCount val="1"/>
                <c:pt idx="0">
                  <c:v>RAN #48</c:v>
                </c:pt>
              </c:strCache>
            </c:strRef>
          </c:tx>
          <c:spPr>
            <a:solidFill>
              <a:srgbClr val="800080"/>
            </a:solidFill>
            <a:ln w="12700">
              <a:solidFill>
                <a:srgbClr val="000000"/>
              </a:solidFill>
              <a:prstDash val="solid"/>
            </a:ln>
          </c:spPr>
          <c:cat>
            <c:strRef>
              <c:f>'CR Statistics'!$AL$794:$AL$802</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Statistics'!$AR$794:$AR$802</c:f>
              <c:numCache>
                <c:formatCode>General</c:formatCode>
                <c:ptCount val="9"/>
                <c:pt idx="0">
                  <c:v>0</c:v>
                </c:pt>
                <c:pt idx="1">
                  <c:v>0</c:v>
                </c:pt>
                <c:pt idx="2">
                  <c:v>0</c:v>
                </c:pt>
                <c:pt idx="3">
                  <c:v>12</c:v>
                </c:pt>
                <c:pt idx="4">
                  <c:v>84</c:v>
                </c:pt>
                <c:pt idx="5">
                  <c:v>91</c:v>
                </c:pt>
                <c:pt idx="6">
                  <c:v>161</c:v>
                </c:pt>
                <c:pt idx="7">
                  <c:v>415</c:v>
                </c:pt>
                <c:pt idx="8">
                  <c:v>15</c:v>
                </c:pt>
              </c:numCache>
            </c:numRef>
          </c:val>
        </c:ser>
        <c:ser>
          <c:idx val="6"/>
          <c:order val="6"/>
          <c:tx>
            <c:strRef>
              <c:f>'CR Statistics'!$AS$793</c:f>
              <c:strCache>
                <c:ptCount val="1"/>
                <c:pt idx="0">
                  <c:v>RAN #49</c:v>
                </c:pt>
              </c:strCache>
            </c:strRef>
          </c:tx>
          <c:spPr>
            <a:solidFill>
              <a:srgbClr val="0066CC"/>
            </a:solidFill>
            <a:ln w="12700">
              <a:solidFill>
                <a:srgbClr val="000000"/>
              </a:solidFill>
              <a:prstDash val="solid"/>
            </a:ln>
          </c:spPr>
          <c:cat>
            <c:strRef>
              <c:f>'CR Statistics'!$AL$794:$AL$802</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 Statistics'!$AS$794:$AS$802</c:f>
              <c:numCache>
                <c:formatCode>General</c:formatCode>
                <c:ptCount val="9"/>
                <c:pt idx="0">
                  <c:v>0</c:v>
                </c:pt>
                <c:pt idx="1">
                  <c:v>0</c:v>
                </c:pt>
                <c:pt idx="2">
                  <c:v>0</c:v>
                </c:pt>
                <c:pt idx="3">
                  <c:v>18</c:v>
                </c:pt>
                <c:pt idx="4">
                  <c:v>62</c:v>
                </c:pt>
                <c:pt idx="5">
                  <c:v>181</c:v>
                </c:pt>
                <c:pt idx="6">
                  <c:v>145</c:v>
                </c:pt>
                <c:pt idx="7">
                  <c:v>435</c:v>
                </c:pt>
                <c:pt idx="8">
                  <c:v>39</c:v>
                </c:pt>
              </c:numCache>
            </c:numRef>
          </c:val>
        </c:ser>
        <c:axId val="68288896"/>
        <c:axId val="68290432"/>
      </c:barChart>
      <c:catAx>
        <c:axId val="68288896"/>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68290432"/>
        <c:crosses val="autoZero"/>
        <c:auto val="1"/>
        <c:lblAlgn val="ctr"/>
        <c:lblOffset val="100"/>
        <c:tickLblSkip val="1"/>
        <c:tickMarkSkip val="1"/>
      </c:catAx>
      <c:valAx>
        <c:axId val="68290432"/>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68288896"/>
        <c:crosses val="autoZero"/>
        <c:crossBetween val="between"/>
      </c:valAx>
      <c:spPr>
        <a:solidFill>
          <a:srgbClr val="C0C0C0"/>
        </a:solidFill>
        <a:ln w="12700">
          <a:solidFill>
            <a:srgbClr val="808080"/>
          </a:solidFill>
          <a:prstDash val="solid"/>
        </a:ln>
      </c:spPr>
    </c:plotArea>
    <c:legend>
      <c:legendPos val="r"/>
      <c:layout>
        <c:manualLayout>
          <c:xMode val="edge"/>
          <c:yMode val="edge"/>
          <c:x val="0.17939839117334147"/>
          <c:y val="0.15107938845774999"/>
          <c:w val="8.3333454845918434E-2"/>
          <c:h val="0.35491682244756501"/>
        </c:manualLayout>
      </c:layout>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50" b="1" i="0" u="none" strike="noStrike" baseline="0">
                <a:solidFill>
                  <a:srgbClr val="000000"/>
                </a:solidFill>
                <a:latin typeface="Arial"/>
                <a:ea typeface="Arial"/>
                <a:cs typeface="Arial"/>
              </a:defRPr>
            </a:pPr>
            <a:r>
              <a:rPr lang="en-GB"/>
              <a:t>approved CRs RAN #52 (excl. cat.A)</a:t>
            </a:r>
          </a:p>
        </c:rich>
      </c:tx>
      <c:layout>
        <c:manualLayout>
          <c:xMode val="edge"/>
          <c:yMode val="edge"/>
          <c:x val="0.26262656561870956"/>
          <c:y val="3.0107526881720432E-2"/>
        </c:manualLayout>
      </c:layout>
      <c:spPr>
        <a:noFill/>
        <a:ln w="25400">
          <a:noFill/>
        </a:ln>
      </c:spPr>
    </c:title>
    <c:plotArea>
      <c:layout>
        <c:manualLayout>
          <c:layoutTarget val="inner"/>
          <c:xMode val="edge"/>
          <c:yMode val="edge"/>
          <c:x val="0.11111126768700916"/>
          <c:y val="0.16344120346354893"/>
          <c:w val="0.82539798853206758"/>
          <c:h val="0.72473270483178942"/>
        </c:manualLayout>
      </c:layout>
      <c:barChart>
        <c:barDir val="col"/>
        <c:grouping val="clustered"/>
        <c:ser>
          <c:idx val="0"/>
          <c:order val="0"/>
          <c:tx>
            <c:strRef>
              <c:f>'CR Statistics'!$T$714</c:f>
              <c:strCache>
                <c:ptCount val="1"/>
                <c:pt idx="0">
                  <c:v>RAN1</c:v>
                </c:pt>
              </c:strCache>
            </c:strRef>
          </c:tx>
          <c:spPr>
            <a:solidFill>
              <a:srgbClr val="00FF00"/>
            </a:solidFill>
            <a:ln w="12700">
              <a:solidFill>
                <a:srgbClr val="000000"/>
              </a:solidFill>
              <a:prstDash val="solid"/>
            </a:ln>
          </c:spPr>
          <c:cat>
            <c:strRef>
              <c:f>'CR Statistics'!$S$715:$S$722</c:f>
              <c:strCache>
                <c:ptCount val="8"/>
                <c:pt idx="0">
                  <c:v>REL-4</c:v>
                </c:pt>
                <c:pt idx="1">
                  <c:v>REL-5</c:v>
                </c:pt>
                <c:pt idx="2">
                  <c:v>REL-6</c:v>
                </c:pt>
                <c:pt idx="3">
                  <c:v>REL-7</c:v>
                </c:pt>
                <c:pt idx="4">
                  <c:v>REL-8</c:v>
                </c:pt>
                <c:pt idx="5">
                  <c:v>REL-9</c:v>
                </c:pt>
                <c:pt idx="6">
                  <c:v>REL-10</c:v>
                </c:pt>
                <c:pt idx="7">
                  <c:v>REL-11</c:v>
                </c:pt>
              </c:strCache>
            </c:strRef>
          </c:cat>
          <c:val>
            <c:numRef>
              <c:f>'CR Statistics'!$T$715:$T$722</c:f>
              <c:numCache>
                <c:formatCode>General</c:formatCode>
                <c:ptCount val="8"/>
                <c:pt idx="0">
                  <c:v>0</c:v>
                </c:pt>
                <c:pt idx="1">
                  <c:v>0</c:v>
                </c:pt>
                <c:pt idx="2">
                  <c:v>0</c:v>
                </c:pt>
                <c:pt idx="3">
                  <c:v>0</c:v>
                </c:pt>
                <c:pt idx="4">
                  <c:v>0</c:v>
                </c:pt>
                <c:pt idx="5">
                  <c:v>1</c:v>
                </c:pt>
                <c:pt idx="6">
                  <c:v>68</c:v>
                </c:pt>
                <c:pt idx="7">
                  <c:v>0</c:v>
                </c:pt>
              </c:numCache>
            </c:numRef>
          </c:val>
        </c:ser>
        <c:ser>
          <c:idx val="1"/>
          <c:order val="1"/>
          <c:tx>
            <c:strRef>
              <c:f>'CR Statistics'!$U$714</c:f>
              <c:strCache>
                <c:ptCount val="1"/>
                <c:pt idx="0">
                  <c:v>RAN2</c:v>
                </c:pt>
              </c:strCache>
            </c:strRef>
          </c:tx>
          <c:spPr>
            <a:solidFill>
              <a:srgbClr val="FF0000"/>
            </a:solidFill>
            <a:ln w="12700">
              <a:solidFill>
                <a:srgbClr val="000000"/>
              </a:solidFill>
              <a:prstDash val="solid"/>
            </a:ln>
          </c:spPr>
          <c:cat>
            <c:strRef>
              <c:f>'CR Statistics'!$S$715:$S$722</c:f>
              <c:strCache>
                <c:ptCount val="8"/>
                <c:pt idx="0">
                  <c:v>REL-4</c:v>
                </c:pt>
                <c:pt idx="1">
                  <c:v>REL-5</c:v>
                </c:pt>
                <c:pt idx="2">
                  <c:v>REL-6</c:v>
                </c:pt>
                <c:pt idx="3">
                  <c:v>REL-7</c:v>
                </c:pt>
                <c:pt idx="4">
                  <c:v>REL-8</c:v>
                </c:pt>
                <c:pt idx="5">
                  <c:v>REL-9</c:v>
                </c:pt>
                <c:pt idx="6">
                  <c:v>REL-10</c:v>
                </c:pt>
                <c:pt idx="7">
                  <c:v>REL-11</c:v>
                </c:pt>
              </c:strCache>
            </c:strRef>
          </c:cat>
          <c:val>
            <c:numRef>
              <c:f>'CR Statistics'!$U$715:$U$722</c:f>
              <c:numCache>
                <c:formatCode>General</c:formatCode>
                <c:ptCount val="8"/>
                <c:pt idx="0">
                  <c:v>1</c:v>
                </c:pt>
                <c:pt idx="1">
                  <c:v>1</c:v>
                </c:pt>
                <c:pt idx="2">
                  <c:v>1</c:v>
                </c:pt>
                <c:pt idx="3">
                  <c:v>4</c:v>
                </c:pt>
                <c:pt idx="4">
                  <c:v>24</c:v>
                </c:pt>
                <c:pt idx="5">
                  <c:v>23</c:v>
                </c:pt>
                <c:pt idx="6">
                  <c:v>118</c:v>
                </c:pt>
                <c:pt idx="7">
                  <c:v>1</c:v>
                </c:pt>
              </c:numCache>
            </c:numRef>
          </c:val>
        </c:ser>
        <c:ser>
          <c:idx val="2"/>
          <c:order val="2"/>
          <c:tx>
            <c:strRef>
              <c:f>'CR Statistics'!$V$714</c:f>
              <c:strCache>
                <c:ptCount val="1"/>
                <c:pt idx="0">
                  <c:v>RAN3</c:v>
                </c:pt>
              </c:strCache>
            </c:strRef>
          </c:tx>
          <c:spPr>
            <a:solidFill>
              <a:srgbClr val="0000FF"/>
            </a:solidFill>
            <a:ln w="12700">
              <a:solidFill>
                <a:srgbClr val="000000"/>
              </a:solidFill>
              <a:prstDash val="solid"/>
            </a:ln>
          </c:spPr>
          <c:cat>
            <c:strRef>
              <c:f>'CR Statistics'!$S$715:$S$722</c:f>
              <c:strCache>
                <c:ptCount val="8"/>
                <c:pt idx="0">
                  <c:v>REL-4</c:v>
                </c:pt>
                <c:pt idx="1">
                  <c:v>REL-5</c:v>
                </c:pt>
                <c:pt idx="2">
                  <c:v>REL-6</c:v>
                </c:pt>
                <c:pt idx="3">
                  <c:v>REL-7</c:v>
                </c:pt>
                <c:pt idx="4">
                  <c:v>REL-8</c:v>
                </c:pt>
                <c:pt idx="5">
                  <c:v>REL-9</c:v>
                </c:pt>
                <c:pt idx="6">
                  <c:v>REL-10</c:v>
                </c:pt>
                <c:pt idx="7">
                  <c:v>REL-11</c:v>
                </c:pt>
              </c:strCache>
            </c:strRef>
          </c:cat>
          <c:val>
            <c:numRef>
              <c:f>'CR Statistics'!$V$715:$V$722</c:f>
              <c:numCache>
                <c:formatCode>General</c:formatCode>
                <c:ptCount val="8"/>
                <c:pt idx="0">
                  <c:v>0</c:v>
                </c:pt>
                <c:pt idx="1">
                  <c:v>0</c:v>
                </c:pt>
                <c:pt idx="2">
                  <c:v>0</c:v>
                </c:pt>
                <c:pt idx="3">
                  <c:v>0</c:v>
                </c:pt>
                <c:pt idx="4">
                  <c:v>8</c:v>
                </c:pt>
                <c:pt idx="5">
                  <c:v>4</c:v>
                </c:pt>
                <c:pt idx="6">
                  <c:v>126</c:v>
                </c:pt>
                <c:pt idx="7">
                  <c:v>0</c:v>
                </c:pt>
              </c:numCache>
            </c:numRef>
          </c:val>
        </c:ser>
        <c:ser>
          <c:idx val="3"/>
          <c:order val="3"/>
          <c:tx>
            <c:strRef>
              <c:f>'CR Statistics'!$W$714</c:f>
              <c:strCache>
                <c:ptCount val="1"/>
                <c:pt idx="0">
                  <c:v>RAN4</c:v>
                </c:pt>
              </c:strCache>
            </c:strRef>
          </c:tx>
          <c:spPr>
            <a:solidFill>
              <a:srgbClr val="FFFF00"/>
            </a:solidFill>
            <a:ln w="12700">
              <a:solidFill>
                <a:srgbClr val="000000"/>
              </a:solidFill>
              <a:prstDash val="solid"/>
            </a:ln>
          </c:spPr>
          <c:cat>
            <c:strRef>
              <c:f>'CR Statistics'!$S$715:$S$722</c:f>
              <c:strCache>
                <c:ptCount val="8"/>
                <c:pt idx="0">
                  <c:v>REL-4</c:v>
                </c:pt>
                <c:pt idx="1">
                  <c:v>REL-5</c:v>
                </c:pt>
                <c:pt idx="2">
                  <c:v>REL-6</c:v>
                </c:pt>
                <c:pt idx="3">
                  <c:v>REL-7</c:v>
                </c:pt>
                <c:pt idx="4">
                  <c:v>REL-8</c:v>
                </c:pt>
                <c:pt idx="5">
                  <c:v>REL-9</c:v>
                </c:pt>
                <c:pt idx="6">
                  <c:v>REL-10</c:v>
                </c:pt>
                <c:pt idx="7">
                  <c:v>REL-11</c:v>
                </c:pt>
              </c:strCache>
            </c:strRef>
          </c:cat>
          <c:val>
            <c:numRef>
              <c:f>'CR Statistics'!$W$715:$W$722</c:f>
              <c:numCache>
                <c:formatCode>General</c:formatCode>
                <c:ptCount val="8"/>
                <c:pt idx="0">
                  <c:v>0</c:v>
                </c:pt>
                <c:pt idx="1">
                  <c:v>0</c:v>
                </c:pt>
                <c:pt idx="2">
                  <c:v>0</c:v>
                </c:pt>
                <c:pt idx="3">
                  <c:v>0</c:v>
                </c:pt>
                <c:pt idx="4">
                  <c:v>20</c:v>
                </c:pt>
                <c:pt idx="5">
                  <c:v>32</c:v>
                </c:pt>
                <c:pt idx="6">
                  <c:v>97</c:v>
                </c:pt>
                <c:pt idx="7">
                  <c:v>0</c:v>
                </c:pt>
              </c:numCache>
            </c:numRef>
          </c:val>
        </c:ser>
        <c:ser>
          <c:idx val="4"/>
          <c:order val="4"/>
          <c:tx>
            <c:strRef>
              <c:f>'CR Statistics'!$X$714</c:f>
              <c:strCache>
                <c:ptCount val="1"/>
                <c:pt idx="0">
                  <c:v>RAN5</c:v>
                </c:pt>
              </c:strCache>
            </c:strRef>
          </c:tx>
          <c:spPr>
            <a:solidFill>
              <a:srgbClr val="660066"/>
            </a:solidFill>
            <a:ln w="12700">
              <a:solidFill>
                <a:srgbClr val="000000"/>
              </a:solidFill>
              <a:prstDash val="solid"/>
            </a:ln>
          </c:spPr>
          <c:cat>
            <c:strRef>
              <c:f>'CR Statistics'!$S$715:$S$722</c:f>
              <c:strCache>
                <c:ptCount val="8"/>
                <c:pt idx="0">
                  <c:v>REL-4</c:v>
                </c:pt>
                <c:pt idx="1">
                  <c:v>REL-5</c:v>
                </c:pt>
                <c:pt idx="2">
                  <c:v>REL-6</c:v>
                </c:pt>
                <c:pt idx="3">
                  <c:v>REL-7</c:v>
                </c:pt>
                <c:pt idx="4">
                  <c:v>REL-8</c:v>
                </c:pt>
                <c:pt idx="5">
                  <c:v>REL-9</c:v>
                </c:pt>
                <c:pt idx="6">
                  <c:v>REL-10</c:v>
                </c:pt>
                <c:pt idx="7">
                  <c:v>REL-11</c:v>
                </c:pt>
              </c:strCache>
            </c:strRef>
          </c:cat>
          <c:val>
            <c:numRef>
              <c:f>'CR Statistics'!$X$715:$X$722</c:f>
              <c:numCache>
                <c:formatCode>General</c:formatCode>
                <c:ptCount val="8"/>
                <c:pt idx="0">
                  <c:v>0</c:v>
                </c:pt>
                <c:pt idx="1">
                  <c:v>0</c:v>
                </c:pt>
                <c:pt idx="2">
                  <c:v>0</c:v>
                </c:pt>
                <c:pt idx="3">
                  <c:v>0</c:v>
                </c:pt>
                <c:pt idx="4">
                  <c:v>6</c:v>
                </c:pt>
                <c:pt idx="5">
                  <c:v>457</c:v>
                </c:pt>
                <c:pt idx="6">
                  <c:v>2</c:v>
                </c:pt>
                <c:pt idx="7">
                  <c:v>0</c:v>
                </c:pt>
              </c:numCache>
            </c:numRef>
          </c:val>
        </c:ser>
        <c:ser>
          <c:idx val="5"/>
          <c:order val="5"/>
          <c:tx>
            <c:strRef>
              <c:f>'CR Statistics'!$Y$714</c:f>
              <c:strCache>
                <c:ptCount val="1"/>
                <c:pt idx="0">
                  <c:v>RAN without RAN5</c:v>
                </c:pt>
              </c:strCache>
            </c:strRef>
          </c:tx>
          <c:spPr>
            <a:solidFill>
              <a:srgbClr val="FF00FF"/>
            </a:solidFill>
            <a:ln w="12700">
              <a:solidFill>
                <a:srgbClr val="000000"/>
              </a:solidFill>
              <a:prstDash val="solid"/>
            </a:ln>
          </c:spPr>
          <c:cat>
            <c:strRef>
              <c:f>'CR Statistics'!$S$715:$S$722</c:f>
              <c:strCache>
                <c:ptCount val="8"/>
                <c:pt idx="0">
                  <c:v>REL-4</c:v>
                </c:pt>
                <c:pt idx="1">
                  <c:v>REL-5</c:v>
                </c:pt>
                <c:pt idx="2">
                  <c:v>REL-6</c:v>
                </c:pt>
                <c:pt idx="3">
                  <c:v>REL-7</c:v>
                </c:pt>
                <c:pt idx="4">
                  <c:v>REL-8</c:v>
                </c:pt>
                <c:pt idx="5">
                  <c:v>REL-9</c:v>
                </c:pt>
                <c:pt idx="6">
                  <c:v>REL-10</c:v>
                </c:pt>
                <c:pt idx="7">
                  <c:v>REL-11</c:v>
                </c:pt>
              </c:strCache>
            </c:strRef>
          </c:cat>
          <c:val>
            <c:numRef>
              <c:f>'CR Statistics'!$Y$715:$Y$722</c:f>
              <c:numCache>
                <c:formatCode>General</c:formatCode>
                <c:ptCount val="8"/>
                <c:pt idx="0">
                  <c:v>1</c:v>
                </c:pt>
                <c:pt idx="1">
                  <c:v>1</c:v>
                </c:pt>
                <c:pt idx="2">
                  <c:v>1</c:v>
                </c:pt>
                <c:pt idx="3">
                  <c:v>4</c:v>
                </c:pt>
                <c:pt idx="4">
                  <c:v>52</c:v>
                </c:pt>
                <c:pt idx="5">
                  <c:v>60</c:v>
                </c:pt>
                <c:pt idx="6">
                  <c:v>409</c:v>
                </c:pt>
                <c:pt idx="7">
                  <c:v>1</c:v>
                </c:pt>
              </c:numCache>
            </c:numRef>
          </c:val>
        </c:ser>
        <c:axId val="68347776"/>
        <c:axId val="68349312"/>
      </c:barChart>
      <c:catAx>
        <c:axId val="68347776"/>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68349312"/>
        <c:crosses val="autoZero"/>
        <c:auto val="1"/>
        <c:lblAlgn val="ctr"/>
        <c:lblOffset val="100"/>
        <c:tickLblSkip val="1"/>
        <c:tickMarkSkip val="1"/>
      </c:catAx>
      <c:valAx>
        <c:axId val="68349312"/>
        <c:scaling>
          <c:orientation val="minMax"/>
          <c:max val="5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68347776"/>
        <c:crosses val="autoZero"/>
        <c:crossBetween val="between"/>
      </c:valAx>
      <c:spPr>
        <a:solidFill>
          <a:srgbClr val="C0C0C0"/>
        </a:solidFill>
        <a:ln w="12700">
          <a:solidFill>
            <a:srgbClr val="808080"/>
          </a:solidFill>
          <a:prstDash val="solid"/>
        </a:ln>
      </c:spPr>
    </c:plotArea>
    <c:legend>
      <c:legendPos val="r"/>
      <c:layout>
        <c:manualLayout>
          <c:xMode val="edge"/>
          <c:yMode val="edge"/>
          <c:x val="0.13708528858136579"/>
          <c:y val="0.20190850337256241"/>
          <c:w val="0.25541155840368479"/>
          <c:h val="0.37204368808737598"/>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1" i="0" u="none" strike="noStrike" baseline="0">
                <a:solidFill>
                  <a:srgbClr val="000000"/>
                </a:solidFill>
                <a:latin typeface="Arial"/>
                <a:ea typeface="Arial"/>
                <a:cs typeface="Arial"/>
              </a:defRPr>
            </a:pPr>
            <a:r>
              <a:rPr lang="en-GB"/>
              <a:t>approved CRs RAN #50 (excl. cat.A)</a:t>
            </a:r>
          </a:p>
        </c:rich>
      </c:tx>
      <c:layout>
        <c:manualLayout>
          <c:xMode val="edge"/>
          <c:yMode val="edge"/>
          <c:x val="0.26059344276880625"/>
          <c:y val="3.1413612565447654E-2"/>
        </c:manualLayout>
      </c:layout>
      <c:spPr>
        <a:noFill/>
        <a:ln w="25400">
          <a:noFill/>
        </a:ln>
      </c:spPr>
    </c:title>
    <c:plotArea>
      <c:layout>
        <c:manualLayout>
          <c:layoutTarget val="inner"/>
          <c:xMode val="edge"/>
          <c:yMode val="edge"/>
          <c:x val="0.12711877557143444"/>
          <c:y val="0.13874363284271976"/>
          <c:w val="0.80508557861905261"/>
          <c:h val="0.74869205647203163"/>
        </c:manualLayout>
      </c:layout>
      <c:barChart>
        <c:barDir val="col"/>
        <c:grouping val="clustered"/>
        <c:ser>
          <c:idx val="0"/>
          <c:order val="0"/>
          <c:tx>
            <c:v>RAN1</c:v>
          </c:tx>
          <c:spPr>
            <a:solidFill>
              <a:srgbClr val="00FF00"/>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5</c:v>
              </c:pt>
              <c:pt idx="1">
                <c:v>1</c:v>
              </c:pt>
              <c:pt idx="2">
                <c:v>4</c:v>
              </c:pt>
              <c:pt idx="3">
                <c:v>16</c:v>
              </c:pt>
            </c:numLit>
          </c:val>
        </c:ser>
        <c:ser>
          <c:idx val="1"/>
          <c:order val="1"/>
          <c:tx>
            <c:v>RAN2</c:v>
          </c:tx>
          <c:spPr>
            <a:solidFill>
              <a:srgbClr val="FF0000"/>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2</c:v>
              </c:pt>
              <c:pt idx="1">
                <c:v>21</c:v>
              </c:pt>
              <c:pt idx="2">
                <c:v>25</c:v>
              </c:pt>
              <c:pt idx="3">
                <c:v>71</c:v>
              </c:pt>
            </c:numLit>
          </c:val>
        </c:ser>
        <c:ser>
          <c:idx val="2"/>
          <c:order val="2"/>
          <c:tx>
            <c:v>RAN3</c:v>
          </c:tx>
          <c:spPr>
            <a:solidFill>
              <a:srgbClr val="0000FF"/>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0</c:v>
              </c:pt>
              <c:pt idx="1">
                <c:v>6</c:v>
              </c:pt>
              <c:pt idx="2">
                <c:v>17</c:v>
              </c:pt>
              <c:pt idx="3">
                <c:v>40</c:v>
              </c:pt>
            </c:numLit>
          </c:val>
        </c:ser>
        <c:ser>
          <c:idx val="3"/>
          <c:order val="3"/>
          <c:tx>
            <c:v>RAN4</c:v>
          </c:tx>
          <c:spPr>
            <a:solidFill>
              <a:srgbClr val="FFFF00"/>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1</c:v>
              </c:pt>
              <c:pt idx="1">
                <c:v>54</c:v>
              </c:pt>
              <c:pt idx="2">
                <c:v>46</c:v>
              </c:pt>
              <c:pt idx="3">
                <c:v>47</c:v>
              </c:pt>
            </c:numLit>
          </c:val>
        </c:ser>
        <c:ser>
          <c:idx val="4"/>
          <c:order val="4"/>
          <c:tx>
            <c:v>RAN5</c:v>
          </c:tx>
          <c:spPr>
            <a:solidFill>
              <a:srgbClr val="660066"/>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0</c:v>
              </c:pt>
              <c:pt idx="1">
                <c:v>166</c:v>
              </c:pt>
              <c:pt idx="2">
                <c:v>345</c:v>
              </c:pt>
              <c:pt idx="3">
                <c:v>0</c:v>
              </c:pt>
            </c:numLit>
          </c:val>
        </c:ser>
        <c:ser>
          <c:idx val="5"/>
          <c:order val="5"/>
          <c:tx>
            <c:v>RAN without RAN5</c:v>
          </c:tx>
          <c:spPr>
            <a:solidFill>
              <a:srgbClr val="FF00FF"/>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8</c:v>
              </c:pt>
              <c:pt idx="1">
                <c:v>82</c:v>
              </c:pt>
              <c:pt idx="2">
                <c:v>92</c:v>
              </c:pt>
              <c:pt idx="3">
                <c:v>174</c:v>
              </c:pt>
            </c:numLit>
          </c:val>
        </c:ser>
        <c:axId val="68402176"/>
        <c:axId val="68424448"/>
      </c:barChart>
      <c:catAx>
        <c:axId val="68402176"/>
        <c:scaling>
          <c:orientation val="minMax"/>
        </c:scaling>
        <c:axPos val="b"/>
        <c:numFmt formatCode="General"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68424448"/>
        <c:crosses val="autoZero"/>
        <c:auto val="1"/>
        <c:lblAlgn val="ctr"/>
        <c:lblOffset val="100"/>
        <c:tickLblSkip val="1"/>
        <c:tickMarkSkip val="1"/>
      </c:catAx>
      <c:valAx>
        <c:axId val="68424448"/>
        <c:scaling>
          <c:orientation val="minMax"/>
          <c:max val="45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68402176"/>
        <c:crosses val="autoZero"/>
        <c:crossBetween val="between"/>
      </c:valAx>
      <c:spPr>
        <a:solidFill>
          <a:srgbClr val="C0C0C0"/>
        </a:solidFill>
        <a:ln w="12700">
          <a:solidFill>
            <a:srgbClr val="808080"/>
          </a:solidFill>
          <a:prstDash val="solid"/>
        </a:ln>
      </c:spPr>
    </c:plotArea>
    <c:legend>
      <c:legendPos val="r"/>
      <c:layout>
        <c:manualLayout>
          <c:xMode val="edge"/>
          <c:yMode val="edge"/>
          <c:x val="0.1588985275145692"/>
          <c:y val="0.19895315441590741"/>
          <c:w val="0.27118666310782008"/>
          <c:h val="0.37696390045487477"/>
        </c:manualLayout>
      </c:layout>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9160888105773389"/>
          <c:y val="3.0303030303030311E-2"/>
        </c:manualLayout>
      </c:layout>
      <c:spPr>
        <a:noFill/>
        <a:ln w="25400">
          <a:noFill/>
        </a:ln>
      </c:spPr>
    </c:title>
    <c:plotArea>
      <c:layout>
        <c:manualLayout>
          <c:layoutTarget val="inner"/>
          <c:xMode val="edge"/>
          <c:yMode val="edge"/>
          <c:x val="8.8578189396431764E-2"/>
          <c:y val="0.11688336394785737"/>
          <c:w val="0.85547882917079765"/>
          <c:h val="0.6580100488916415"/>
        </c:manualLayout>
      </c:layout>
      <c:barChart>
        <c:barDir val="col"/>
        <c:grouping val="clustered"/>
        <c:ser>
          <c:idx val="0"/>
          <c:order val="0"/>
          <c:tx>
            <c:v>RAN #43</c:v>
          </c:tx>
          <c:spPr>
            <a:solidFill>
              <a:srgbClr val="9999FF"/>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3</c:v>
              </c:pt>
              <c:pt idx="1">
                <c:v>3</c:v>
              </c:pt>
              <c:pt idx="2">
                <c:v>10</c:v>
              </c:pt>
              <c:pt idx="3">
                <c:v>51</c:v>
              </c:pt>
              <c:pt idx="4">
                <c:v>713</c:v>
              </c:pt>
              <c:pt idx="5">
                <c:v>364</c:v>
              </c:pt>
              <c:pt idx="6">
                <c:v>1</c:v>
              </c:pt>
              <c:pt idx="7">
                <c:v>0</c:v>
              </c:pt>
              <c:pt idx="8">
                <c:v>0</c:v>
              </c:pt>
            </c:numLit>
          </c:val>
        </c:ser>
        <c:ser>
          <c:idx val="1"/>
          <c:order val="1"/>
          <c:tx>
            <c:v>RAN #44</c:v>
          </c:tx>
          <c:spPr>
            <a:solidFill>
              <a:srgbClr val="FF00FF"/>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ser>
        <c:ser>
          <c:idx val="2"/>
          <c:order val="2"/>
          <c:tx>
            <c:v>RAN #45</c:v>
          </c:tx>
          <c:spPr>
            <a:solidFill>
              <a:srgbClr val="FFFF0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ser>
        <c:ser>
          <c:idx val="3"/>
          <c:order val="3"/>
          <c:tx>
            <c:v>RAN #46</c:v>
          </c:tx>
          <c:spPr>
            <a:solidFill>
              <a:srgbClr val="FF000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ser>
        <c:ser>
          <c:idx val="4"/>
          <c:order val="4"/>
          <c:tx>
            <c:v>RAN #47</c:v>
          </c:tx>
          <c:spPr>
            <a:solidFill>
              <a:srgbClr val="00FF0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ser>
        <c:ser>
          <c:idx val="5"/>
          <c:order val="5"/>
          <c:tx>
            <c:v>RAN #48</c:v>
          </c:tx>
          <c:spPr>
            <a:solidFill>
              <a:srgbClr val="80008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ser>
        <c:ser>
          <c:idx val="6"/>
          <c:order val="6"/>
          <c:tx>
            <c:v>RAN #49</c:v>
          </c:tx>
          <c:spPr>
            <a:solidFill>
              <a:srgbClr val="0066CC"/>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ser>
        <c:ser>
          <c:idx val="7"/>
          <c:order val="7"/>
          <c:tx>
            <c:v>RAN #50</c:v>
          </c:tx>
          <c:spPr>
            <a:solidFill>
              <a:srgbClr val="CCCCFF"/>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ser>
        <c:axId val="68491136"/>
        <c:axId val="68492672"/>
      </c:barChart>
      <c:catAx>
        <c:axId val="68491136"/>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68492672"/>
        <c:crosses val="autoZero"/>
        <c:auto val="1"/>
        <c:lblAlgn val="ctr"/>
        <c:lblOffset val="100"/>
        <c:tickLblSkip val="1"/>
        <c:tickMarkSkip val="1"/>
      </c:catAx>
      <c:valAx>
        <c:axId val="68492672"/>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68491136"/>
        <c:crosses val="autoZero"/>
        <c:crossBetween val="between"/>
      </c:valAx>
      <c:spPr>
        <a:solidFill>
          <a:srgbClr val="C0C0C0"/>
        </a:solidFill>
        <a:ln w="12700">
          <a:solidFill>
            <a:srgbClr val="808080"/>
          </a:solidFill>
          <a:prstDash val="solid"/>
        </a:ln>
      </c:spPr>
    </c:plotArea>
    <c:legend>
      <c:legendPos val="r"/>
      <c:layout>
        <c:manualLayout>
          <c:xMode val="edge"/>
          <c:yMode val="edge"/>
          <c:x val="0.15384627620848093"/>
          <c:y val="0.2034636579518469"/>
          <c:w val="9.7902220264424814E-2"/>
          <c:h val="0.36580154753383132"/>
        </c:manualLayout>
      </c:layout>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000" b="1" i="0" u="none" strike="noStrike" baseline="0">
                <a:solidFill>
                  <a:srgbClr val="000000"/>
                </a:solidFill>
                <a:latin typeface="Arial"/>
                <a:ea typeface="Arial"/>
                <a:cs typeface="Arial"/>
              </a:defRPr>
            </a:pPr>
            <a:r>
              <a:rPr lang="en-GB"/>
              <a:t>approved CRs RAN #51 (excl. cat.A)</a:t>
            </a:r>
          </a:p>
        </c:rich>
      </c:tx>
      <c:layout>
        <c:manualLayout>
          <c:xMode val="edge"/>
          <c:yMode val="edge"/>
          <c:x val="0.2605933682373473"/>
          <c:y val="3.1413534648375215E-2"/>
        </c:manualLayout>
      </c:layout>
      <c:spPr>
        <a:noFill/>
        <a:ln w="25400">
          <a:noFill/>
        </a:ln>
      </c:spPr>
    </c:title>
    <c:plotArea>
      <c:layout>
        <c:manualLayout>
          <c:layoutTarget val="inner"/>
          <c:xMode val="edge"/>
          <c:yMode val="edge"/>
          <c:x val="0.14194929938810996"/>
          <c:y val="0.22251337342698471"/>
          <c:w val="0.77118723846670756"/>
          <c:h val="0.63350866316860865"/>
        </c:manualLayout>
      </c:layout>
      <c:barChart>
        <c:barDir val="col"/>
        <c:grouping val="clustered"/>
        <c:ser>
          <c:idx val="0"/>
          <c:order val="0"/>
          <c:tx>
            <c:v>RAN1</c:v>
          </c:tx>
          <c:spPr>
            <a:solidFill>
              <a:srgbClr val="00FF00"/>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0</c:v>
              </c:pt>
              <c:pt idx="1">
                <c:v>0</c:v>
              </c:pt>
              <c:pt idx="2">
                <c:v>2</c:v>
              </c:pt>
              <c:pt idx="3">
                <c:v>10</c:v>
              </c:pt>
            </c:numLit>
          </c:val>
        </c:ser>
        <c:ser>
          <c:idx val="1"/>
          <c:order val="1"/>
          <c:tx>
            <c:v>RAN2</c:v>
          </c:tx>
          <c:spPr>
            <a:solidFill>
              <a:srgbClr val="FF0000"/>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6</c:v>
              </c:pt>
              <c:pt idx="1">
                <c:v>16</c:v>
              </c:pt>
              <c:pt idx="2">
                <c:v>28</c:v>
              </c:pt>
              <c:pt idx="3">
                <c:v>133</c:v>
              </c:pt>
            </c:numLit>
          </c:val>
        </c:ser>
        <c:ser>
          <c:idx val="2"/>
          <c:order val="2"/>
          <c:tx>
            <c:v>RAN3</c:v>
          </c:tx>
          <c:spPr>
            <a:solidFill>
              <a:srgbClr val="0000FF"/>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0</c:v>
              </c:pt>
              <c:pt idx="1">
                <c:v>0</c:v>
              </c:pt>
              <c:pt idx="2">
                <c:v>11</c:v>
              </c:pt>
              <c:pt idx="3">
                <c:v>69</c:v>
              </c:pt>
            </c:numLit>
          </c:val>
        </c:ser>
        <c:ser>
          <c:idx val="3"/>
          <c:order val="3"/>
          <c:tx>
            <c:v>RAN4</c:v>
          </c:tx>
          <c:spPr>
            <a:solidFill>
              <a:srgbClr val="FFFF00"/>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4</c:v>
              </c:pt>
              <c:pt idx="1">
                <c:v>26</c:v>
              </c:pt>
              <c:pt idx="2">
                <c:v>31</c:v>
              </c:pt>
              <c:pt idx="3">
                <c:v>45</c:v>
              </c:pt>
            </c:numLit>
          </c:val>
        </c:ser>
        <c:ser>
          <c:idx val="4"/>
          <c:order val="4"/>
          <c:tx>
            <c:v>RAN5</c:v>
          </c:tx>
          <c:spPr>
            <a:solidFill>
              <a:srgbClr val="660066"/>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0</c:v>
              </c:pt>
              <c:pt idx="1">
                <c:v>123</c:v>
              </c:pt>
              <c:pt idx="2">
                <c:v>433</c:v>
              </c:pt>
              <c:pt idx="3">
                <c:v>0</c:v>
              </c:pt>
            </c:numLit>
          </c:val>
        </c:ser>
        <c:ser>
          <c:idx val="5"/>
          <c:order val="5"/>
          <c:tx>
            <c:v>RAN without RAN5</c:v>
          </c:tx>
          <c:spPr>
            <a:solidFill>
              <a:srgbClr val="FF00FF"/>
            </a:solidFill>
            <a:ln w="12700">
              <a:solidFill>
                <a:srgbClr val="000000"/>
              </a:solidFill>
              <a:prstDash val="solid"/>
            </a:ln>
          </c:spPr>
          <c:cat>
            <c:strLit>
              <c:ptCount val="4"/>
              <c:pt idx="0">
                <c:v>REL-7</c:v>
              </c:pt>
              <c:pt idx="1">
                <c:v>REL-8</c:v>
              </c:pt>
              <c:pt idx="2">
                <c:v>REL-9</c:v>
              </c:pt>
              <c:pt idx="3">
                <c:v>REL-10</c:v>
              </c:pt>
            </c:strLit>
          </c:cat>
          <c:val>
            <c:numLit>
              <c:formatCode>General</c:formatCode>
              <c:ptCount val="4"/>
              <c:pt idx="0">
                <c:v>10</c:v>
              </c:pt>
              <c:pt idx="1">
                <c:v>42</c:v>
              </c:pt>
              <c:pt idx="2">
                <c:v>72</c:v>
              </c:pt>
              <c:pt idx="3">
                <c:v>257</c:v>
              </c:pt>
            </c:numLit>
          </c:val>
        </c:ser>
        <c:axId val="68529152"/>
        <c:axId val="68543232"/>
      </c:barChart>
      <c:catAx>
        <c:axId val="68529152"/>
        <c:scaling>
          <c:orientation val="minMax"/>
        </c:scaling>
        <c:axPos val="b"/>
        <c:numFmt formatCode="General"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68543232"/>
        <c:crosses val="autoZero"/>
        <c:auto val="1"/>
        <c:lblAlgn val="ctr"/>
        <c:lblOffset val="100"/>
        <c:tickLblSkip val="1"/>
        <c:tickMarkSkip val="1"/>
      </c:catAx>
      <c:valAx>
        <c:axId val="68543232"/>
        <c:scaling>
          <c:orientation val="minMax"/>
          <c:max val="45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68529152"/>
        <c:crosses val="autoZero"/>
        <c:crossBetween val="between"/>
      </c:valAx>
      <c:spPr>
        <a:solidFill>
          <a:srgbClr val="C0C0C0"/>
        </a:solidFill>
        <a:ln w="12700">
          <a:solidFill>
            <a:srgbClr val="808080"/>
          </a:solidFill>
          <a:prstDash val="solid"/>
        </a:ln>
      </c:spPr>
    </c:plotArea>
    <c:legend>
      <c:legendPos val="r"/>
      <c:layout>
        <c:manualLayout>
          <c:xMode val="edge"/>
          <c:yMode val="edge"/>
          <c:x val="0.2033899950987802"/>
          <c:y val="0.24869145222826541"/>
          <c:w val="0.27118659905733039"/>
          <c:h val="0.37696376870418685"/>
        </c:manualLayout>
      </c:layout>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8647393713470668"/>
          <c:y val="2.8985507246376812E-2"/>
        </c:manualLayout>
      </c:layout>
      <c:spPr>
        <a:noFill/>
        <a:ln w="25400">
          <a:noFill/>
        </a:ln>
      </c:spPr>
    </c:title>
    <c:plotArea>
      <c:layout>
        <c:manualLayout>
          <c:layoutTarget val="inner"/>
          <c:xMode val="edge"/>
          <c:yMode val="edge"/>
          <c:x val="9.0579816976875047E-2"/>
          <c:y val="0.11180146828389508"/>
          <c:w val="0.85265801047570455"/>
          <c:h val="0.67080880970341938"/>
        </c:manualLayout>
      </c:layout>
      <c:barChart>
        <c:barDir val="col"/>
        <c:grouping val="clustered"/>
        <c:ser>
          <c:idx val="0"/>
          <c:order val="0"/>
          <c:tx>
            <c:v>RAN #44</c:v>
          </c:tx>
          <c:spPr>
            <a:solidFill>
              <a:srgbClr val="9999FF"/>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ser>
        <c:ser>
          <c:idx val="1"/>
          <c:order val="1"/>
          <c:tx>
            <c:v>RAN #45</c:v>
          </c:tx>
          <c:spPr>
            <a:solidFill>
              <a:srgbClr val="FF00FF"/>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ser>
        <c:ser>
          <c:idx val="2"/>
          <c:order val="2"/>
          <c:tx>
            <c:v>RAN #46</c:v>
          </c:tx>
          <c:spPr>
            <a:solidFill>
              <a:srgbClr val="FFFF0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ser>
        <c:ser>
          <c:idx val="3"/>
          <c:order val="3"/>
          <c:tx>
            <c:v>RAN #47</c:v>
          </c:tx>
          <c:spPr>
            <a:solidFill>
              <a:srgbClr val="FF000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ser>
        <c:ser>
          <c:idx val="4"/>
          <c:order val="4"/>
          <c:tx>
            <c:v>RAN #48</c:v>
          </c:tx>
          <c:spPr>
            <a:solidFill>
              <a:srgbClr val="00FF0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ser>
        <c:ser>
          <c:idx val="5"/>
          <c:order val="5"/>
          <c:tx>
            <c:v>RAN #49</c:v>
          </c:tx>
          <c:spPr>
            <a:solidFill>
              <a:srgbClr val="80008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ser>
        <c:ser>
          <c:idx val="6"/>
          <c:order val="6"/>
          <c:tx>
            <c:v>RAN #50</c:v>
          </c:tx>
          <c:spPr>
            <a:solidFill>
              <a:srgbClr val="0066CC"/>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ser>
        <c:ser>
          <c:idx val="7"/>
          <c:order val="7"/>
          <c:tx>
            <c:v>RAN #51</c:v>
          </c:tx>
          <c:spPr>
            <a:solidFill>
              <a:srgbClr val="000080"/>
            </a:solidFill>
            <a:ln w="12700">
              <a:solidFill>
                <a:srgbClr val="000000"/>
              </a:solidFill>
              <a:prstDash val="solid"/>
            </a:ln>
          </c:spPr>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1</c:v>
              </c:pt>
              <c:pt idx="2">
                <c:v>1</c:v>
              </c:pt>
              <c:pt idx="3">
                <c:v>10</c:v>
              </c:pt>
              <c:pt idx="4">
                <c:v>42</c:v>
              </c:pt>
              <c:pt idx="5">
                <c:v>123</c:v>
              </c:pt>
              <c:pt idx="6">
                <c:v>72</c:v>
              </c:pt>
              <c:pt idx="7">
                <c:v>433</c:v>
              </c:pt>
              <c:pt idx="8">
                <c:v>257</c:v>
              </c:pt>
            </c:numLit>
          </c:val>
        </c:ser>
        <c:axId val="68605824"/>
        <c:axId val="68607360"/>
      </c:barChart>
      <c:catAx>
        <c:axId val="68605824"/>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68607360"/>
        <c:crosses val="autoZero"/>
        <c:auto val="1"/>
        <c:lblAlgn val="ctr"/>
        <c:lblOffset val="100"/>
        <c:tickLblSkip val="1"/>
        <c:tickMarkSkip val="1"/>
      </c:catAx>
      <c:valAx>
        <c:axId val="68607360"/>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68605824"/>
        <c:crosses val="autoZero"/>
        <c:crossBetween val="between"/>
      </c:valAx>
      <c:spPr>
        <a:solidFill>
          <a:srgbClr val="C0C0C0"/>
        </a:solidFill>
        <a:ln w="12700">
          <a:solidFill>
            <a:srgbClr val="808080"/>
          </a:solidFill>
          <a:prstDash val="solid"/>
        </a:ln>
      </c:spPr>
    </c:plotArea>
    <c:legend>
      <c:legendPos val="r"/>
      <c:layout>
        <c:manualLayout>
          <c:xMode val="edge"/>
          <c:yMode val="edge"/>
          <c:x val="0.1727055676011513"/>
          <c:y val="0.20082859207816411"/>
          <c:w val="0.10144940215806914"/>
          <c:h val="0.34989713242367065"/>
        </c:manualLayout>
      </c:layout>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25" b="1" i="0" u="none" strike="noStrike" baseline="0">
                <a:solidFill>
                  <a:srgbClr val="000000"/>
                </a:solidFill>
                <a:latin typeface="Arial"/>
                <a:ea typeface="Arial"/>
                <a:cs typeface="Arial"/>
              </a:defRPr>
            </a:pPr>
            <a:r>
              <a:rPr lang="en-GB"/>
              <a:t>approved CRs (excl. cat.A)</a:t>
            </a:r>
          </a:p>
        </c:rich>
      </c:tx>
      <c:layout>
        <c:manualLayout>
          <c:xMode val="edge"/>
          <c:yMode val="edge"/>
          <c:x val="0.3814544019535725"/>
          <c:y val="2.9821073558648152E-2"/>
        </c:manualLayout>
      </c:layout>
      <c:spPr>
        <a:noFill/>
        <a:ln w="25400">
          <a:noFill/>
        </a:ln>
      </c:spPr>
    </c:title>
    <c:plotArea>
      <c:layout>
        <c:manualLayout>
          <c:layoutTarget val="inner"/>
          <c:xMode val="edge"/>
          <c:yMode val="edge"/>
          <c:x val="8.3245564433349226E-2"/>
          <c:y val="0.11928429423459259"/>
          <c:w val="0.85985291870395997"/>
          <c:h val="0.66202783300203516"/>
        </c:manualLayout>
      </c:layout>
      <c:barChart>
        <c:barDir val="col"/>
        <c:grouping val="clustered"/>
        <c:ser>
          <c:idx val="0"/>
          <c:order val="0"/>
          <c:tx>
            <c:strRef>
              <c:f>'CR Statistics'!$AM$702</c:f>
              <c:strCache>
                <c:ptCount val="1"/>
                <c:pt idx="0">
                  <c:v>RAN #43</c:v>
                </c:pt>
              </c:strCache>
            </c:strRef>
          </c:tx>
          <c:spPr>
            <a:solidFill>
              <a:srgbClr val="9999FF"/>
            </a:solidFill>
            <a:ln w="12700">
              <a:solidFill>
                <a:srgbClr val="000000"/>
              </a:solidFill>
              <a:prstDash val="solid"/>
            </a:ln>
          </c:spPr>
          <c:cat>
            <c:strRef>
              <c:f>'CR Statistics'!$AL$703:$AL$713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Statistics'!$AM$703:$AM$713</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ser>
        <c:ser>
          <c:idx val="1"/>
          <c:order val="1"/>
          <c:tx>
            <c:strRef>
              <c:f>'CR Statistics'!$AN$702</c:f>
              <c:strCache>
                <c:ptCount val="1"/>
                <c:pt idx="0">
                  <c:v>RAN #44</c:v>
                </c:pt>
              </c:strCache>
            </c:strRef>
          </c:tx>
          <c:spPr>
            <a:solidFill>
              <a:srgbClr val="339966"/>
            </a:solidFill>
            <a:ln w="12700">
              <a:solidFill>
                <a:srgbClr val="000000"/>
              </a:solidFill>
              <a:prstDash val="solid"/>
            </a:ln>
          </c:spPr>
          <c:cat>
            <c:strRef>
              <c:f>'CR Statistics'!$AL$703:$AL$713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Statistics'!$AN$703:$AN$713</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ser>
        <c:ser>
          <c:idx val="2"/>
          <c:order val="2"/>
          <c:tx>
            <c:strRef>
              <c:f>'CR Statistics'!$AO$702</c:f>
              <c:strCache>
                <c:ptCount val="1"/>
                <c:pt idx="0">
                  <c:v>RAN #45</c:v>
                </c:pt>
              </c:strCache>
            </c:strRef>
          </c:tx>
          <c:spPr>
            <a:solidFill>
              <a:srgbClr val="FFFF00"/>
            </a:solidFill>
            <a:ln w="12700">
              <a:solidFill>
                <a:srgbClr val="000000"/>
              </a:solidFill>
              <a:prstDash val="solid"/>
            </a:ln>
          </c:spPr>
          <c:cat>
            <c:strRef>
              <c:f>'CR Statistics'!$AL$703:$AL$713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Statistics'!$AO$703:$AO$713</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ser>
        <c:ser>
          <c:idx val="3"/>
          <c:order val="3"/>
          <c:tx>
            <c:strRef>
              <c:f>'CR Statistics'!$AP$702</c:f>
              <c:strCache>
                <c:ptCount val="1"/>
                <c:pt idx="0">
                  <c:v>RAN #46</c:v>
                </c:pt>
              </c:strCache>
            </c:strRef>
          </c:tx>
          <c:spPr>
            <a:solidFill>
              <a:srgbClr val="FF0000"/>
            </a:solidFill>
            <a:ln w="12700">
              <a:solidFill>
                <a:srgbClr val="000000"/>
              </a:solidFill>
              <a:prstDash val="solid"/>
            </a:ln>
          </c:spPr>
          <c:cat>
            <c:strRef>
              <c:f>'CR Statistics'!$AL$703:$AL$713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Statistics'!$AP$703:$AP$713</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ser>
        <c:ser>
          <c:idx val="4"/>
          <c:order val="4"/>
          <c:tx>
            <c:strRef>
              <c:f>'CR Statistics'!$AQ$702</c:f>
              <c:strCache>
                <c:ptCount val="1"/>
                <c:pt idx="0">
                  <c:v>RAN #47</c:v>
                </c:pt>
              </c:strCache>
            </c:strRef>
          </c:tx>
          <c:spPr>
            <a:solidFill>
              <a:srgbClr val="00FF00"/>
            </a:solidFill>
            <a:ln w="12700">
              <a:solidFill>
                <a:srgbClr val="000000"/>
              </a:solidFill>
              <a:prstDash val="solid"/>
            </a:ln>
          </c:spPr>
          <c:cat>
            <c:strRef>
              <c:f>'CR Statistics'!$AL$703:$AL$713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Statistics'!$AQ$703:$AQ$713</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ser>
        <c:ser>
          <c:idx val="5"/>
          <c:order val="5"/>
          <c:tx>
            <c:strRef>
              <c:f>'CR Statistics'!$AR$702</c:f>
              <c:strCache>
                <c:ptCount val="1"/>
                <c:pt idx="0">
                  <c:v>RAN #48</c:v>
                </c:pt>
              </c:strCache>
            </c:strRef>
          </c:tx>
          <c:spPr>
            <a:solidFill>
              <a:srgbClr val="800080"/>
            </a:solidFill>
            <a:ln w="12700">
              <a:solidFill>
                <a:srgbClr val="000000"/>
              </a:solidFill>
              <a:prstDash val="solid"/>
            </a:ln>
          </c:spPr>
          <c:cat>
            <c:strRef>
              <c:f>'CR Statistics'!$AL$703:$AL$713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Statistics'!$AR$703:$AR$713</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ser>
        <c:ser>
          <c:idx val="6"/>
          <c:order val="6"/>
          <c:tx>
            <c:strRef>
              <c:f>'CR Statistics'!$AS$702</c:f>
              <c:strCache>
                <c:ptCount val="1"/>
                <c:pt idx="0">
                  <c:v>RAN #49</c:v>
                </c:pt>
              </c:strCache>
            </c:strRef>
          </c:tx>
          <c:spPr>
            <a:solidFill>
              <a:srgbClr val="0066CC"/>
            </a:solidFill>
            <a:ln w="12700">
              <a:solidFill>
                <a:srgbClr val="000000"/>
              </a:solidFill>
              <a:prstDash val="solid"/>
            </a:ln>
          </c:spPr>
          <c:cat>
            <c:strRef>
              <c:f>'CR Statistics'!$AL$703:$AL$713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Statistics'!$AS$703:$AS$713</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ser>
        <c:ser>
          <c:idx val="7"/>
          <c:order val="7"/>
          <c:tx>
            <c:strRef>
              <c:f>'CR Statistics'!$AT$702</c:f>
              <c:strCache>
                <c:ptCount val="1"/>
                <c:pt idx="0">
                  <c:v>RAN #50</c:v>
                </c:pt>
              </c:strCache>
            </c:strRef>
          </c:tx>
          <c:spPr>
            <a:solidFill>
              <a:srgbClr val="FF9900"/>
            </a:solidFill>
            <a:ln w="12700">
              <a:solidFill>
                <a:srgbClr val="000000"/>
              </a:solidFill>
              <a:prstDash val="solid"/>
            </a:ln>
          </c:spPr>
          <c:cat>
            <c:strRef>
              <c:f>'CR Statistics'!$AL$703:$AL$713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Statistics'!$AT$703:$AT$713</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ser>
        <c:ser>
          <c:idx val="8"/>
          <c:order val="8"/>
          <c:tx>
            <c:strRef>
              <c:f>'CR Statistics'!$AU$702</c:f>
              <c:strCache>
                <c:ptCount val="1"/>
                <c:pt idx="0">
                  <c:v>RAN #51</c:v>
                </c:pt>
              </c:strCache>
            </c:strRef>
          </c:tx>
          <c:spPr>
            <a:solidFill>
              <a:srgbClr val="00FFFF"/>
            </a:solidFill>
            <a:ln w="12700">
              <a:solidFill>
                <a:srgbClr val="000000"/>
              </a:solidFill>
              <a:prstDash val="solid"/>
            </a:ln>
          </c:spPr>
          <c:cat>
            <c:strRef>
              <c:f>'CR Statistics'!$AL$703:$AL$713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Statistics'!$AU$703:$AU$713</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ser>
        <c:ser>
          <c:idx val="9"/>
          <c:order val="9"/>
          <c:tx>
            <c:strRef>
              <c:f>'CR Statistics'!$AV$702</c:f>
              <c:strCache>
                <c:ptCount val="1"/>
                <c:pt idx="0">
                  <c:v>RAN #52</c:v>
                </c:pt>
              </c:strCache>
            </c:strRef>
          </c:tx>
          <c:spPr>
            <a:solidFill>
              <a:srgbClr val="FF00FF"/>
            </a:solidFill>
            <a:ln w="12700">
              <a:solidFill>
                <a:srgbClr val="000000"/>
              </a:solidFill>
              <a:prstDash val="solid"/>
            </a:ln>
          </c:spPr>
          <c:cat>
            <c:strRef>
              <c:f>'CR Statistics'!$AL$703:$AL$713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Statistics'!$AV$703:$AV$713</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ser>
        <c:axId val="68696320"/>
        <c:axId val="68714496"/>
      </c:barChart>
      <c:catAx>
        <c:axId val="68696320"/>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68714496"/>
        <c:crosses val="autoZero"/>
        <c:auto val="1"/>
        <c:lblAlgn val="ctr"/>
        <c:lblOffset val="100"/>
        <c:tickLblSkip val="1"/>
        <c:tickMarkSkip val="1"/>
      </c:catAx>
      <c:valAx>
        <c:axId val="68714496"/>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68696320"/>
        <c:crosses val="autoZero"/>
        <c:crossBetween val="between"/>
      </c:valAx>
      <c:spPr>
        <a:solidFill>
          <a:srgbClr val="C0C0C0"/>
        </a:solidFill>
        <a:ln w="12700">
          <a:solidFill>
            <a:srgbClr val="808080"/>
          </a:solidFill>
          <a:prstDash val="solid"/>
        </a:ln>
      </c:spPr>
    </c:plotArea>
    <c:legend>
      <c:legendPos val="r"/>
      <c:layout>
        <c:manualLayout>
          <c:xMode val="edge"/>
          <c:yMode val="edge"/>
          <c:x val="0.12118028132457206"/>
          <c:y val="0.127236580516908"/>
          <c:w val="0.11485786779175025"/>
          <c:h val="0.59244532803181549"/>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200" b="1" i="0" u="none" strike="noStrike" baseline="0">
                <a:solidFill>
                  <a:srgbClr val="000000"/>
                </a:solidFill>
                <a:latin typeface="Arial"/>
                <a:ea typeface="Arial"/>
                <a:cs typeface="Arial"/>
              </a:defRPr>
            </a:pPr>
            <a:r>
              <a:rPr lang="en-GB"/>
              <a:t>approved CRs RAN #53 (excl. cat.A)</a:t>
            </a:r>
          </a:p>
        </c:rich>
      </c:tx>
      <c:layout>
        <c:manualLayout>
          <c:xMode val="edge"/>
          <c:yMode val="edge"/>
          <c:x val="0.28703752308739183"/>
          <c:y val="2.8355387523630052E-2"/>
        </c:manualLayout>
      </c:layout>
      <c:spPr>
        <a:noFill/>
        <a:ln w="25400">
          <a:noFill/>
        </a:ln>
      </c:spPr>
    </c:title>
    <c:plotArea>
      <c:layout>
        <c:manualLayout>
          <c:layoutTarget val="inner"/>
          <c:xMode val="edge"/>
          <c:yMode val="edge"/>
          <c:x val="0.12808661278484987"/>
          <c:y val="0.20037825678817711"/>
          <c:w val="0.79629749634920965"/>
          <c:h val="0.68809137236694784"/>
        </c:manualLayout>
      </c:layout>
      <c:barChart>
        <c:barDir val="col"/>
        <c:grouping val="clustered"/>
        <c:ser>
          <c:idx val="0"/>
          <c:order val="0"/>
          <c:tx>
            <c:strRef>
              <c:f>'CR Statistics'!$T$714</c:f>
              <c:strCache>
                <c:ptCount val="1"/>
                <c:pt idx="0">
                  <c:v>RAN1</c:v>
                </c:pt>
              </c:strCache>
            </c:strRef>
          </c:tx>
          <c:spPr>
            <a:solidFill>
              <a:srgbClr val="00FF00"/>
            </a:solidFill>
            <a:ln w="12700">
              <a:solidFill>
                <a:srgbClr val="000000"/>
              </a:solidFill>
              <a:prstDash val="solid"/>
            </a:ln>
          </c:spPr>
          <c:cat>
            <c:strRef>
              <c:f>'CR Statistics'!$S$715:$S$722</c:f>
              <c:strCache>
                <c:ptCount val="8"/>
                <c:pt idx="0">
                  <c:v>REL-4</c:v>
                </c:pt>
                <c:pt idx="1">
                  <c:v>REL-5</c:v>
                </c:pt>
                <c:pt idx="2">
                  <c:v>REL-6</c:v>
                </c:pt>
                <c:pt idx="3">
                  <c:v>REL-7</c:v>
                </c:pt>
                <c:pt idx="4">
                  <c:v>REL-8</c:v>
                </c:pt>
                <c:pt idx="5">
                  <c:v>REL-9</c:v>
                </c:pt>
                <c:pt idx="6">
                  <c:v>REL-10</c:v>
                </c:pt>
                <c:pt idx="7">
                  <c:v>REL-11</c:v>
                </c:pt>
              </c:strCache>
            </c:strRef>
          </c:cat>
          <c:val>
            <c:numRef>
              <c:f>'CR Statistics'!$T$679:$T$686</c:f>
              <c:numCache>
                <c:formatCode>General</c:formatCode>
                <c:ptCount val="8"/>
                <c:pt idx="0">
                  <c:v>0</c:v>
                </c:pt>
                <c:pt idx="1">
                  <c:v>0</c:v>
                </c:pt>
                <c:pt idx="2">
                  <c:v>0</c:v>
                </c:pt>
                <c:pt idx="3">
                  <c:v>0</c:v>
                </c:pt>
                <c:pt idx="4">
                  <c:v>2</c:v>
                </c:pt>
                <c:pt idx="5">
                  <c:v>1</c:v>
                </c:pt>
                <c:pt idx="6">
                  <c:v>34</c:v>
                </c:pt>
                <c:pt idx="7">
                  <c:v>0</c:v>
                </c:pt>
              </c:numCache>
            </c:numRef>
          </c:val>
        </c:ser>
        <c:ser>
          <c:idx val="1"/>
          <c:order val="1"/>
          <c:tx>
            <c:strRef>
              <c:f>'CR Statistics'!$U$714</c:f>
              <c:strCache>
                <c:ptCount val="1"/>
                <c:pt idx="0">
                  <c:v>RAN2</c:v>
                </c:pt>
              </c:strCache>
            </c:strRef>
          </c:tx>
          <c:spPr>
            <a:solidFill>
              <a:srgbClr val="FF0000"/>
            </a:solidFill>
            <a:ln w="12700">
              <a:solidFill>
                <a:srgbClr val="000000"/>
              </a:solidFill>
              <a:prstDash val="solid"/>
            </a:ln>
          </c:spPr>
          <c:cat>
            <c:strRef>
              <c:f>'CR Statistics'!$S$715:$S$722</c:f>
              <c:strCache>
                <c:ptCount val="8"/>
                <c:pt idx="0">
                  <c:v>REL-4</c:v>
                </c:pt>
                <c:pt idx="1">
                  <c:v>REL-5</c:v>
                </c:pt>
                <c:pt idx="2">
                  <c:v>REL-6</c:v>
                </c:pt>
                <c:pt idx="3">
                  <c:v>REL-7</c:v>
                </c:pt>
                <c:pt idx="4">
                  <c:v>REL-8</c:v>
                </c:pt>
                <c:pt idx="5">
                  <c:v>REL-9</c:v>
                </c:pt>
                <c:pt idx="6">
                  <c:v>REL-10</c:v>
                </c:pt>
                <c:pt idx="7">
                  <c:v>REL-11</c:v>
                </c:pt>
              </c:strCache>
            </c:strRef>
          </c:cat>
          <c:val>
            <c:numRef>
              <c:f>'CR Statistics'!$U$679:$U$686</c:f>
              <c:numCache>
                <c:formatCode>General</c:formatCode>
                <c:ptCount val="8"/>
                <c:pt idx="0">
                  <c:v>2</c:v>
                </c:pt>
                <c:pt idx="1">
                  <c:v>0</c:v>
                </c:pt>
                <c:pt idx="2">
                  <c:v>0</c:v>
                </c:pt>
                <c:pt idx="3">
                  <c:v>0</c:v>
                </c:pt>
                <c:pt idx="4">
                  <c:v>9</c:v>
                </c:pt>
                <c:pt idx="5">
                  <c:v>18</c:v>
                </c:pt>
                <c:pt idx="6">
                  <c:v>60</c:v>
                </c:pt>
                <c:pt idx="7">
                  <c:v>5</c:v>
                </c:pt>
              </c:numCache>
            </c:numRef>
          </c:val>
        </c:ser>
        <c:ser>
          <c:idx val="2"/>
          <c:order val="2"/>
          <c:tx>
            <c:strRef>
              <c:f>'CR Statistics'!$V$714</c:f>
              <c:strCache>
                <c:ptCount val="1"/>
                <c:pt idx="0">
                  <c:v>RAN3</c:v>
                </c:pt>
              </c:strCache>
            </c:strRef>
          </c:tx>
          <c:spPr>
            <a:solidFill>
              <a:srgbClr val="0000FF"/>
            </a:solidFill>
            <a:ln w="12700">
              <a:solidFill>
                <a:srgbClr val="000000"/>
              </a:solidFill>
              <a:prstDash val="solid"/>
            </a:ln>
          </c:spPr>
          <c:cat>
            <c:strRef>
              <c:f>'CR Statistics'!$S$715:$S$722</c:f>
              <c:strCache>
                <c:ptCount val="8"/>
                <c:pt idx="0">
                  <c:v>REL-4</c:v>
                </c:pt>
                <c:pt idx="1">
                  <c:v>REL-5</c:v>
                </c:pt>
                <c:pt idx="2">
                  <c:v>REL-6</c:v>
                </c:pt>
                <c:pt idx="3">
                  <c:v>REL-7</c:v>
                </c:pt>
                <c:pt idx="4">
                  <c:v>REL-8</c:v>
                </c:pt>
                <c:pt idx="5">
                  <c:v>REL-9</c:v>
                </c:pt>
                <c:pt idx="6">
                  <c:v>REL-10</c:v>
                </c:pt>
                <c:pt idx="7">
                  <c:v>REL-11</c:v>
                </c:pt>
              </c:strCache>
            </c:strRef>
          </c:cat>
          <c:val>
            <c:numRef>
              <c:f>'CR Statistics'!$V$679:$V$686</c:f>
              <c:numCache>
                <c:formatCode>General</c:formatCode>
                <c:ptCount val="8"/>
                <c:pt idx="0">
                  <c:v>0</c:v>
                </c:pt>
                <c:pt idx="1">
                  <c:v>0</c:v>
                </c:pt>
                <c:pt idx="2">
                  <c:v>0</c:v>
                </c:pt>
                <c:pt idx="3">
                  <c:v>0</c:v>
                </c:pt>
                <c:pt idx="4">
                  <c:v>1</c:v>
                </c:pt>
                <c:pt idx="5">
                  <c:v>3</c:v>
                </c:pt>
                <c:pt idx="6">
                  <c:v>52</c:v>
                </c:pt>
                <c:pt idx="7">
                  <c:v>0</c:v>
                </c:pt>
              </c:numCache>
            </c:numRef>
          </c:val>
        </c:ser>
        <c:ser>
          <c:idx val="3"/>
          <c:order val="3"/>
          <c:tx>
            <c:strRef>
              <c:f>'CR Statistics'!$W$714</c:f>
              <c:strCache>
                <c:ptCount val="1"/>
                <c:pt idx="0">
                  <c:v>RAN4</c:v>
                </c:pt>
              </c:strCache>
            </c:strRef>
          </c:tx>
          <c:spPr>
            <a:solidFill>
              <a:srgbClr val="FFFF00"/>
            </a:solidFill>
            <a:ln w="12700">
              <a:solidFill>
                <a:srgbClr val="000000"/>
              </a:solidFill>
              <a:prstDash val="solid"/>
            </a:ln>
          </c:spPr>
          <c:cat>
            <c:strRef>
              <c:f>'CR Statistics'!$S$715:$S$722</c:f>
              <c:strCache>
                <c:ptCount val="8"/>
                <c:pt idx="0">
                  <c:v>REL-4</c:v>
                </c:pt>
                <c:pt idx="1">
                  <c:v>REL-5</c:v>
                </c:pt>
                <c:pt idx="2">
                  <c:v>REL-6</c:v>
                </c:pt>
                <c:pt idx="3">
                  <c:v>REL-7</c:v>
                </c:pt>
                <c:pt idx="4">
                  <c:v>REL-8</c:v>
                </c:pt>
                <c:pt idx="5">
                  <c:v>REL-9</c:v>
                </c:pt>
                <c:pt idx="6">
                  <c:v>REL-10</c:v>
                </c:pt>
                <c:pt idx="7">
                  <c:v>REL-11</c:v>
                </c:pt>
              </c:strCache>
            </c:strRef>
          </c:cat>
          <c:val>
            <c:numRef>
              <c:f>'CR Statistics'!$W$679:$W$686</c:f>
              <c:numCache>
                <c:formatCode>General</c:formatCode>
                <c:ptCount val="8"/>
                <c:pt idx="0">
                  <c:v>0</c:v>
                </c:pt>
                <c:pt idx="1">
                  <c:v>0</c:v>
                </c:pt>
                <c:pt idx="2">
                  <c:v>0</c:v>
                </c:pt>
                <c:pt idx="3">
                  <c:v>1</c:v>
                </c:pt>
                <c:pt idx="4">
                  <c:v>25</c:v>
                </c:pt>
                <c:pt idx="5">
                  <c:v>21</c:v>
                </c:pt>
                <c:pt idx="6">
                  <c:v>87</c:v>
                </c:pt>
                <c:pt idx="7">
                  <c:v>2</c:v>
                </c:pt>
              </c:numCache>
            </c:numRef>
          </c:val>
        </c:ser>
        <c:ser>
          <c:idx val="4"/>
          <c:order val="4"/>
          <c:tx>
            <c:strRef>
              <c:f>'CR Statistics'!$X$714</c:f>
              <c:strCache>
                <c:ptCount val="1"/>
                <c:pt idx="0">
                  <c:v>RAN5</c:v>
                </c:pt>
              </c:strCache>
            </c:strRef>
          </c:tx>
          <c:spPr>
            <a:solidFill>
              <a:srgbClr val="660066"/>
            </a:solidFill>
            <a:ln w="12700">
              <a:solidFill>
                <a:srgbClr val="000000"/>
              </a:solidFill>
              <a:prstDash val="solid"/>
            </a:ln>
          </c:spPr>
          <c:cat>
            <c:strRef>
              <c:f>'CR Statistics'!$S$715:$S$722</c:f>
              <c:strCache>
                <c:ptCount val="8"/>
                <c:pt idx="0">
                  <c:v>REL-4</c:v>
                </c:pt>
                <c:pt idx="1">
                  <c:v>REL-5</c:v>
                </c:pt>
                <c:pt idx="2">
                  <c:v>REL-6</c:v>
                </c:pt>
                <c:pt idx="3">
                  <c:v>REL-7</c:v>
                </c:pt>
                <c:pt idx="4">
                  <c:v>REL-8</c:v>
                </c:pt>
                <c:pt idx="5">
                  <c:v>REL-9</c:v>
                </c:pt>
                <c:pt idx="6">
                  <c:v>REL-10</c:v>
                </c:pt>
                <c:pt idx="7">
                  <c:v>REL-11</c:v>
                </c:pt>
              </c:strCache>
            </c:strRef>
          </c:cat>
          <c:val>
            <c:numRef>
              <c:f>'CR Statistics'!$X$679:$X$686</c:f>
              <c:numCache>
                <c:formatCode>General</c:formatCode>
                <c:ptCount val="8"/>
                <c:pt idx="0">
                  <c:v>0</c:v>
                </c:pt>
                <c:pt idx="1">
                  <c:v>0</c:v>
                </c:pt>
                <c:pt idx="2">
                  <c:v>0</c:v>
                </c:pt>
                <c:pt idx="3">
                  <c:v>0</c:v>
                </c:pt>
                <c:pt idx="4">
                  <c:v>0</c:v>
                </c:pt>
                <c:pt idx="5">
                  <c:v>568</c:v>
                </c:pt>
                <c:pt idx="6">
                  <c:v>10</c:v>
                </c:pt>
                <c:pt idx="7">
                  <c:v>0</c:v>
                </c:pt>
              </c:numCache>
            </c:numRef>
          </c:val>
        </c:ser>
        <c:ser>
          <c:idx val="5"/>
          <c:order val="5"/>
          <c:tx>
            <c:strRef>
              <c:f>'CR Statistics'!$Y$714</c:f>
              <c:strCache>
                <c:ptCount val="1"/>
                <c:pt idx="0">
                  <c:v>RAN without RAN5</c:v>
                </c:pt>
              </c:strCache>
            </c:strRef>
          </c:tx>
          <c:spPr>
            <a:solidFill>
              <a:srgbClr val="FF00FF"/>
            </a:solidFill>
            <a:ln w="12700">
              <a:solidFill>
                <a:srgbClr val="000000"/>
              </a:solidFill>
              <a:prstDash val="solid"/>
            </a:ln>
          </c:spPr>
          <c:cat>
            <c:strRef>
              <c:f>'CR Statistics'!$S$715:$S$722</c:f>
              <c:strCache>
                <c:ptCount val="8"/>
                <c:pt idx="0">
                  <c:v>REL-4</c:v>
                </c:pt>
                <c:pt idx="1">
                  <c:v>REL-5</c:v>
                </c:pt>
                <c:pt idx="2">
                  <c:v>REL-6</c:v>
                </c:pt>
                <c:pt idx="3">
                  <c:v>REL-7</c:v>
                </c:pt>
                <c:pt idx="4">
                  <c:v>REL-8</c:v>
                </c:pt>
                <c:pt idx="5">
                  <c:v>REL-9</c:v>
                </c:pt>
                <c:pt idx="6">
                  <c:v>REL-10</c:v>
                </c:pt>
                <c:pt idx="7">
                  <c:v>REL-11</c:v>
                </c:pt>
              </c:strCache>
            </c:strRef>
          </c:cat>
          <c:val>
            <c:numRef>
              <c:f>'CR Statistics'!$Y$679:$Y$686</c:f>
              <c:numCache>
                <c:formatCode>General</c:formatCode>
                <c:ptCount val="8"/>
                <c:pt idx="0">
                  <c:v>2</c:v>
                </c:pt>
                <c:pt idx="1">
                  <c:v>0</c:v>
                </c:pt>
                <c:pt idx="2">
                  <c:v>0</c:v>
                </c:pt>
                <c:pt idx="3">
                  <c:v>1</c:v>
                </c:pt>
                <c:pt idx="4">
                  <c:v>37</c:v>
                </c:pt>
                <c:pt idx="5">
                  <c:v>43</c:v>
                </c:pt>
                <c:pt idx="6">
                  <c:v>233</c:v>
                </c:pt>
                <c:pt idx="7">
                  <c:v>7</c:v>
                </c:pt>
              </c:numCache>
            </c:numRef>
          </c:val>
        </c:ser>
        <c:axId val="68750720"/>
        <c:axId val="68760704"/>
      </c:barChart>
      <c:catAx>
        <c:axId val="68750720"/>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68760704"/>
        <c:crosses val="autoZero"/>
        <c:auto val="1"/>
        <c:lblAlgn val="ctr"/>
        <c:lblOffset val="100"/>
        <c:tickLblSkip val="1"/>
        <c:tickMarkSkip val="1"/>
      </c:catAx>
      <c:valAx>
        <c:axId val="68760704"/>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68750720"/>
        <c:crosses val="autoZero"/>
        <c:crossBetween val="between"/>
      </c:valAx>
      <c:spPr>
        <a:solidFill>
          <a:srgbClr val="C0C0C0"/>
        </a:solidFill>
        <a:ln w="12700">
          <a:solidFill>
            <a:srgbClr val="808080"/>
          </a:solidFill>
          <a:prstDash val="solid"/>
        </a:ln>
      </c:spPr>
    </c:plotArea>
    <c:legend>
      <c:legendPos val="r"/>
      <c:layout>
        <c:manualLayout>
          <c:xMode val="edge"/>
          <c:yMode val="edge"/>
          <c:x val="0.17438304008295274"/>
          <c:y val="0.22684329865194094"/>
          <c:w val="0.27314863419850277"/>
          <c:h val="0.32703253303169288"/>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37549050718946242"/>
          <c:y val="2.9038112522687971E-2"/>
        </c:manualLayout>
      </c:layout>
      <c:spPr>
        <a:noFill/>
        <a:ln w="25400">
          <a:noFill/>
        </a:ln>
      </c:spPr>
    </c:title>
    <c:plotArea>
      <c:layout>
        <c:manualLayout>
          <c:layoutTarget val="inner"/>
          <c:xMode val="edge"/>
          <c:yMode val="edge"/>
          <c:x val="9.411773716848304E-2"/>
          <c:y val="0.15970961887477444"/>
          <c:w val="0.84411845522983264"/>
          <c:h val="0.60617059891107083"/>
        </c:manualLayout>
      </c:layout>
      <c:barChart>
        <c:barDir val="col"/>
        <c:grouping val="clustered"/>
        <c:ser>
          <c:idx val="0"/>
          <c:order val="0"/>
          <c:tx>
            <c:strRef>
              <c:f>'CR Statistics'!$AM$666</c:f>
              <c:strCache>
                <c:ptCount val="1"/>
                <c:pt idx="0">
                  <c:v>RAN #43</c:v>
                </c:pt>
              </c:strCache>
            </c:strRef>
          </c:tx>
          <c:spPr>
            <a:solidFill>
              <a:srgbClr val="9999FF"/>
            </a:solidFill>
            <a:ln w="12700">
              <a:solidFill>
                <a:srgbClr val="000000"/>
              </a:solidFill>
              <a:prstDash val="solid"/>
            </a:ln>
          </c:spPr>
          <c:cat>
            <c:strRef>
              <c:f>'CR Statistics'!$AL$667:$AL$677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Statistics'!$AM$667:$AM$677</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ser>
        <c:ser>
          <c:idx val="1"/>
          <c:order val="1"/>
          <c:tx>
            <c:strRef>
              <c:f>'CR Statistics'!$AN$666</c:f>
              <c:strCache>
                <c:ptCount val="1"/>
                <c:pt idx="0">
                  <c:v>RAN #44</c:v>
                </c:pt>
              </c:strCache>
            </c:strRef>
          </c:tx>
          <c:spPr>
            <a:solidFill>
              <a:srgbClr val="339966"/>
            </a:solidFill>
            <a:ln w="12700">
              <a:solidFill>
                <a:srgbClr val="000000"/>
              </a:solidFill>
              <a:prstDash val="solid"/>
            </a:ln>
          </c:spPr>
          <c:cat>
            <c:strRef>
              <c:f>'CR Statistics'!$AL$667:$AL$677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Statistics'!$AN$667:$AN$677</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ser>
        <c:ser>
          <c:idx val="2"/>
          <c:order val="2"/>
          <c:tx>
            <c:strRef>
              <c:f>'CR Statistics'!$AO$666</c:f>
              <c:strCache>
                <c:ptCount val="1"/>
                <c:pt idx="0">
                  <c:v>RAN #45</c:v>
                </c:pt>
              </c:strCache>
            </c:strRef>
          </c:tx>
          <c:spPr>
            <a:solidFill>
              <a:srgbClr val="FFFF00"/>
            </a:solidFill>
            <a:ln w="12700">
              <a:solidFill>
                <a:srgbClr val="000000"/>
              </a:solidFill>
              <a:prstDash val="solid"/>
            </a:ln>
          </c:spPr>
          <c:cat>
            <c:strRef>
              <c:f>'CR Statistics'!$AL$667:$AL$677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Statistics'!$AO$667:$AO$677</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ser>
        <c:ser>
          <c:idx val="3"/>
          <c:order val="3"/>
          <c:tx>
            <c:strRef>
              <c:f>'CR Statistics'!$AP$666</c:f>
              <c:strCache>
                <c:ptCount val="1"/>
                <c:pt idx="0">
                  <c:v>RAN #46</c:v>
                </c:pt>
              </c:strCache>
            </c:strRef>
          </c:tx>
          <c:spPr>
            <a:solidFill>
              <a:srgbClr val="FF0000"/>
            </a:solidFill>
            <a:ln w="12700">
              <a:solidFill>
                <a:srgbClr val="000000"/>
              </a:solidFill>
              <a:prstDash val="solid"/>
            </a:ln>
          </c:spPr>
          <c:cat>
            <c:strRef>
              <c:f>'CR Statistics'!$AL$667:$AL$677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Statistics'!$AP$667:$AP$677</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ser>
        <c:ser>
          <c:idx val="4"/>
          <c:order val="4"/>
          <c:tx>
            <c:strRef>
              <c:f>'CR Statistics'!$AQ$666</c:f>
              <c:strCache>
                <c:ptCount val="1"/>
                <c:pt idx="0">
                  <c:v>RAN #47</c:v>
                </c:pt>
              </c:strCache>
            </c:strRef>
          </c:tx>
          <c:spPr>
            <a:solidFill>
              <a:srgbClr val="00FF00"/>
            </a:solidFill>
            <a:ln w="12700">
              <a:solidFill>
                <a:srgbClr val="000000"/>
              </a:solidFill>
              <a:prstDash val="solid"/>
            </a:ln>
          </c:spPr>
          <c:cat>
            <c:strRef>
              <c:f>'CR Statistics'!$AL$667:$AL$677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Statistics'!$AQ$667:$AQ$677</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ser>
        <c:ser>
          <c:idx val="5"/>
          <c:order val="5"/>
          <c:tx>
            <c:strRef>
              <c:f>'CR Statistics'!$AR$666</c:f>
              <c:strCache>
                <c:ptCount val="1"/>
                <c:pt idx="0">
                  <c:v>RAN #48</c:v>
                </c:pt>
              </c:strCache>
            </c:strRef>
          </c:tx>
          <c:spPr>
            <a:solidFill>
              <a:srgbClr val="800080"/>
            </a:solidFill>
            <a:ln w="12700">
              <a:solidFill>
                <a:srgbClr val="000000"/>
              </a:solidFill>
              <a:prstDash val="solid"/>
            </a:ln>
          </c:spPr>
          <c:cat>
            <c:strRef>
              <c:f>'CR Statistics'!$AL$667:$AL$677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Statistics'!$AR$667:$AR$677</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ser>
        <c:ser>
          <c:idx val="6"/>
          <c:order val="6"/>
          <c:tx>
            <c:strRef>
              <c:f>'CR Statistics'!$AS$666</c:f>
              <c:strCache>
                <c:ptCount val="1"/>
                <c:pt idx="0">
                  <c:v>RAN #49</c:v>
                </c:pt>
              </c:strCache>
            </c:strRef>
          </c:tx>
          <c:spPr>
            <a:solidFill>
              <a:srgbClr val="0066CC"/>
            </a:solidFill>
            <a:ln w="12700">
              <a:solidFill>
                <a:srgbClr val="000000"/>
              </a:solidFill>
              <a:prstDash val="solid"/>
            </a:ln>
          </c:spPr>
          <c:cat>
            <c:strRef>
              <c:f>'CR Statistics'!$AL$667:$AL$677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Statistics'!$AS$667:$AS$677</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ser>
        <c:ser>
          <c:idx val="7"/>
          <c:order val="7"/>
          <c:tx>
            <c:strRef>
              <c:f>'CR Statistics'!$AT$666</c:f>
              <c:strCache>
                <c:ptCount val="1"/>
                <c:pt idx="0">
                  <c:v>RAN #50</c:v>
                </c:pt>
              </c:strCache>
            </c:strRef>
          </c:tx>
          <c:spPr>
            <a:solidFill>
              <a:srgbClr val="FF9900"/>
            </a:solidFill>
            <a:ln w="12700">
              <a:solidFill>
                <a:srgbClr val="000000"/>
              </a:solidFill>
              <a:prstDash val="solid"/>
            </a:ln>
          </c:spPr>
          <c:cat>
            <c:strRef>
              <c:f>'CR Statistics'!$AL$667:$AL$677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Statistics'!$AT$667:$AT$677</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ser>
        <c:ser>
          <c:idx val="8"/>
          <c:order val="8"/>
          <c:tx>
            <c:strRef>
              <c:f>'CR Statistics'!$AU$666</c:f>
              <c:strCache>
                <c:ptCount val="1"/>
                <c:pt idx="0">
                  <c:v>RAN #51</c:v>
                </c:pt>
              </c:strCache>
            </c:strRef>
          </c:tx>
          <c:spPr>
            <a:solidFill>
              <a:srgbClr val="00FFFF"/>
            </a:solidFill>
            <a:ln w="12700">
              <a:solidFill>
                <a:srgbClr val="000000"/>
              </a:solidFill>
              <a:prstDash val="solid"/>
            </a:ln>
          </c:spPr>
          <c:cat>
            <c:strRef>
              <c:f>'CR Statistics'!$AL$667:$AL$677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Statistics'!$AU$667:$AU$677</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ser>
        <c:ser>
          <c:idx val="9"/>
          <c:order val="9"/>
          <c:tx>
            <c:strRef>
              <c:f>'CR Statistics'!$AV$666</c:f>
              <c:strCache>
                <c:ptCount val="1"/>
                <c:pt idx="0">
                  <c:v>RAN #52</c:v>
                </c:pt>
              </c:strCache>
            </c:strRef>
          </c:tx>
          <c:spPr>
            <a:solidFill>
              <a:srgbClr val="FF00FF"/>
            </a:solidFill>
            <a:ln w="12700">
              <a:solidFill>
                <a:srgbClr val="000000"/>
              </a:solidFill>
              <a:prstDash val="solid"/>
            </a:ln>
          </c:spPr>
          <c:cat>
            <c:strRef>
              <c:f>'CR Statistics'!$AL$667:$AL$677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Statistics'!$AV$667:$AV$677</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ser>
        <c:ser>
          <c:idx val="10"/>
          <c:order val="10"/>
          <c:tx>
            <c:strRef>
              <c:f>'CR Statistics'!$AW$666</c:f>
              <c:strCache>
                <c:ptCount val="1"/>
                <c:pt idx="0">
                  <c:v>RAN #53</c:v>
                </c:pt>
              </c:strCache>
            </c:strRef>
          </c:tx>
          <c:spPr>
            <a:solidFill>
              <a:srgbClr val="FF0000"/>
            </a:solidFill>
            <a:ln w="12700">
              <a:solidFill>
                <a:srgbClr val="000000"/>
              </a:solidFill>
              <a:prstDash val="solid"/>
            </a:ln>
          </c:spPr>
          <c:cat>
            <c:strRef>
              <c:f>'CR Statistics'!$AL$667:$AL$677</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 Statistics'!$AW$667:$AW$677</c:f>
              <c:numCache>
                <c:formatCode>General</c:formatCode>
                <c:ptCount val="11"/>
                <c:pt idx="0">
                  <c:v>2</c:v>
                </c:pt>
                <c:pt idx="1">
                  <c:v>0</c:v>
                </c:pt>
                <c:pt idx="2">
                  <c:v>0</c:v>
                </c:pt>
                <c:pt idx="3">
                  <c:v>1</c:v>
                </c:pt>
                <c:pt idx="4">
                  <c:v>37</c:v>
                </c:pt>
                <c:pt idx="5">
                  <c:v>0</c:v>
                </c:pt>
                <c:pt idx="6">
                  <c:v>43</c:v>
                </c:pt>
                <c:pt idx="7">
                  <c:v>568</c:v>
                </c:pt>
                <c:pt idx="8">
                  <c:v>233</c:v>
                </c:pt>
                <c:pt idx="9">
                  <c:v>10</c:v>
                </c:pt>
                <c:pt idx="10">
                  <c:v>7</c:v>
                </c:pt>
              </c:numCache>
            </c:numRef>
          </c:val>
        </c:ser>
        <c:axId val="68923776"/>
        <c:axId val="68925312"/>
      </c:barChart>
      <c:catAx>
        <c:axId val="68923776"/>
        <c:scaling>
          <c:orientation val="minMax"/>
        </c:scaling>
        <c:axPos val="b"/>
        <c:numFmt formatCode="General" sourceLinked="1"/>
        <c:tickLblPos val="nextTo"/>
        <c:spPr>
          <a:ln w="3175">
            <a:solidFill>
              <a:srgbClr val="000000"/>
            </a:solidFill>
            <a:prstDash val="solid"/>
          </a:ln>
        </c:spPr>
        <c:txPr>
          <a:bodyPr rot="0" vert="horz"/>
          <a:lstStyle/>
          <a:p>
            <a:pPr>
              <a:defRPr sz="1375" b="0" i="0" u="none" strike="noStrike" baseline="0">
                <a:solidFill>
                  <a:srgbClr val="000000"/>
                </a:solidFill>
                <a:latin typeface="Arial"/>
                <a:ea typeface="Arial"/>
                <a:cs typeface="Arial"/>
              </a:defRPr>
            </a:pPr>
            <a:endParaRPr lang="en-US"/>
          </a:p>
        </c:txPr>
        <c:crossAx val="68925312"/>
        <c:crosses val="autoZero"/>
        <c:auto val="1"/>
        <c:lblAlgn val="ctr"/>
        <c:lblOffset val="100"/>
        <c:tickLblSkip val="1"/>
        <c:tickMarkSkip val="1"/>
      </c:catAx>
      <c:valAx>
        <c:axId val="68925312"/>
        <c:scaling>
          <c:orientation val="minMax"/>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68923776"/>
        <c:crosses val="autoZero"/>
        <c:crossBetween val="between"/>
      </c:valAx>
      <c:spPr>
        <a:solidFill>
          <a:srgbClr val="C0C0C0"/>
        </a:solidFill>
        <a:ln w="12700">
          <a:solidFill>
            <a:srgbClr val="808080"/>
          </a:solidFill>
          <a:prstDash val="solid"/>
        </a:ln>
      </c:spPr>
    </c:plotArea>
    <c:legend>
      <c:legendPos val="r"/>
      <c:layout>
        <c:manualLayout>
          <c:xMode val="edge"/>
          <c:yMode val="edge"/>
          <c:x val="0.17058845045500362"/>
          <c:y val="8.1669691470054498E-2"/>
          <c:w val="0.10686280034204518"/>
          <c:h val="0.54083484573503449"/>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8.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25" b="1" i="0" u="none" strike="noStrike" baseline="0">
                <a:solidFill>
                  <a:srgbClr val="000000"/>
                </a:solidFill>
                <a:latin typeface="Arial"/>
                <a:ea typeface="Arial"/>
                <a:cs typeface="Arial"/>
              </a:defRPr>
            </a:pPr>
            <a:r>
              <a:rPr lang="en-GB"/>
              <a:t>approved CRs RAN #54 (excl. cat.A)</a:t>
            </a:r>
          </a:p>
        </c:rich>
      </c:tx>
      <c:layout>
        <c:manualLayout>
          <c:xMode val="edge"/>
          <c:yMode val="edge"/>
          <c:x val="0.25411092671711999"/>
          <c:y val="2.8248587570621472E-2"/>
        </c:manualLayout>
      </c:layout>
      <c:spPr>
        <a:noFill/>
        <a:ln w="25400">
          <a:noFill/>
        </a:ln>
      </c:spPr>
    </c:title>
    <c:plotArea>
      <c:layout>
        <c:manualLayout>
          <c:layoutTarget val="inner"/>
          <c:xMode val="edge"/>
          <c:yMode val="edge"/>
          <c:x val="0.13303457386633191"/>
          <c:y val="0.11864428599540602"/>
          <c:w val="0.7847545087620702"/>
          <c:h val="0.76271326711332565"/>
        </c:manualLayout>
      </c:layout>
      <c:barChart>
        <c:barDir val="col"/>
        <c:grouping val="clustered"/>
        <c:ser>
          <c:idx val="0"/>
          <c:order val="0"/>
          <c:tx>
            <c:strRef>
              <c:f>'CR Statistics'!$T$640</c:f>
              <c:strCache>
                <c:ptCount val="1"/>
                <c:pt idx="0">
                  <c:v>RAN1</c:v>
                </c:pt>
              </c:strCache>
            </c:strRef>
          </c:tx>
          <c:spPr>
            <a:solidFill>
              <a:srgbClr val="00FF00"/>
            </a:solidFill>
            <a:ln w="12700">
              <a:solidFill>
                <a:srgbClr val="000000"/>
              </a:solidFill>
              <a:prstDash val="solid"/>
            </a:ln>
          </c:spPr>
          <c:cat>
            <c:strRef>
              <c:f>'CR Statistics'!$S$641:$S$648</c:f>
              <c:strCache>
                <c:ptCount val="8"/>
                <c:pt idx="0">
                  <c:v>REL-4</c:v>
                </c:pt>
                <c:pt idx="1">
                  <c:v>REL-5</c:v>
                </c:pt>
                <c:pt idx="2">
                  <c:v>REL-6</c:v>
                </c:pt>
                <c:pt idx="3">
                  <c:v>REL-7</c:v>
                </c:pt>
                <c:pt idx="4">
                  <c:v>REL-8</c:v>
                </c:pt>
                <c:pt idx="5">
                  <c:v>REL-9</c:v>
                </c:pt>
                <c:pt idx="6">
                  <c:v>REL-10</c:v>
                </c:pt>
                <c:pt idx="7">
                  <c:v>REL-11</c:v>
                </c:pt>
              </c:strCache>
            </c:strRef>
          </c:cat>
          <c:val>
            <c:numRef>
              <c:f>'CR Statistics'!$T$641:$T$648</c:f>
              <c:numCache>
                <c:formatCode>General</c:formatCode>
                <c:ptCount val="8"/>
                <c:pt idx="0">
                  <c:v>0</c:v>
                </c:pt>
                <c:pt idx="1">
                  <c:v>0</c:v>
                </c:pt>
                <c:pt idx="2">
                  <c:v>0</c:v>
                </c:pt>
                <c:pt idx="3">
                  <c:v>1</c:v>
                </c:pt>
                <c:pt idx="4">
                  <c:v>0</c:v>
                </c:pt>
                <c:pt idx="5">
                  <c:v>1</c:v>
                </c:pt>
                <c:pt idx="6">
                  <c:v>24</c:v>
                </c:pt>
                <c:pt idx="7">
                  <c:v>10</c:v>
                </c:pt>
              </c:numCache>
            </c:numRef>
          </c:val>
        </c:ser>
        <c:ser>
          <c:idx val="1"/>
          <c:order val="1"/>
          <c:tx>
            <c:strRef>
              <c:f>'CR Statistics'!$U$640</c:f>
              <c:strCache>
                <c:ptCount val="1"/>
                <c:pt idx="0">
                  <c:v>RAN2</c:v>
                </c:pt>
              </c:strCache>
            </c:strRef>
          </c:tx>
          <c:spPr>
            <a:solidFill>
              <a:srgbClr val="FF0000"/>
            </a:solidFill>
            <a:ln w="12700">
              <a:solidFill>
                <a:srgbClr val="000000"/>
              </a:solidFill>
              <a:prstDash val="solid"/>
            </a:ln>
          </c:spPr>
          <c:cat>
            <c:strRef>
              <c:f>'CR Statistics'!$S$641:$S$648</c:f>
              <c:strCache>
                <c:ptCount val="8"/>
                <c:pt idx="0">
                  <c:v>REL-4</c:v>
                </c:pt>
                <c:pt idx="1">
                  <c:v>REL-5</c:v>
                </c:pt>
                <c:pt idx="2">
                  <c:v>REL-6</c:v>
                </c:pt>
                <c:pt idx="3">
                  <c:v>REL-7</c:v>
                </c:pt>
                <c:pt idx="4">
                  <c:v>REL-8</c:v>
                </c:pt>
                <c:pt idx="5">
                  <c:v>REL-9</c:v>
                </c:pt>
                <c:pt idx="6">
                  <c:v>REL-10</c:v>
                </c:pt>
                <c:pt idx="7">
                  <c:v>REL-11</c:v>
                </c:pt>
              </c:strCache>
            </c:strRef>
          </c:cat>
          <c:val>
            <c:numRef>
              <c:f>'CR Statistics'!$U$641:$U$648</c:f>
              <c:numCache>
                <c:formatCode>General</c:formatCode>
                <c:ptCount val="8"/>
                <c:pt idx="0">
                  <c:v>1</c:v>
                </c:pt>
                <c:pt idx="1">
                  <c:v>0</c:v>
                </c:pt>
                <c:pt idx="2">
                  <c:v>0</c:v>
                </c:pt>
                <c:pt idx="3">
                  <c:v>4</c:v>
                </c:pt>
                <c:pt idx="4">
                  <c:v>8</c:v>
                </c:pt>
                <c:pt idx="5">
                  <c:v>9</c:v>
                </c:pt>
                <c:pt idx="6">
                  <c:v>43</c:v>
                </c:pt>
                <c:pt idx="7">
                  <c:v>16</c:v>
                </c:pt>
              </c:numCache>
            </c:numRef>
          </c:val>
        </c:ser>
        <c:ser>
          <c:idx val="2"/>
          <c:order val="2"/>
          <c:tx>
            <c:strRef>
              <c:f>'CR Statistics'!$V$640</c:f>
              <c:strCache>
                <c:ptCount val="1"/>
                <c:pt idx="0">
                  <c:v>RAN3</c:v>
                </c:pt>
              </c:strCache>
            </c:strRef>
          </c:tx>
          <c:spPr>
            <a:solidFill>
              <a:srgbClr val="0000FF"/>
            </a:solidFill>
            <a:ln w="12700">
              <a:solidFill>
                <a:srgbClr val="000000"/>
              </a:solidFill>
              <a:prstDash val="solid"/>
            </a:ln>
          </c:spPr>
          <c:cat>
            <c:strRef>
              <c:f>'CR Statistics'!$S$641:$S$648</c:f>
              <c:strCache>
                <c:ptCount val="8"/>
                <c:pt idx="0">
                  <c:v>REL-4</c:v>
                </c:pt>
                <c:pt idx="1">
                  <c:v>REL-5</c:v>
                </c:pt>
                <c:pt idx="2">
                  <c:v>REL-6</c:v>
                </c:pt>
                <c:pt idx="3">
                  <c:v>REL-7</c:v>
                </c:pt>
                <c:pt idx="4">
                  <c:v>REL-8</c:v>
                </c:pt>
                <c:pt idx="5">
                  <c:v>REL-9</c:v>
                </c:pt>
                <c:pt idx="6">
                  <c:v>REL-10</c:v>
                </c:pt>
                <c:pt idx="7">
                  <c:v>REL-11</c:v>
                </c:pt>
              </c:strCache>
            </c:strRef>
          </c:cat>
          <c:val>
            <c:numRef>
              <c:f>'CR Statistics'!$V$641:$V$648</c:f>
              <c:numCache>
                <c:formatCode>General</c:formatCode>
                <c:ptCount val="8"/>
                <c:pt idx="0">
                  <c:v>0</c:v>
                </c:pt>
                <c:pt idx="1">
                  <c:v>0</c:v>
                </c:pt>
                <c:pt idx="2">
                  <c:v>0</c:v>
                </c:pt>
                <c:pt idx="3">
                  <c:v>0</c:v>
                </c:pt>
                <c:pt idx="4">
                  <c:v>0</c:v>
                </c:pt>
                <c:pt idx="5">
                  <c:v>8</c:v>
                </c:pt>
                <c:pt idx="6">
                  <c:v>25</c:v>
                </c:pt>
                <c:pt idx="7">
                  <c:v>7</c:v>
                </c:pt>
              </c:numCache>
            </c:numRef>
          </c:val>
        </c:ser>
        <c:ser>
          <c:idx val="3"/>
          <c:order val="3"/>
          <c:tx>
            <c:strRef>
              <c:f>'CR Statistics'!$W$640</c:f>
              <c:strCache>
                <c:ptCount val="1"/>
                <c:pt idx="0">
                  <c:v>RAN4</c:v>
                </c:pt>
              </c:strCache>
            </c:strRef>
          </c:tx>
          <c:spPr>
            <a:solidFill>
              <a:srgbClr val="FFFF00"/>
            </a:solidFill>
            <a:ln w="12700">
              <a:solidFill>
                <a:srgbClr val="000000"/>
              </a:solidFill>
              <a:prstDash val="solid"/>
            </a:ln>
          </c:spPr>
          <c:cat>
            <c:strRef>
              <c:f>'CR Statistics'!$S$641:$S$648</c:f>
              <c:strCache>
                <c:ptCount val="8"/>
                <c:pt idx="0">
                  <c:v>REL-4</c:v>
                </c:pt>
                <c:pt idx="1">
                  <c:v>REL-5</c:v>
                </c:pt>
                <c:pt idx="2">
                  <c:v>REL-6</c:v>
                </c:pt>
                <c:pt idx="3">
                  <c:v>REL-7</c:v>
                </c:pt>
                <c:pt idx="4">
                  <c:v>REL-8</c:v>
                </c:pt>
                <c:pt idx="5">
                  <c:v>REL-9</c:v>
                </c:pt>
                <c:pt idx="6">
                  <c:v>REL-10</c:v>
                </c:pt>
                <c:pt idx="7">
                  <c:v>REL-11</c:v>
                </c:pt>
              </c:strCache>
            </c:strRef>
          </c:cat>
          <c:val>
            <c:numRef>
              <c:f>'CR Statistics'!$W$641:$W$648</c:f>
              <c:numCache>
                <c:formatCode>General</c:formatCode>
                <c:ptCount val="8"/>
                <c:pt idx="0">
                  <c:v>0</c:v>
                </c:pt>
                <c:pt idx="1">
                  <c:v>0</c:v>
                </c:pt>
                <c:pt idx="2">
                  <c:v>0</c:v>
                </c:pt>
                <c:pt idx="3">
                  <c:v>0</c:v>
                </c:pt>
                <c:pt idx="4">
                  <c:v>9</c:v>
                </c:pt>
                <c:pt idx="5">
                  <c:v>22</c:v>
                </c:pt>
                <c:pt idx="6">
                  <c:v>111</c:v>
                </c:pt>
                <c:pt idx="7">
                  <c:v>7</c:v>
                </c:pt>
              </c:numCache>
            </c:numRef>
          </c:val>
        </c:ser>
        <c:ser>
          <c:idx val="4"/>
          <c:order val="4"/>
          <c:tx>
            <c:strRef>
              <c:f>'CR Statistics'!$X$640</c:f>
              <c:strCache>
                <c:ptCount val="1"/>
                <c:pt idx="0">
                  <c:v>RAN5</c:v>
                </c:pt>
              </c:strCache>
            </c:strRef>
          </c:tx>
          <c:spPr>
            <a:solidFill>
              <a:srgbClr val="660066"/>
            </a:solidFill>
            <a:ln w="12700">
              <a:solidFill>
                <a:srgbClr val="000000"/>
              </a:solidFill>
              <a:prstDash val="solid"/>
            </a:ln>
          </c:spPr>
          <c:cat>
            <c:strRef>
              <c:f>'CR Statistics'!$S$641:$S$648</c:f>
              <c:strCache>
                <c:ptCount val="8"/>
                <c:pt idx="0">
                  <c:v>REL-4</c:v>
                </c:pt>
                <c:pt idx="1">
                  <c:v>REL-5</c:v>
                </c:pt>
                <c:pt idx="2">
                  <c:v>REL-6</c:v>
                </c:pt>
                <c:pt idx="3">
                  <c:v>REL-7</c:v>
                </c:pt>
                <c:pt idx="4">
                  <c:v>REL-8</c:v>
                </c:pt>
                <c:pt idx="5">
                  <c:v>REL-9</c:v>
                </c:pt>
                <c:pt idx="6">
                  <c:v>REL-10</c:v>
                </c:pt>
                <c:pt idx="7">
                  <c:v>REL-11</c:v>
                </c:pt>
              </c:strCache>
            </c:strRef>
          </c:cat>
          <c:val>
            <c:numRef>
              <c:f>'CR Statistics'!$X$641:$X$648</c:f>
              <c:numCache>
                <c:formatCode>General</c:formatCode>
                <c:ptCount val="8"/>
                <c:pt idx="0">
                  <c:v>0</c:v>
                </c:pt>
                <c:pt idx="1">
                  <c:v>0</c:v>
                </c:pt>
                <c:pt idx="2">
                  <c:v>1</c:v>
                </c:pt>
                <c:pt idx="3">
                  <c:v>1</c:v>
                </c:pt>
                <c:pt idx="4">
                  <c:v>1</c:v>
                </c:pt>
                <c:pt idx="5">
                  <c:v>453</c:v>
                </c:pt>
                <c:pt idx="6">
                  <c:v>51</c:v>
                </c:pt>
                <c:pt idx="7">
                  <c:v>13</c:v>
                </c:pt>
              </c:numCache>
            </c:numRef>
          </c:val>
        </c:ser>
        <c:ser>
          <c:idx val="5"/>
          <c:order val="5"/>
          <c:tx>
            <c:strRef>
              <c:f>'CR Statistics'!$Y$640</c:f>
              <c:strCache>
                <c:ptCount val="1"/>
                <c:pt idx="0">
                  <c:v>RAN without RAN5</c:v>
                </c:pt>
              </c:strCache>
            </c:strRef>
          </c:tx>
          <c:spPr>
            <a:solidFill>
              <a:srgbClr val="FF00FF"/>
            </a:solidFill>
            <a:ln w="12700">
              <a:solidFill>
                <a:srgbClr val="000000"/>
              </a:solidFill>
              <a:prstDash val="solid"/>
            </a:ln>
          </c:spPr>
          <c:cat>
            <c:strRef>
              <c:f>'CR Statistics'!$S$641:$S$648</c:f>
              <c:strCache>
                <c:ptCount val="8"/>
                <c:pt idx="0">
                  <c:v>REL-4</c:v>
                </c:pt>
                <c:pt idx="1">
                  <c:v>REL-5</c:v>
                </c:pt>
                <c:pt idx="2">
                  <c:v>REL-6</c:v>
                </c:pt>
                <c:pt idx="3">
                  <c:v>REL-7</c:v>
                </c:pt>
                <c:pt idx="4">
                  <c:v>REL-8</c:v>
                </c:pt>
                <c:pt idx="5">
                  <c:v>REL-9</c:v>
                </c:pt>
                <c:pt idx="6">
                  <c:v>REL-10</c:v>
                </c:pt>
                <c:pt idx="7">
                  <c:v>REL-11</c:v>
                </c:pt>
              </c:strCache>
            </c:strRef>
          </c:cat>
          <c:val>
            <c:numRef>
              <c:f>'CR Statistics'!$Y$641:$Y$648</c:f>
              <c:numCache>
                <c:formatCode>General</c:formatCode>
                <c:ptCount val="8"/>
                <c:pt idx="0">
                  <c:v>1</c:v>
                </c:pt>
                <c:pt idx="1">
                  <c:v>0</c:v>
                </c:pt>
                <c:pt idx="2">
                  <c:v>0</c:v>
                </c:pt>
                <c:pt idx="3">
                  <c:v>5</c:v>
                </c:pt>
                <c:pt idx="4">
                  <c:v>17</c:v>
                </c:pt>
                <c:pt idx="5">
                  <c:v>40</c:v>
                </c:pt>
                <c:pt idx="6">
                  <c:v>203</c:v>
                </c:pt>
                <c:pt idx="7">
                  <c:v>40</c:v>
                </c:pt>
              </c:numCache>
            </c:numRef>
          </c:val>
        </c:ser>
        <c:axId val="68859008"/>
        <c:axId val="68860544"/>
      </c:barChart>
      <c:catAx>
        <c:axId val="68859008"/>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68860544"/>
        <c:crosses val="autoZero"/>
        <c:auto val="1"/>
        <c:lblAlgn val="ctr"/>
        <c:lblOffset val="100"/>
        <c:tickLblSkip val="1"/>
        <c:tickMarkSkip val="1"/>
      </c:catAx>
      <c:valAx>
        <c:axId val="68860544"/>
        <c:scaling>
          <c:orientation val="minMax"/>
          <c:max val="5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68859008"/>
        <c:crosses val="autoZero"/>
        <c:crossBetween val="between"/>
      </c:valAx>
      <c:spPr>
        <a:solidFill>
          <a:srgbClr val="C0C0C0"/>
        </a:solidFill>
        <a:ln w="12700">
          <a:solidFill>
            <a:srgbClr val="808080"/>
          </a:solidFill>
          <a:prstDash val="solid"/>
        </a:ln>
      </c:spPr>
    </c:plotArea>
    <c:legend>
      <c:legendPos val="r"/>
      <c:layout>
        <c:manualLayout>
          <c:xMode val="edge"/>
          <c:yMode val="edge"/>
          <c:x val="0.15944211009499645"/>
          <c:y val="0.15107710406255714"/>
          <c:w val="0.26457430489350431"/>
          <c:h val="0.32580096979407719"/>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350457352251258"/>
          <c:y val="5.1546391752577317E-2"/>
        </c:manualLayout>
      </c:layout>
      <c:spPr>
        <a:noFill/>
        <a:ln w="25400">
          <a:noFill/>
        </a:ln>
      </c:spPr>
    </c:title>
    <c:plotArea>
      <c:layout>
        <c:manualLayout>
          <c:layoutTarget val="inner"/>
          <c:xMode val="edge"/>
          <c:yMode val="edge"/>
          <c:x val="0.10171208391562193"/>
          <c:y val="0.1632305144412359"/>
          <c:w val="0.83182357736933088"/>
          <c:h val="0.67697708094575704"/>
        </c:manualLayout>
      </c:layout>
      <c:barChart>
        <c:barDir val="col"/>
        <c:grouping val="clustered"/>
        <c:ser>
          <c:idx val="0"/>
          <c:order val="0"/>
          <c:tx>
            <c:strRef>
              <c:f>'CR Statistics'!$AM$628</c:f>
              <c:strCache>
                <c:ptCount val="1"/>
                <c:pt idx="0">
                  <c:v>RAN #43</c:v>
                </c:pt>
              </c:strCache>
            </c:strRef>
          </c:tx>
          <c:spPr>
            <a:solidFill>
              <a:srgbClr val="9999FF"/>
            </a:solidFill>
            <a:ln w="12700">
              <a:solidFill>
                <a:srgbClr val="000000"/>
              </a:solidFill>
              <a:prstDash val="solid"/>
            </a:ln>
          </c:spPr>
          <c:cat>
            <c:strRef>
              <c:f>'CR Statistics'!$AL$629:$AL$640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Statistics'!$AM$629:$AM$640</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ser>
        <c:ser>
          <c:idx val="1"/>
          <c:order val="1"/>
          <c:tx>
            <c:strRef>
              <c:f>'CR Statistics'!$AN$628</c:f>
              <c:strCache>
                <c:ptCount val="1"/>
                <c:pt idx="0">
                  <c:v>RAN #44</c:v>
                </c:pt>
              </c:strCache>
            </c:strRef>
          </c:tx>
          <c:spPr>
            <a:solidFill>
              <a:srgbClr val="339966"/>
            </a:solidFill>
            <a:ln w="12700">
              <a:solidFill>
                <a:srgbClr val="000000"/>
              </a:solidFill>
              <a:prstDash val="solid"/>
            </a:ln>
          </c:spPr>
          <c:cat>
            <c:strRef>
              <c:f>'CR Statistics'!$AL$629:$AL$640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Statistics'!$AN$629:$AN$640</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ser>
        <c:ser>
          <c:idx val="2"/>
          <c:order val="2"/>
          <c:tx>
            <c:strRef>
              <c:f>'CR Statistics'!$AO$628</c:f>
              <c:strCache>
                <c:ptCount val="1"/>
                <c:pt idx="0">
                  <c:v>RAN #45</c:v>
                </c:pt>
              </c:strCache>
            </c:strRef>
          </c:tx>
          <c:spPr>
            <a:solidFill>
              <a:srgbClr val="FFFF00"/>
            </a:solidFill>
            <a:ln w="12700">
              <a:solidFill>
                <a:srgbClr val="000000"/>
              </a:solidFill>
              <a:prstDash val="solid"/>
            </a:ln>
          </c:spPr>
          <c:cat>
            <c:strRef>
              <c:f>'CR Statistics'!$AL$629:$AL$640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Statistics'!$AO$629:$AO$640</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ser>
        <c:ser>
          <c:idx val="3"/>
          <c:order val="3"/>
          <c:tx>
            <c:strRef>
              <c:f>'CR Statistics'!$AP$628</c:f>
              <c:strCache>
                <c:ptCount val="1"/>
                <c:pt idx="0">
                  <c:v>RAN #46</c:v>
                </c:pt>
              </c:strCache>
            </c:strRef>
          </c:tx>
          <c:spPr>
            <a:solidFill>
              <a:srgbClr val="FF0000"/>
            </a:solidFill>
            <a:ln w="12700">
              <a:solidFill>
                <a:srgbClr val="000000"/>
              </a:solidFill>
              <a:prstDash val="solid"/>
            </a:ln>
          </c:spPr>
          <c:cat>
            <c:strRef>
              <c:f>'CR Statistics'!$AL$629:$AL$640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Statistics'!$AP$629:$AP$640</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ser>
        <c:ser>
          <c:idx val="4"/>
          <c:order val="4"/>
          <c:tx>
            <c:strRef>
              <c:f>'CR Statistics'!$AQ$628</c:f>
              <c:strCache>
                <c:ptCount val="1"/>
                <c:pt idx="0">
                  <c:v>RAN #47</c:v>
                </c:pt>
              </c:strCache>
            </c:strRef>
          </c:tx>
          <c:spPr>
            <a:solidFill>
              <a:srgbClr val="00FF00"/>
            </a:solidFill>
            <a:ln w="12700">
              <a:solidFill>
                <a:srgbClr val="000000"/>
              </a:solidFill>
              <a:prstDash val="solid"/>
            </a:ln>
          </c:spPr>
          <c:cat>
            <c:strRef>
              <c:f>'CR Statistics'!$AL$629:$AL$640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Statistics'!$AQ$629:$AQ$640</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ser>
        <c:ser>
          <c:idx val="5"/>
          <c:order val="5"/>
          <c:tx>
            <c:strRef>
              <c:f>'CR Statistics'!$AR$628</c:f>
              <c:strCache>
                <c:ptCount val="1"/>
                <c:pt idx="0">
                  <c:v>RAN #48</c:v>
                </c:pt>
              </c:strCache>
            </c:strRef>
          </c:tx>
          <c:spPr>
            <a:solidFill>
              <a:srgbClr val="800080"/>
            </a:solidFill>
            <a:ln w="12700">
              <a:solidFill>
                <a:srgbClr val="000000"/>
              </a:solidFill>
              <a:prstDash val="solid"/>
            </a:ln>
          </c:spPr>
          <c:cat>
            <c:strRef>
              <c:f>'CR Statistics'!$AL$629:$AL$640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Statistics'!$AR$629:$AR$640</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ser>
        <c:ser>
          <c:idx val="6"/>
          <c:order val="6"/>
          <c:tx>
            <c:strRef>
              <c:f>'CR Statistics'!$AS$628</c:f>
              <c:strCache>
                <c:ptCount val="1"/>
                <c:pt idx="0">
                  <c:v>RAN #49</c:v>
                </c:pt>
              </c:strCache>
            </c:strRef>
          </c:tx>
          <c:spPr>
            <a:solidFill>
              <a:srgbClr val="0066CC"/>
            </a:solidFill>
            <a:ln w="12700">
              <a:solidFill>
                <a:srgbClr val="000000"/>
              </a:solidFill>
              <a:prstDash val="solid"/>
            </a:ln>
          </c:spPr>
          <c:cat>
            <c:strRef>
              <c:f>'CR Statistics'!$AL$629:$AL$640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Statistics'!$AS$629:$AS$640</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ser>
        <c:ser>
          <c:idx val="7"/>
          <c:order val="7"/>
          <c:tx>
            <c:strRef>
              <c:f>'CR Statistics'!$AT$628</c:f>
              <c:strCache>
                <c:ptCount val="1"/>
                <c:pt idx="0">
                  <c:v>RAN #50</c:v>
                </c:pt>
              </c:strCache>
            </c:strRef>
          </c:tx>
          <c:spPr>
            <a:solidFill>
              <a:srgbClr val="FF9900"/>
            </a:solidFill>
            <a:ln w="12700">
              <a:solidFill>
                <a:srgbClr val="000000"/>
              </a:solidFill>
              <a:prstDash val="solid"/>
            </a:ln>
          </c:spPr>
          <c:cat>
            <c:strRef>
              <c:f>'CR Statistics'!$AL$629:$AL$640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Statistics'!$AT$629:$AT$640</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ser>
        <c:ser>
          <c:idx val="8"/>
          <c:order val="8"/>
          <c:tx>
            <c:strRef>
              <c:f>'CR Statistics'!$AU$628</c:f>
              <c:strCache>
                <c:ptCount val="1"/>
                <c:pt idx="0">
                  <c:v>RAN #51</c:v>
                </c:pt>
              </c:strCache>
            </c:strRef>
          </c:tx>
          <c:spPr>
            <a:solidFill>
              <a:srgbClr val="00FFFF"/>
            </a:solidFill>
            <a:ln w="12700">
              <a:solidFill>
                <a:srgbClr val="000000"/>
              </a:solidFill>
              <a:prstDash val="solid"/>
            </a:ln>
          </c:spPr>
          <c:cat>
            <c:strRef>
              <c:f>'CR Statistics'!$AL$629:$AL$640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Statistics'!$AU$629:$AU$640</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ser>
        <c:ser>
          <c:idx val="9"/>
          <c:order val="9"/>
          <c:tx>
            <c:strRef>
              <c:f>'CR Statistics'!$AV$628</c:f>
              <c:strCache>
                <c:ptCount val="1"/>
                <c:pt idx="0">
                  <c:v>RAN #52</c:v>
                </c:pt>
              </c:strCache>
            </c:strRef>
          </c:tx>
          <c:spPr>
            <a:solidFill>
              <a:srgbClr val="FF00FF"/>
            </a:solidFill>
            <a:ln w="12700">
              <a:solidFill>
                <a:srgbClr val="000000"/>
              </a:solidFill>
              <a:prstDash val="solid"/>
            </a:ln>
          </c:spPr>
          <c:cat>
            <c:strRef>
              <c:f>'CR Statistics'!$AL$629:$AL$640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Statistics'!$AV$629:$AV$640</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ser>
        <c:ser>
          <c:idx val="10"/>
          <c:order val="10"/>
          <c:tx>
            <c:strRef>
              <c:f>'CR Statistics'!$AW$628</c:f>
              <c:strCache>
                <c:ptCount val="1"/>
                <c:pt idx="0">
                  <c:v>RAN #53</c:v>
                </c:pt>
              </c:strCache>
            </c:strRef>
          </c:tx>
          <c:spPr>
            <a:solidFill>
              <a:srgbClr val="FF0000"/>
            </a:solidFill>
            <a:ln w="12700">
              <a:solidFill>
                <a:srgbClr val="000000"/>
              </a:solidFill>
              <a:prstDash val="solid"/>
            </a:ln>
          </c:spPr>
          <c:cat>
            <c:strRef>
              <c:f>'CR Statistics'!$AL$629:$AL$640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Statistics'!$AW$629:$AW$640</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ser>
        <c:ser>
          <c:idx val="11"/>
          <c:order val="11"/>
          <c:tx>
            <c:strRef>
              <c:f>'CR Statistics'!$AX$628</c:f>
              <c:strCache>
                <c:ptCount val="1"/>
                <c:pt idx="0">
                  <c:v>RAN #54</c:v>
                </c:pt>
              </c:strCache>
            </c:strRef>
          </c:tx>
          <c:spPr>
            <a:solidFill>
              <a:srgbClr val="00FFFF"/>
            </a:solidFill>
            <a:ln w="12700">
              <a:solidFill>
                <a:srgbClr val="000000"/>
              </a:solidFill>
              <a:prstDash val="solid"/>
            </a:ln>
          </c:spPr>
          <c:cat>
            <c:strRef>
              <c:f>'CR Statistics'!$AL$629:$AL$640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Statistics'!$AX$629:$AX$640</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ser>
        <c:axId val="69012480"/>
        <c:axId val="69022464"/>
      </c:barChart>
      <c:catAx>
        <c:axId val="69012480"/>
        <c:scaling>
          <c:orientation val="minMax"/>
        </c:scaling>
        <c:axPos val="b"/>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69022464"/>
        <c:crosses val="autoZero"/>
        <c:auto val="1"/>
        <c:lblAlgn val="ctr"/>
        <c:lblOffset val="100"/>
        <c:tickLblSkip val="1"/>
        <c:tickMarkSkip val="1"/>
      </c:catAx>
      <c:valAx>
        <c:axId val="69022464"/>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675" b="0" i="0" u="none" strike="noStrike" baseline="0">
                <a:solidFill>
                  <a:srgbClr val="000000"/>
                </a:solidFill>
                <a:latin typeface="Arial"/>
                <a:ea typeface="Arial"/>
                <a:cs typeface="Arial"/>
              </a:defRPr>
            </a:pPr>
            <a:endParaRPr lang="en-US"/>
          </a:p>
        </c:txPr>
        <c:crossAx val="69012480"/>
        <c:crosses val="autoZero"/>
        <c:crossBetween val="between"/>
      </c:valAx>
      <c:spPr>
        <a:solidFill>
          <a:srgbClr val="C0C0C0"/>
        </a:solidFill>
        <a:ln w="12700">
          <a:solidFill>
            <a:srgbClr val="808080"/>
          </a:solidFill>
          <a:prstDash val="solid"/>
        </a:ln>
      </c:spPr>
    </c:plotArea>
    <c:legend>
      <c:legendPos val="r"/>
      <c:layout>
        <c:manualLayout>
          <c:xMode val="edge"/>
          <c:yMode val="edge"/>
          <c:x val="0.12588129382377927"/>
          <c:y val="0.10652939001181552"/>
          <c:w val="0.10976849632926321"/>
          <c:h val="0.51202839335804684"/>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802233644620815"/>
          <c:y val="5.3763629008745178E-2"/>
        </c:manualLayout>
      </c:layout>
      <c:spPr>
        <a:noFill/>
        <a:ln w="25400">
          <a:noFill/>
        </a:ln>
      </c:spPr>
    </c:title>
    <c:plotArea>
      <c:layout>
        <c:manualLayout>
          <c:layoutTarget val="inner"/>
          <c:xMode val="edge"/>
          <c:yMode val="edge"/>
          <c:x val="9.4756252316195763E-2"/>
          <c:y val="0.18100390100650021"/>
          <c:w val="0.83716688939548778"/>
          <c:h val="0.66308359774655179"/>
        </c:manualLayout>
      </c:layout>
      <c:barChart>
        <c:barDir val="col"/>
        <c:grouping val="clustered"/>
        <c:ser>
          <c:idx val="0"/>
          <c:order val="0"/>
          <c:tx>
            <c:strRef>
              <c:f>'CR Statistics'!$AM$592</c:f>
              <c:strCache>
                <c:ptCount val="1"/>
                <c:pt idx="0">
                  <c:v>RAN #43</c:v>
                </c:pt>
              </c:strCache>
            </c:strRef>
          </c:tx>
          <c:spPr>
            <a:solidFill>
              <a:srgbClr val="9999FF"/>
            </a:solidFill>
            <a:ln w="12700">
              <a:solidFill>
                <a:srgbClr val="000000"/>
              </a:solidFill>
              <a:prstDash val="solid"/>
            </a:ln>
          </c:spPr>
          <c:cat>
            <c:strRef>
              <c:f>'CR Statistics'!$AL$593:$AL$604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Statistics'!$AM$593:$AM$604</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ser>
        <c:ser>
          <c:idx val="1"/>
          <c:order val="1"/>
          <c:tx>
            <c:strRef>
              <c:f>'CR Statistics'!$AN$592</c:f>
              <c:strCache>
                <c:ptCount val="1"/>
                <c:pt idx="0">
                  <c:v>RAN #44</c:v>
                </c:pt>
              </c:strCache>
            </c:strRef>
          </c:tx>
          <c:spPr>
            <a:solidFill>
              <a:srgbClr val="339966"/>
            </a:solidFill>
            <a:ln w="12700">
              <a:solidFill>
                <a:srgbClr val="000000"/>
              </a:solidFill>
              <a:prstDash val="solid"/>
            </a:ln>
          </c:spPr>
          <c:cat>
            <c:strRef>
              <c:f>'CR Statistics'!$AL$593:$AL$604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Statistics'!$AN$593:$AN$604</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ser>
        <c:ser>
          <c:idx val="2"/>
          <c:order val="2"/>
          <c:tx>
            <c:strRef>
              <c:f>'CR Statistics'!$AO$592</c:f>
              <c:strCache>
                <c:ptCount val="1"/>
                <c:pt idx="0">
                  <c:v>RAN #45</c:v>
                </c:pt>
              </c:strCache>
            </c:strRef>
          </c:tx>
          <c:spPr>
            <a:solidFill>
              <a:srgbClr val="FFFF00"/>
            </a:solidFill>
            <a:ln w="12700">
              <a:solidFill>
                <a:srgbClr val="000000"/>
              </a:solidFill>
              <a:prstDash val="solid"/>
            </a:ln>
          </c:spPr>
          <c:cat>
            <c:strRef>
              <c:f>'CR Statistics'!$AL$593:$AL$604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Statistics'!$AO$593:$AO$604</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ser>
        <c:ser>
          <c:idx val="3"/>
          <c:order val="3"/>
          <c:tx>
            <c:strRef>
              <c:f>'CR Statistics'!$AP$592</c:f>
              <c:strCache>
                <c:ptCount val="1"/>
                <c:pt idx="0">
                  <c:v>RAN #46</c:v>
                </c:pt>
              </c:strCache>
            </c:strRef>
          </c:tx>
          <c:spPr>
            <a:solidFill>
              <a:srgbClr val="FF0000"/>
            </a:solidFill>
            <a:ln w="12700">
              <a:solidFill>
                <a:srgbClr val="000000"/>
              </a:solidFill>
              <a:prstDash val="solid"/>
            </a:ln>
          </c:spPr>
          <c:cat>
            <c:strRef>
              <c:f>'CR Statistics'!$AL$593:$AL$604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Statistics'!$AP$593:$AP$604</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ser>
        <c:ser>
          <c:idx val="4"/>
          <c:order val="4"/>
          <c:tx>
            <c:strRef>
              <c:f>'CR Statistics'!$AQ$592</c:f>
              <c:strCache>
                <c:ptCount val="1"/>
                <c:pt idx="0">
                  <c:v>RAN #47</c:v>
                </c:pt>
              </c:strCache>
            </c:strRef>
          </c:tx>
          <c:spPr>
            <a:solidFill>
              <a:srgbClr val="00FF00"/>
            </a:solidFill>
            <a:ln w="12700">
              <a:solidFill>
                <a:srgbClr val="000000"/>
              </a:solidFill>
              <a:prstDash val="solid"/>
            </a:ln>
          </c:spPr>
          <c:cat>
            <c:strRef>
              <c:f>'CR Statistics'!$AL$593:$AL$604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Statistics'!$AQ$593:$AQ$604</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ser>
        <c:ser>
          <c:idx val="5"/>
          <c:order val="5"/>
          <c:tx>
            <c:strRef>
              <c:f>'CR Statistics'!$AR$592</c:f>
              <c:strCache>
                <c:ptCount val="1"/>
                <c:pt idx="0">
                  <c:v>RAN #48</c:v>
                </c:pt>
              </c:strCache>
            </c:strRef>
          </c:tx>
          <c:spPr>
            <a:solidFill>
              <a:srgbClr val="800080"/>
            </a:solidFill>
            <a:ln w="12700">
              <a:solidFill>
                <a:srgbClr val="000000"/>
              </a:solidFill>
              <a:prstDash val="solid"/>
            </a:ln>
          </c:spPr>
          <c:cat>
            <c:strRef>
              <c:f>'CR Statistics'!$AL$593:$AL$604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Statistics'!$AR$593:$AR$604</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ser>
        <c:ser>
          <c:idx val="6"/>
          <c:order val="6"/>
          <c:tx>
            <c:strRef>
              <c:f>'CR Statistics'!$AS$592</c:f>
              <c:strCache>
                <c:ptCount val="1"/>
                <c:pt idx="0">
                  <c:v>RAN #49</c:v>
                </c:pt>
              </c:strCache>
            </c:strRef>
          </c:tx>
          <c:spPr>
            <a:solidFill>
              <a:srgbClr val="0066CC"/>
            </a:solidFill>
            <a:ln w="12700">
              <a:solidFill>
                <a:srgbClr val="000000"/>
              </a:solidFill>
              <a:prstDash val="solid"/>
            </a:ln>
          </c:spPr>
          <c:cat>
            <c:strRef>
              <c:f>'CR Statistics'!$AL$593:$AL$604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Statistics'!$AS$593:$AS$604</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ser>
        <c:ser>
          <c:idx val="7"/>
          <c:order val="7"/>
          <c:tx>
            <c:strRef>
              <c:f>'CR Statistics'!$AT$592</c:f>
              <c:strCache>
                <c:ptCount val="1"/>
                <c:pt idx="0">
                  <c:v>RAN #50</c:v>
                </c:pt>
              </c:strCache>
            </c:strRef>
          </c:tx>
          <c:spPr>
            <a:solidFill>
              <a:srgbClr val="FF9900"/>
            </a:solidFill>
            <a:ln w="12700">
              <a:solidFill>
                <a:srgbClr val="000000"/>
              </a:solidFill>
              <a:prstDash val="solid"/>
            </a:ln>
          </c:spPr>
          <c:cat>
            <c:strRef>
              <c:f>'CR Statistics'!$AL$593:$AL$604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Statistics'!$AT$593:$AT$604</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ser>
        <c:ser>
          <c:idx val="8"/>
          <c:order val="8"/>
          <c:tx>
            <c:strRef>
              <c:f>'CR Statistics'!$AU$592</c:f>
              <c:strCache>
                <c:ptCount val="1"/>
                <c:pt idx="0">
                  <c:v>RAN #51</c:v>
                </c:pt>
              </c:strCache>
            </c:strRef>
          </c:tx>
          <c:spPr>
            <a:solidFill>
              <a:srgbClr val="00FFFF"/>
            </a:solidFill>
            <a:ln w="12700">
              <a:solidFill>
                <a:srgbClr val="000000"/>
              </a:solidFill>
              <a:prstDash val="solid"/>
            </a:ln>
          </c:spPr>
          <c:cat>
            <c:strRef>
              <c:f>'CR Statistics'!$AL$593:$AL$604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Statistics'!$AU$593:$AU$604</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ser>
        <c:ser>
          <c:idx val="9"/>
          <c:order val="9"/>
          <c:tx>
            <c:strRef>
              <c:f>'CR Statistics'!$AV$592</c:f>
              <c:strCache>
                <c:ptCount val="1"/>
                <c:pt idx="0">
                  <c:v>RAN #52</c:v>
                </c:pt>
              </c:strCache>
            </c:strRef>
          </c:tx>
          <c:spPr>
            <a:solidFill>
              <a:srgbClr val="FF00FF"/>
            </a:solidFill>
            <a:ln w="12700">
              <a:solidFill>
                <a:srgbClr val="000000"/>
              </a:solidFill>
              <a:prstDash val="solid"/>
            </a:ln>
          </c:spPr>
          <c:cat>
            <c:strRef>
              <c:f>'CR Statistics'!$AL$593:$AL$604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Statistics'!$AV$593:$AV$604</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ser>
        <c:ser>
          <c:idx val="10"/>
          <c:order val="10"/>
          <c:tx>
            <c:strRef>
              <c:f>'CR Statistics'!$AW$592</c:f>
              <c:strCache>
                <c:ptCount val="1"/>
                <c:pt idx="0">
                  <c:v>RAN #53</c:v>
                </c:pt>
              </c:strCache>
            </c:strRef>
          </c:tx>
          <c:spPr>
            <a:solidFill>
              <a:srgbClr val="FF0000"/>
            </a:solidFill>
            <a:ln w="12700">
              <a:solidFill>
                <a:srgbClr val="000000"/>
              </a:solidFill>
              <a:prstDash val="solid"/>
            </a:ln>
          </c:spPr>
          <c:cat>
            <c:strRef>
              <c:f>'CR Statistics'!$AL$593:$AL$604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Statistics'!$AW$593:$AW$604</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ser>
        <c:ser>
          <c:idx val="11"/>
          <c:order val="11"/>
          <c:tx>
            <c:strRef>
              <c:f>'CR Statistics'!$AX$592</c:f>
              <c:strCache>
                <c:ptCount val="1"/>
                <c:pt idx="0">
                  <c:v>RAN #54</c:v>
                </c:pt>
              </c:strCache>
            </c:strRef>
          </c:tx>
          <c:spPr>
            <a:solidFill>
              <a:srgbClr val="00FFFF"/>
            </a:solidFill>
            <a:ln w="12700">
              <a:solidFill>
                <a:srgbClr val="000000"/>
              </a:solidFill>
              <a:prstDash val="solid"/>
            </a:ln>
          </c:spPr>
          <c:cat>
            <c:strRef>
              <c:f>'CR Statistics'!$AL$593:$AL$604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Statistics'!$AX$593:$AX$604</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ser>
        <c:ser>
          <c:idx val="12"/>
          <c:order val="12"/>
          <c:tx>
            <c:strRef>
              <c:f>'CR Statistics'!$AY$592</c:f>
              <c:strCache>
                <c:ptCount val="1"/>
                <c:pt idx="0">
                  <c:v>RAN #55</c:v>
                </c:pt>
              </c:strCache>
            </c:strRef>
          </c:tx>
          <c:spPr>
            <a:solidFill>
              <a:srgbClr val="FFFF00"/>
            </a:solidFill>
            <a:ln w="12700">
              <a:solidFill>
                <a:srgbClr val="000000"/>
              </a:solidFill>
              <a:prstDash val="solid"/>
            </a:ln>
          </c:spPr>
          <c:cat>
            <c:strRef>
              <c:f>'CR Statistics'!$AL$593:$AL$604</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Statistics'!$AY$593:$AY$604</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ser>
        <c:axId val="69201280"/>
        <c:axId val="69100672"/>
      </c:barChart>
      <c:catAx>
        <c:axId val="69201280"/>
        <c:scaling>
          <c:orientation val="minMax"/>
        </c:scaling>
        <c:axPos val="b"/>
        <c:numFmt formatCode="General" sourceLinked="1"/>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69100672"/>
        <c:crosses val="autoZero"/>
        <c:auto val="1"/>
        <c:lblAlgn val="ctr"/>
        <c:lblOffset val="100"/>
        <c:tickLblSkip val="1"/>
        <c:tickMarkSkip val="1"/>
      </c:catAx>
      <c:valAx>
        <c:axId val="69100672"/>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69201280"/>
        <c:crosses val="autoZero"/>
        <c:crossBetween val="between"/>
      </c:valAx>
      <c:spPr>
        <a:solidFill>
          <a:srgbClr val="C0C0C0"/>
        </a:solidFill>
        <a:ln w="12700">
          <a:solidFill>
            <a:srgbClr val="808080"/>
          </a:solidFill>
          <a:prstDash val="solid"/>
        </a:ln>
      </c:spPr>
    </c:plotArea>
    <c:legend>
      <c:legendPos val="r"/>
      <c:layout>
        <c:manualLayout>
          <c:xMode val="edge"/>
          <c:yMode val="edge"/>
          <c:x val="0.10947564681075626"/>
          <c:y val="0.11648764334565706"/>
          <c:w val="0.10027604388246866"/>
          <c:h val="0.53405111995409171"/>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50" b="1" i="0" u="none" strike="noStrike" baseline="0">
                <a:solidFill>
                  <a:srgbClr val="000000"/>
                </a:solidFill>
                <a:latin typeface="Arial"/>
                <a:ea typeface="Arial"/>
                <a:cs typeface="Arial"/>
              </a:defRPr>
            </a:pPr>
            <a:r>
              <a:rPr lang="en-GB"/>
              <a:t>approved CRs RAN #55 (excl. cat.A)</a:t>
            </a:r>
          </a:p>
        </c:rich>
      </c:tx>
      <c:layout>
        <c:manualLayout>
          <c:xMode val="edge"/>
          <c:yMode val="edge"/>
          <c:x val="0.25591731506936"/>
          <c:y val="2.9850746268656716E-2"/>
        </c:manualLayout>
      </c:layout>
      <c:spPr>
        <a:noFill/>
        <a:ln w="25400">
          <a:noFill/>
        </a:ln>
      </c:spPr>
    </c:title>
    <c:plotArea>
      <c:layout>
        <c:manualLayout>
          <c:layoutTarget val="inner"/>
          <c:xMode val="edge"/>
          <c:yMode val="edge"/>
          <c:x val="0.13609477285876598"/>
          <c:y val="0.13619402985074627"/>
          <c:w val="0.77810707090990161"/>
          <c:h val="0.7425373134328358"/>
        </c:manualLayout>
      </c:layout>
      <c:barChart>
        <c:barDir val="col"/>
        <c:grouping val="clustered"/>
        <c:ser>
          <c:idx val="0"/>
          <c:order val="0"/>
          <c:tx>
            <c:strRef>
              <c:f>'CR Statistics'!$T$604</c:f>
              <c:strCache>
                <c:ptCount val="1"/>
                <c:pt idx="0">
                  <c:v>RAN1</c:v>
                </c:pt>
              </c:strCache>
            </c:strRef>
          </c:tx>
          <c:spPr>
            <a:solidFill>
              <a:srgbClr val="00FF00"/>
            </a:solidFill>
            <a:ln w="12700">
              <a:solidFill>
                <a:srgbClr val="000000"/>
              </a:solidFill>
              <a:prstDash val="solid"/>
            </a:ln>
          </c:spPr>
          <c:cat>
            <c:strRef>
              <c:f>'CR Statistics'!$S$605:$S$612</c:f>
              <c:strCache>
                <c:ptCount val="8"/>
                <c:pt idx="0">
                  <c:v>REL-4</c:v>
                </c:pt>
                <c:pt idx="1">
                  <c:v>REL-5</c:v>
                </c:pt>
                <c:pt idx="2">
                  <c:v>REL-6</c:v>
                </c:pt>
                <c:pt idx="3">
                  <c:v>REL-7</c:v>
                </c:pt>
                <c:pt idx="4">
                  <c:v>REL-8</c:v>
                </c:pt>
                <c:pt idx="5">
                  <c:v>REL-9</c:v>
                </c:pt>
                <c:pt idx="6">
                  <c:v>REL-10</c:v>
                </c:pt>
                <c:pt idx="7">
                  <c:v>REL-11</c:v>
                </c:pt>
              </c:strCache>
            </c:strRef>
          </c:cat>
          <c:val>
            <c:numRef>
              <c:f>'CR Statistics'!$T$605:$T$612</c:f>
              <c:numCache>
                <c:formatCode>General</c:formatCode>
                <c:ptCount val="8"/>
                <c:pt idx="0">
                  <c:v>0</c:v>
                </c:pt>
                <c:pt idx="1">
                  <c:v>0</c:v>
                </c:pt>
                <c:pt idx="2">
                  <c:v>0</c:v>
                </c:pt>
                <c:pt idx="3">
                  <c:v>0</c:v>
                </c:pt>
                <c:pt idx="4">
                  <c:v>2</c:v>
                </c:pt>
                <c:pt idx="5">
                  <c:v>0</c:v>
                </c:pt>
                <c:pt idx="6">
                  <c:v>7</c:v>
                </c:pt>
                <c:pt idx="7">
                  <c:v>4</c:v>
                </c:pt>
              </c:numCache>
            </c:numRef>
          </c:val>
        </c:ser>
        <c:ser>
          <c:idx val="1"/>
          <c:order val="1"/>
          <c:tx>
            <c:strRef>
              <c:f>'CR Statistics'!$U$604</c:f>
              <c:strCache>
                <c:ptCount val="1"/>
                <c:pt idx="0">
                  <c:v>RAN2</c:v>
                </c:pt>
              </c:strCache>
            </c:strRef>
          </c:tx>
          <c:spPr>
            <a:solidFill>
              <a:srgbClr val="FF0000"/>
            </a:solidFill>
            <a:ln w="12700">
              <a:solidFill>
                <a:srgbClr val="000000"/>
              </a:solidFill>
              <a:prstDash val="solid"/>
            </a:ln>
          </c:spPr>
          <c:cat>
            <c:strRef>
              <c:f>'CR Statistics'!$S$605:$S$612</c:f>
              <c:strCache>
                <c:ptCount val="8"/>
                <c:pt idx="0">
                  <c:v>REL-4</c:v>
                </c:pt>
                <c:pt idx="1">
                  <c:v>REL-5</c:v>
                </c:pt>
                <c:pt idx="2">
                  <c:v>REL-6</c:v>
                </c:pt>
                <c:pt idx="3">
                  <c:v>REL-7</c:v>
                </c:pt>
                <c:pt idx="4">
                  <c:v>REL-8</c:v>
                </c:pt>
                <c:pt idx="5">
                  <c:v>REL-9</c:v>
                </c:pt>
                <c:pt idx="6">
                  <c:v>REL-10</c:v>
                </c:pt>
                <c:pt idx="7">
                  <c:v>REL-11</c:v>
                </c:pt>
              </c:strCache>
            </c:strRef>
          </c:cat>
          <c:val>
            <c:numRef>
              <c:f>'CR Statistics'!$U$605:$U$612</c:f>
              <c:numCache>
                <c:formatCode>General</c:formatCode>
                <c:ptCount val="8"/>
                <c:pt idx="0">
                  <c:v>1</c:v>
                </c:pt>
                <c:pt idx="1">
                  <c:v>1</c:v>
                </c:pt>
                <c:pt idx="2">
                  <c:v>1</c:v>
                </c:pt>
                <c:pt idx="3">
                  <c:v>3</c:v>
                </c:pt>
                <c:pt idx="4">
                  <c:v>5</c:v>
                </c:pt>
                <c:pt idx="5">
                  <c:v>6</c:v>
                </c:pt>
                <c:pt idx="6">
                  <c:v>22</c:v>
                </c:pt>
                <c:pt idx="7">
                  <c:v>6</c:v>
                </c:pt>
              </c:numCache>
            </c:numRef>
          </c:val>
        </c:ser>
        <c:ser>
          <c:idx val="2"/>
          <c:order val="2"/>
          <c:tx>
            <c:strRef>
              <c:f>'CR Statistics'!$V$604</c:f>
              <c:strCache>
                <c:ptCount val="1"/>
                <c:pt idx="0">
                  <c:v>RAN3</c:v>
                </c:pt>
              </c:strCache>
            </c:strRef>
          </c:tx>
          <c:spPr>
            <a:solidFill>
              <a:srgbClr val="0000FF"/>
            </a:solidFill>
            <a:ln w="12700">
              <a:solidFill>
                <a:srgbClr val="000000"/>
              </a:solidFill>
              <a:prstDash val="solid"/>
            </a:ln>
          </c:spPr>
          <c:cat>
            <c:strRef>
              <c:f>'CR Statistics'!$S$605:$S$612</c:f>
              <c:strCache>
                <c:ptCount val="8"/>
                <c:pt idx="0">
                  <c:v>REL-4</c:v>
                </c:pt>
                <c:pt idx="1">
                  <c:v>REL-5</c:v>
                </c:pt>
                <c:pt idx="2">
                  <c:v>REL-6</c:v>
                </c:pt>
                <c:pt idx="3">
                  <c:v>REL-7</c:v>
                </c:pt>
                <c:pt idx="4">
                  <c:v>REL-8</c:v>
                </c:pt>
                <c:pt idx="5">
                  <c:v>REL-9</c:v>
                </c:pt>
                <c:pt idx="6">
                  <c:v>REL-10</c:v>
                </c:pt>
                <c:pt idx="7">
                  <c:v>REL-11</c:v>
                </c:pt>
              </c:strCache>
            </c:strRef>
          </c:cat>
          <c:val>
            <c:numRef>
              <c:f>'CR Statistics'!$V$605:$V$612</c:f>
              <c:numCache>
                <c:formatCode>General</c:formatCode>
                <c:ptCount val="8"/>
                <c:pt idx="0">
                  <c:v>0</c:v>
                </c:pt>
                <c:pt idx="1">
                  <c:v>0</c:v>
                </c:pt>
                <c:pt idx="2">
                  <c:v>0</c:v>
                </c:pt>
                <c:pt idx="3">
                  <c:v>0</c:v>
                </c:pt>
                <c:pt idx="4">
                  <c:v>1</c:v>
                </c:pt>
                <c:pt idx="5">
                  <c:v>0</c:v>
                </c:pt>
                <c:pt idx="6">
                  <c:v>7</c:v>
                </c:pt>
                <c:pt idx="7">
                  <c:v>7</c:v>
                </c:pt>
              </c:numCache>
            </c:numRef>
          </c:val>
        </c:ser>
        <c:ser>
          <c:idx val="3"/>
          <c:order val="3"/>
          <c:tx>
            <c:strRef>
              <c:f>'CR Statistics'!$W$604</c:f>
              <c:strCache>
                <c:ptCount val="1"/>
                <c:pt idx="0">
                  <c:v>RAN4</c:v>
                </c:pt>
              </c:strCache>
            </c:strRef>
          </c:tx>
          <c:spPr>
            <a:solidFill>
              <a:srgbClr val="FFFF00"/>
            </a:solidFill>
            <a:ln w="12700">
              <a:solidFill>
                <a:srgbClr val="000000"/>
              </a:solidFill>
              <a:prstDash val="solid"/>
            </a:ln>
          </c:spPr>
          <c:cat>
            <c:strRef>
              <c:f>'CR Statistics'!$S$605:$S$612</c:f>
              <c:strCache>
                <c:ptCount val="8"/>
                <c:pt idx="0">
                  <c:v>REL-4</c:v>
                </c:pt>
                <c:pt idx="1">
                  <c:v>REL-5</c:v>
                </c:pt>
                <c:pt idx="2">
                  <c:v>REL-6</c:v>
                </c:pt>
                <c:pt idx="3">
                  <c:v>REL-7</c:v>
                </c:pt>
                <c:pt idx="4">
                  <c:v>REL-8</c:v>
                </c:pt>
                <c:pt idx="5">
                  <c:v>REL-9</c:v>
                </c:pt>
                <c:pt idx="6">
                  <c:v>REL-10</c:v>
                </c:pt>
                <c:pt idx="7">
                  <c:v>REL-11</c:v>
                </c:pt>
              </c:strCache>
            </c:strRef>
          </c:cat>
          <c:val>
            <c:numRef>
              <c:f>'CR Statistics'!$W$605:$W$612</c:f>
              <c:numCache>
                <c:formatCode>General</c:formatCode>
                <c:ptCount val="8"/>
                <c:pt idx="0">
                  <c:v>0</c:v>
                </c:pt>
                <c:pt idx="1">
                  <c:v>0</c:v>
                </c:pt>
                <c:pt idx="2">
                  <c:v>0</c:v>
                </c:pt>
                <c:pt idx="3">
                  <c:v>0</c:v>
                </c:pt>
                <c:pt idx="4">
                  <c:v>11</c:v>
                </c:pt>
                <c:pt idx="5">
                  <c:v>25</c:v>
                </c:pt>
                <c:pt idx="6">
                  <c:v>78</c:v>
                </c:pt>
                <c:pt idx="7">
                  <c:v>25</c:v>
                </c:pt>
              </c:numCache>
            </c:numRef>
          </c:val>
        </c:ser>
        <c:ser>
          <c:idx val="4"/>
          <c:order val="4"/>
          <c:tx>
            <c:strRef>
              <c:f>'CR Statistics'!$X$604</c:f>
              <c:strCache>
                <c:ptCount val="1"/>
                <c:pt idx="0">
                  <c:v>RAN5</c:v>
                </c:pt>
              </c:strCache>
            </c:strRef>
          </c:tx>
          <c:spPr>
            <a:solidFill>
              <a:srgbClr val="660066"/>
            </a:solidFill>
            <a:ln w="12700">
              <a:solidFill>
                <a:srgbClr val="000000"/>
              </a:solidFill>
              <a:prstDash val="solid"/>
            </a:ln>
          </c:spPr>
          <c:cat>
            <c:strRef>
              <c:f>'CR Statistics'!$S$605:$S$612</c:f>
              <c:strCache>
                <c:ptCount val="8"/>
                <c:pt idx="0">
                  <c:v>REL-4</c:v>
                </c:pt>
                <c:pt idx="1">
                  <c:v>REL-5</c:v>
                </c:pt>
                <c:pt idx="2">
                  <c:v>REL-6</c:v>
                </c:pt>
                <c:pt idx="3">
                  <c:v>REL-7</c:v>
                </c:pt>
                <c:pt idx="4">
                  <c:v>REL-8</c:v>
                </c:pt>
                <c:pt idx="5">
                  <c:v>REL-9</c:v>
                </c:pt>
                <c:pt idx="6">
                  <c:v>REL-10</c:v>
                </c:pt>
                <c:pt idx="7">
                  <c:v>REL-11</c:v>
                </c:pt>
              </c:strCache>
            </c:strRef>
          </c:cat>
          <c:val>
            <c:numRef>
              <c:f>'CR Statistics'!$X$605:$X$612</c:f>
              <c:numCache>
                <c:formatCode>General</c:formatCode>
                <c:ptCount val="8"/>
                <c:pt idx="0">
                  <c:v>0</c:v>
                </c:pt>
                <c:pt idx="1">
                  <c:v>0</c:v>
                </c:pt>
                <c:pt idx="2">
                  <c:v>0</c:v>
                </c:pt>
                <c:pt idx="3">
                  <c:v>0</c:v>
                </c:pt>
                <c:pt idx="4">
                  <c:v>0</c:v>
                </c:pt>
                <c:pt idx="5">
                  <c:v>391</c:v>
                </c:pt>
                <c:pt idx="6">
                  <c:v>115</c:v>
                </c:pt>
                <c:pt idx="7">
                  <c:v>33</c:v>
                </c:pt>
              </c:numCache>
            </c:numRef>
          </c:val>
        </c:ser>
        <c:ser>
          <c:idx val="5"/>
          <c:order val="5"/>
          <c:tx>
            <c:strRef>
              <c:f>'CR Statistics'!$Y$604</c:f>
              <c:strCache>
                <c:ptCount val="1"/>
                <c:pt idx="0">
                  <c:v>RAN without RAN5</c:v>
                </c:pt>
              </c:strCache>
            </c:strRef>
          </c:tx>
          <c:spPr>
            <a:solidFill>
              <a:srgbClr val="FF00FF"/>
            </a:solidFill>
            <a:ln w="12700">
              <a:solidFill>
                <a:srgbClr val="000000"/>
              </a:solidFill>
              <a:prstDash val="solid"/>
            </a:ln>
          </c:spPr>
          <c:cat>
            <c:strRef>
              <c:f>'CR Statistics'!$S$605:$S$612</c:f>
              <c:strCache>
                <c:ptCount val="8"/>
                <c:pt idx="0">
                  <c:v>REL-4</c:v>
                </c:pt>
                <c:pt idx="1">
                  <c:v>REL-5</c:v>
                </c:pt>
                <c:pt idx="2">
                  <c:v>REL-6</c:v>
                </c:pt>
                <c:pt idx="3">
                  <c:v>REL-7</c:v>
                </c:pt>
                <c:pt idx="4">
                  <c:v>REL-8</c:v>
                </c:pt>
                <c:pt idx="5">
                  <c:v>REL-9</c:v>
                </c:pt>
                <c:pt idx="6">
                  <c:v>REL-10</c:v>
                </c:pt>
                <c:pt idx="7">
                  <c:v>REL-11</c:v>
                </c:pt>
              </c:strCache>
            </c:strRef>
          </c:cat>
          <c:val>
            <c:numRef>
              <c:f>'CR Statistics'!$Y$605:$Y$612</c:f>
              <c:numCache>
                <c:formatCode>General</c:formatCode>
                <c:ptCount val="8"/>
                <c:pt idx="0">
                  <c:v>1</c:v>
                </c:pt>
                <c:pt idx="1">
                  <c:v>1</c:v>
                </c:pt>
                <c:pt idx="2">
                  <c:v>1</c:v>
                </c:pt>
                <c:pt idx="3">
                  <c:v>3</c:v>
                </c:pt>
                <c:pt idx="4">
                  <c:v>19</c:v>
                </c:pt>
                <c:pt idx="5">
                  <c:v>31</c:v>
                </c:pt>
                <c:pt idx="6">
                  <c:v>114</c:v>
                </c:pt>
                <c:pt idx="7">
                  <c:v>42</c:v>
                </c:pt>
              </c:numCache>
            </c:numRef>
          </c:val>
        </c:ser>
        <c:axId val="69158016"/>
        <c:axId val="69159552"/>
      </c:barChart>
      <c:catAx>
        <c:axId val="69158016"/>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69159552"/>
        <c:crosses val="autoZero"/>
        <c:auto val="1"/>
        <c:lblAlgn val="ctr"/>
        <c:lblOffset val="100"/>
        <c:tickLblSkip val="1"/>
        <c:tickMarkSkip val="1"/>
      </c:catAx>
      <c:valAx>
        <c:axId val="69159552"/>
        <c:scaling>
          <c:orientation val="minMax"/>
          <c:max val="4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69158016"/>
        <c:crosses val="autoZero"/>
        <c:crossBetween val="between"/>
      </c:valAx>
      <c:spPr>
        <a:solidFill>
          <a:srgbClr val="C0C0C0"/>
        </a:solidFill>
        <a:ln w="12700">
          <a:solidFill>
            <a:srgbClr val="808080"/>
          </a:solidFill>
          <a:prstDash val="solid"/>
        </a:ln>
      </c:spPr>
    </c:plotArea>
    <c:legend>
      <c:legendPos val="r"/>
      <c:layout>
        <c:manualLayout>
          <c:xMode val="edge"/>
          <c:yMode val="edge"/>
          <c:x val="0.1681461119135256"/>
          <c:y val="0.15943177811730144"/>
          <c:w val="0.26183447483267791"/>
          <c:h val="0.32276119402986775"/>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50" b="1" i="0" u="none" strike="noStrike" baseline="0">
                <a:solidFill>
                  <a:srgbClr val="000000"/>
                </a:solidFill>
                <a:latin typeface="Arial"/>
                <a:ea typeface="Arial"/>
                <a:cs typeface="Arial"/>
              </a:defRPr>
            </a:pPr>
            <a:r>
              <a:rPr lang="en-US"/>
              <a:t>approved CRs RAN #56 (excl. cat.A)</a:t>
            </a:r>
          </a:p>
        </c:rich>
      </c:tx>
      <c:layout>
        <c:manualLayout>
          <c:xMode val="edge"/>
          <c:yMode val="edge"/>
          <c:x val="0.25591731506936"/>
          <c:y val="2.821869488536155E-2"/>
        </c:manualLayout>
      </c:layout>
      <c:spPr>
        <a:noFill/>
        <a:ln w="25400">
          <a:noFill/>
        </a:ln>
      </c:spPr>
    </c:title>
    <c:plotArea>
      <c:layout>
        <c:manualLayout>
          <c:layoutTarget val="inner"/>
          <c:xMode val="edge"/>
          <c:yMode val="edge"/>
          <c:x val="0.10798824368141728"/>
          <c:y val="0.13227536009727794"/>
          <c:w val="0.83432012926460886"/>
          <c:h val="0.76896076003217362"/>
        </c:manualLayout>
      </c:layout>
      <c:barChart>
        <c:barDir val="col"/>
        <c:grouping val="clustered"/>
        <c:ser>
          <c:idx val="0"/>
          <c:order val="0"/>
          <c:tx>
            <c:strRef>
              <c:f>'CR Statistics'!$T$569</c:f>
              <c:strCache>
                <c:ptCount val="1"/>
                <c:pt idx="0">
                  <c:v>RAN1</c:v>
                </c:pt>
              </c:strCache>
            </c:strRef>
          </c:tx>
          <c:spPr>
            <a:solidFill>
              <a:srgbClr val="00FF00"/>
            </a:solidFill>
            <a:ln w="12700">
              <a:solidFill>
                <a:srgbClr val="000000"/>
              </a:solidFill>
              <a:prstDash val="solid"/>
            </a:ln>
          </c:spPr>
          <c:cat>
            <c:strRef>
              <c:f>'CR Statistics'!$S$570:$S$577</c:f>
              <c:strCache>
                <c:ptCount val="8"/>
                <c:pt idx="0">
                  <c:v>REL-4</c:v>
                </c:pt>
                <c:pt idx="1">
                  <c:v>REL-5</c:v>
                </c:pt>
                <c:pt idx="2">
                  <c:v>REL-6</c:v>
                </c:pt>
                <c:pt idx="3">
                  <c:v>REL-7</c:v>
                </c:pt>
                <c:pt idx="4">
                  <c:v>REL-8</c:v>
                </c:pt>
                <c:pt idx="5">
                  <c:v>REL-9</c:v>
                </c:pt>
                <c:pt idx="6">
                  <c:v>REL-10</c:v>
                </c:pt>
                <c:pt idx="7">
                  <c:v>REL-11</c:v>
                </c:pt>
              </c:strCache>
            </c:strRef>
          </c:cat>
          <c:val>
            <c:numRef>
              <c:f>'CR Statistics'!$T$570:$T$577</c:f>
              <c:numCache>
                <c:formatCode>General</c:formatCode>
                <c:ptCount val="8"/>
                <c:pt idx="0">
                  <c:v>0</c:v>
                </c:pt>
                <c:pt idx="1">
                  <c:v>0</c:v>
                </c:pt>
                <c:pt idx="2">
                  <c:v>0</c:v>
                </c:pt>
                <c:pt idx="3">
                  <c:v>0</c:v>
                </c:pt>
                <c:pt idx="4">
                  <c:v>0</c:v>
                </c:pt>
                <c:pt idx="5">
                  <c:v>0</c:v>
                </c:pt>
                <c:pt idx="6">
                  <c:v>8</c:v>
                </c:pt>
                <c:pt idx="7">
                  <c:v>6</c:v>
                </c:pt>
              </c:numCache>
            </c:numRef>
          </c:val>
        </c:ser>
        <c:ser>
          <c:idx val="1"/>
          <c:order val="1"/>
          <c:tx>
            <c:strRef>
              <c:f>'CR Statistics'!$U$569</c:f>
              <c:strCache>
                <c:ptCount val="1"/>
                <c:pt idx="0">
                  <c:v>RAN2</c:v>
                </c:pt>
              </c:strCache>
            </c:strRef>
          </c:tx>
          <c:spPr>
            <a:solidFill>
              <a:srgbClr val="FF0000"/>
            </a:solidFill>
            <a:ln w="12700">
              <a:solidFill>
                <a:srgbClr val="000000"/>
              </a:solidFill>
              <a:prstDash val="solid"/>
            </a:ln>
          </c:spPr>
          <c:cat>
            <c:strRef>
              <c:f>'CR Statistics'!$S$570:$S$577</c:f>
              <c:strCache>
                <c:ptCount val="8"/>
                <c:pt idx="0">
                  <c:v>REL-4</c:v>
                </c:pt>
                <c:pt idx="1">
                  <c:v>REL-5</c:v>
                </c:pt>
                <c:pt idx="2">
                  <c:v>REL-6</c:v>
                </c:pt>
                <c:pt idx="3">
                  <c:v>REL-7</c:v>
                </c:pt>
                <c:pt idx="4">
                  <c:v>REL-8</c:v>
                </c:pt>
                <c:pt idx="5">
                  <c:v>REL-9</c:v>
                </c:pt>
                <c:pt idx="6">
                  <c:v>REL-10</c:v>
                </c:pt>
                <c:pt idx="7">
                  <c:v>REL-11</c:v>
                </c:pt>
              </c:strCache>
            </c:strRef>
          </c:cat>
          <c:val>
            <c:numRef>
              <c:f>'CR Statistics'!$U$570:$U$577</c:f>
              <c:numCache>
                <c:formatCode>General</c:formatCode>
                <c:ptCount val="8"/>
                <c:pt idx="0">
                  <c:v>0</c:v>
                </c:pt>
                <c:pt idx="1">
                  <c:v>0</c:v>
                </c:pt>
                <c:pt idx="2">
                  <c:v>0</c:v>
                </c:pt>
                <c:pt idx="3">
                  <c:v>0</c:v>
                </c:pt>
                <c:pt idx="4">
                  <c:v>9</c:v>
                </c:pt>
                <c:pt idx="5">
                  <c:v>9</c:v>
                </c:pt>
                <c:pt idx="6">
                  <c:v>22</c:v>
                </c:pt>
                <c:pt idx="7">
                  <c:v>30</c:v>
                </c:pt>
              </c:numCache>
            </c:numRef>
          </c:val>
        </c:ser>
        <c:ser>
          <c:idx val="2"/>
          <c:order val="2"/>
          <c:tx>
            <c:strRef>
              <c:f>'CR Statistics'!$V$569</c:f>
              <c:strCache>
                <c:ptCount val="1"/>
                <c:pt idx="0">
                  <c:v>RAN3</c:v>
                </c:pt>
              </c:strCache>
            </c:strRef>
          </c:tx>
          <c:spPr>
            <a:solidFill>
              <a:srgbClr val="0000FF"/>
            </a:solidFill>
            <a:ln w="12700">
              <a:solidFill>
                <a:srgbClr val="000000"/>
              </a:solidFill>
              <a:prstDash val="solid"/>
            </a:ln>
          </c:spPr>
          <c:cat>
            <c:strRef>
              <c:f>'CR Statistics'!$S$570:$S$577</c:f>
              <c:strCache>
                <c:ptCount val="8"/>
                <c:pt idx="0">
                  <c:v>REL-4</c:v>
                </c:pt>
                <c:pt idx="1">
                  <c:v>REL-5</c:v>
                </c:pt>
                <c:pt idx="2">
                  <c:v>REL-6</c:v>
                </c:pt>
                <c:pt idx="3">
                  <c:v>REL-7</c:v>
                </c:pt>
                <c:pt idx="4">
                  <c:v>REL-8</c:v>
                </c:pt>
                <c:pt idx="5">
                  <c:v>REL-9</c:v>
                </c:pt>
                <c:pt idx="6">
                  <c:v>REL-10</c:v>
                </c:pt>
                <c:pt idx="7">
                  <c:v>REL-11</c:v>
                </c:pt>
              </c:strCache>
            </c:strRef>
          </c:cat>
          <c:val>
            <c:numRef>
              <c:f>'CR Statistics'!$V$570:$V$577</c:f>
              <c:numCache>
                <c:formatCode>General</c:formatCode>
                <c:ptCount val="8"/>
                <c:pt idx="0">
                  <c:v>0</c:v>
                </c:pt>
                <c:pt idx="1">
                  <c:v>0</c:v>
                </c:pt>
                <c:pt idx="2">
                  <c:v>0</c:v>
                </c:pt>
                <c:pt idx="3">
                  <c:v>0</c:v>
                </c:pt>
                <c:pt idx="4">
                  <c:v>0</c:v>
                </c:pt>
                <c:pt idx="5">
                  <c:v>0</c:v>
                </c:pt>
                <c:pt idx="6">
                  <c:v>14</c:v>
                </c:pt>
                <c:pt idx="7">
                  <c:v>29</c:v>
                </c:pt>
              </c:numCache>
            </c:numRef>
          </c:val>
        </c:ser>
        <c:ser>
          <c:idx val="3"/>
          <c:order val="3"/>
          <c:tx>
            <c:strRef>
              <c:f>'CR Statistics'!$W$569</c:f>
              <c:strCache>
                <c:ptCount val="1"/>
                <c:pt idx="0">
                  <c:v>RAN4</c:v>
                </c:pt>
              </c:strCache>
            </c:strRef>
          </c:tx>
          <c:spPr>
            <a:solidFill>
              <a:srgbClr val="FFFF00"/>
            </a:solidFill>
            <a:ln w="12700">
              <a:solidFill>
                <a:srgbClr val="000000"/>
              </a:solidFill>
              <a:prstDash val="solid"/>
            </a:ln>
          </c:spPr>
          <c:cat>
            <c:strRef>
              <c:f>'CR Statistics'!$S$570:$S$577</c:f>
              <c:strCache>
                <c:ptCount val="8"/>
                <c:pt idx="0">
                  <c:v>REL-4</c:v>
                </c:pt>
                <c:pt idx="1">
                  <c:v>REL-5</c:v>
                </c:pt>
                <c:pt idx="2">
                  <c:v>REL-6</c:v>
                </c:pt>
                <c:pt idx="3">
                  <c:v>REL-7</c:v>
                </c:pt>
                <c:pt idx="4">
                  <c:v>REL-8</c:v>
                </c:pt>
                <c:pt idx="5">
                  <c:v>REL-9</c:v>
                </c:pt>
                <c:pt idx="6">
                  <c:v>REL-10</c:v>
                </c:pt>
                <c:pt idx="7">
                  <c:v>REL-11</c:v>
                </c:pt>
              </c:strCache>
            </c:strRef>
          </c:cat>
          <c:val>
            <c:numRef>
              <c:f>'CR Statistics'!$W$570:$W$577</c:f>
              <c:numCache>
                <c:formatCode>General</c:formatCode>
                <c:ptCount val="8"/>
                <c:pt idx="0">
                  <c:v>0</c:v>
                </c:pt>
                <c:pt idx="1">
                  <c:v>0</c:v>
                </c:pt>
                <c:pt idx="2">
                  <c:v>0</c:v>
                </c:pt>
                <c:pt idx="3">
                  <c:v>0</c:v>
                </c:pt>
                <c:pt idx="4">
                  <c:v>28</c:v>
                </c:pt>
                <c:pt idx="5">
                  <c:v>30</c:v>
                </c:pt>
                <c:pt idx="6">
                  <c:v>110</c:v>
                </c:pt>
                <c:pt idx="7">
                  <c:v>96</c:v>
                </c:pt>
              </c:numCache>
            </c:numRef>
          </c:val>
        </c:ser>
        <c:ser>
          <c:idx val="4"/>
          <c:order val="4"/>
          <c:tx>
            <c:strRef>
              <c:f>'CR Statistics'!$X$569</c:f>
              <c:strCache>
                <c:ptCount val="1"/>
                <c:pt idx="0">
                  <c:v>RAN5</c:v>
                </c:pt>
              </c:strCache>
            </c:strRef>
          </c:tx>
          <c:spPr>
            <a:solidFill>
              <a:srgbClr val="660066"/>
            </a:solidFill>
            <a:ln w="12700">
              <a:solidFill>
                <a:srgbClr val="000000"/>
              </a:solidFill>
              <a:prstDash val="solid"/>
            </a:ln>
          </c:spPr>
          <c:cat>
            <c:strRef>
              <c:f>'CR Statistics'!$S$570:$S$577</c:f>
              <c:strCache>
                <c:ptCount val="8"/>
                <c:pt idx="0">
                  <c:v>REL-4</c:v>
                </c:pt>
                <c:pt idx="1">
                  <c:v>REL-5</c:v>
                </c:pt>
                <c:pt idx="2">
                  <c:v>REL-6</c:v>
                </c:pt>
                <c:pt idx="3">
                  <c:v>REL-7</c:v>
                </c:pt>
                <c:pt idx="4">
                  <c:v>REL-8</c:v>
                </c:pt>
                <c:pt idx="5">
                  <c:v>REL-9</c:v>
                </c:pt>
                <c:pt idx="6">
                  <c:v>REL-10</c:v>
                </c:pt>
                <c:pt idx="7">
                  <c:v>REL-11</c:v>
                </c:pt>
              </c:strCache>
            </c:strRef>
          </c:cat>
          <c:val>
            <c:numRef>
              <c:f>'CR Statistics'!$X$570:$X$577</c:f>
              <c:numCache>
                <c:formatCode>General</c:formatCode>
                <c:ptCount val="8"/>
                <c:pt idx="0">
                  <c:v>0</c:v>
                </c:pt>
                <c:pt idx="1">
                  <c:v>0</c:v>
                </c:pt>
                <c:pt idx="2">
                  <c:v>0</c:v>
                </c:pt>
                <c:pt idx="3">
                  <c:v>0</c:v>
                </c:pt>
                <c:pt idx="4">
                  <c:v>0</c:v>
                </c:pt>
                <c:pt idx="5">
                  <c:v>236</c:v>
                </c:pt>
                <c:pt idx="6">
                  <c:v>428</c:v>
                </c:pt>
                <c:pt idx="7">
                  <c:v>51</c:v>
                </c:pt>
              </c:numCache>
            </c:numRef>
          </c:val>
        </c:ser>
        <c:ser>
          <c:idx val="5"/>
          <c:order val="5"/>
          <c:tx>
            <c:strRef>
              <c:f>'CR Statistics'!$Y$569</c:f>
              <c:strCache>
                <c:ptCount val="1"/>
                <c:pt idx="0">
                  <c:v>RAN without RAN5</c:v>
                </c:pt>
              </c:strCache>
            </c:strRef>
          </c:tx>
          <c:spPr>
            <a:solidFill>
              <a:srgbClr val="FF00FF"/>
            </a:solidFill>
            <a:ln w="12700">
              <a:solidFill>
                <a:srgbClr val="000000"/>
              </a:solidFill>
              <a:prstDash val="solid"/>
            </a:ln>
          </c:spPr>
          <c:cat>
            <c:strRef>
              <c:f>'CR Statistics'!$S$570:$S$577</c:f>
              <c:strCache>
                <c:ptCount val="8"/>
                <c:pt idx="0">
                  <c:v>REL-4</c:v>
                </c:pt>
                <c:pt idx="1">
                  <c:v>REL-5</c:v>
                </c:pt>
                <c:pt idx="2">
                  <c:v>REL-6</c:v>
                </c:pt>
                <c:pt idx="3">
                  <c:v>REL-7</c:v>
                </c:pt>
                <c:pt idx="4">
                  <c:v>REL-8</c:v>
                </c:pt>
                <c:pt idx="5">
                  <c:v>REL-9</c:v>
                </c:pt>
                <c:pt idx="6">
                  <c:v>REL-10</c:v>
                </c:pt>
                <c:pt idx="7">
                  <c:v>REL-11</c:v>
                </c:pt>
              </c:strCache>
            </c:strRef>
          </c:cat>
          <c:val>
            <c:numRef>
              <c:f>'CR Statistics'!$Y$570:$Y$577</c:f>
              <c:numCache>
                <c:formatCode>General</c:formatCode>
                <c:ptCount val="8"/>
                <c:pt idx="0">
                  <c:v>0</c:v>
                </c:pt>
                <c:pt idx="1">
                  <c:v>0</c:v>
                </c:pt>
                <c:pt idx="2">
                  <c:v>0</c:v>
                </c:pt>
                <c:pt idx="3">
                  <c:v>0</c:v>
                </c:pt>
                <c:pt idx="4">
                  <c:v>37</c:v>
                </c:pt>
                <c:pt idx="5">
                  <c:v>39</c:v>
                </c:pt>
                <c:pt idx="6">
                  <c:v>154</c:v>
                </c:pt>
                <c:pt idx="7">
                  <c:v>161</c:v>
                </c:pt>
              </c:numCache>
            </c:numRef>
          </c:val>
        </c:ser>
        <c:axId val="69277952"/>
        <c:axId val="69283840"/>
      </c:barChart>
      <c:catAx>
        <c:axId val="69277952"/>
        <c:scaling>
          <c:orientation val="minMax"/>
        </c:scaling>
        <c:axPos val="b"/>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69283840"/>
        <c:crosses val="autoZero"/>
        <c:auto val="1"/>
        <c:lblAlgn val="ctr"/>
        <c:lblOffset val="100"/>
        <c:tickLblSkip val="1"/>
        <c:tickMarkSkip val="1"/>
      </c:catAx>
      <c:valAx>
        <c:axId val="69283840"/>
        <c:scaling>
          <c:orientation val="minMax"/>
          <c:max val="4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69277952"/>
        <c:crosses val="autoZero"/>
        <c:crossBetween val="between"/>
      </c:valAx>
      <c:spPr>
        <a:solidFill>
          <a:srgbClr val="C0C0C0"/>
        </a:solidFill>
        <a:ln w="12700">
          <a:solidFill>
            <a:srgbClr val="808080"/>
          </a:solidFill>
          <a:prstDash val="solid"/>
        </a:ln>
      </c:spPr>
    </c:plotArea>
    <c:legend>
      <c:legendPos val="r"/>
      <c:layout>
        <c:manualLayout>
          <c:xMode val="edge"/>
          <c:yMode val="edge"/>
          <c:x val="0.11686406063147432"/>
          <c:y val="0.17813088178793648"/>
          <c:w val="0.26183447483267552"/>
          <c:h val="0.30511519393410858"/>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789767476248582"/>
          <c:y val="5.3763629008745178E-2"/>
        </c:manualLayout>
      </c:layout>
      <c:spPr>
        <a:noFill/>
        <a:ln w="25400">
          <a:noFill/>
        </a:ln>
      </c:spPr>
    </c:title>
    <c:plotArea>
      <c:layout>
        <c:manualLayout>
          <c:layoutTarget val="inner"/>
          <c:xMode val="edge"/>
          <c:yMode val="edge"/>
          <c:x val="6.4899451553934534E-2"/>
          <c:y val="0.12724036605406824"/>
          <c:w val="0.91224862888482661"/>
          <c:h val="0.72759983968952513"/>
        </c:manualLayout>
      </c:layout>
      <c:barChart>
        <c:barDir val="col"/>
        <c:grouping val="clustered"/>
        <c:ser>
          <c:idx val="0"/>
          <c:order val="0"/>
          <c:tx>
            <c:strRef>
              <c:f>'CR Statistics'!$AM$558</c:f>
              <c:strCache>
                <c:ptCount val="1"/>
                <c:pt idx="0">
                  <c:v>RAN #43</c:v>
                </c:pt>
              </c:strCache>
            </c:strRef>
          </c:tx>
          <c:spPr>
            <a:solidFill>
              <a:srgbClr val="9999FF"/>
            </a:solidFill>
            <a:ln w="12700">
              <a:solidFill>
                <a:srgbClr val="000000"/>
              </a:solidFill>
              <a:prstDash val="solid"/>
            </a:ln>
          </c:spPr>
          <c:cat>
            <c:strRef>
              <c:f>'CR Statistics'!$AL$559:$AL$570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Statistics'!$AM$559:$AM$570</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ser>
        <c:ser>
          <c:idx val="1"/>
          <c:order val="1"/>
          <c:tx>
            <c:strRef>
              <c:f>'CR Statistics'!$AN$558</c:f>
              <c:strCache>
                <c:ptCount val="1"/>
                <c:pt idx="0">
                  <c:v>RAN #44</c:v>
                </c:pt>
              </c:strCache>
            </c:strRef>
          </c:tx>
          <c:spPr>
            <a:solidFill>
              <a:srgbClr val="339966"/>
            </a:solidFill>
            <a:ln w="12700">
              <a:solidFill>
                <a:srgbClr val="000000"/>
              </a:solidFill>
              <a:prstDash val="solid"/>
            </a:ln>
          </c:spPr>
          <c:cat>
            <c:strRef>
              <c:f>'CR Statistics'!$AL$559:$AL$570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Statistics'!$AN$559:$AN$570</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ser>
        <c:ser>
          <c:idx val="2"/>
          <c:order val="2"/>
          <c:tx>
            <c:strRef>
              <c:f>'CR Statistics'!$AO$558</c:f>
              <c:strCache>
                <c:ptCount val="1"/>
                <c:pt idx="0">
                  <c:v>RAN #45</c:v>
                </c:pt>
              </c:strCache>
            </c:strRef>
          </c:tx>
          <c:spPr>
            <a:solidFill>
              <a:srgbClr val="FFFF00"/>
            </a:solidFill>
            <a:ln w="12700">
              <a:solidFill>
                <a:srgbClr val="000000"/>
              </a:solidFill>
              <a:prstDash val="solid"/>
            </a:ln>
          </c:spPr>
          <c:cat>
            <c:strRef>
              <c:f>'CR Statistics'!$AL$559:$AL$570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Statistics'!$AO$559:$AO$570</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ser>
        <c:ser>
          <c:idx val="3"/>
          <c:order val="3"/>
          <c:tx>
            <c:strRef>
              <c:f>'CR Statistics'!$AP$558</c:f>
              <c:strCache>
                <c:ptCount val="1"/>
                <c:pt idx="0">
                  <c:v>RAN #46</c:v>
                </c:pt>
              </c:strCache>
            </c:strRef>
          </c:tx>
          <c:spPr>
            <a:solidFill>
              <a:srgbClr val="FF0000"/>
            </a:solidFill>
            <a:ln w="12700">
              <a:solidFill>
                <a:srgbClr val="000000"/>
              </a:solidFill>
              <a:prstDash val="solid"/>
            </a:ln>
          </c:spPr>
          <c:cat>
            <c:strRef>
              <c:f>'CR Statistics'!$AL$559:$AL$570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Statistics'!$AP$559:$AP$570</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ser>
        <c:ser>
          <c:idx val="4"/>
          <c:order val="4"/>
          <c:tx>
            <c:strRef>
              <c:f>'CR Statistics'!$AQ$558</c:f>
              <c:strCache>
                <c:ptCount val="1"/>
                <c:pt idx="0">
                  <c:v>RAN #47</c:v>
                </c:pt>
              </c:strCache>
            </c:strRef>
          </c:tx>
          <c:spPr>
            <a:solidFill>
              <a:srgbClr val="00FF00"/>
            </a:solidFill>
            <a:ln w="12700">
              <a:solidFill>
                <a:srgbClr val="000000"/>
              </a:solidFill>
              <a:prstDash val="solid"/>
            </a:ln>
          </c:spPr>
          <c:cat>
            <c:strRef>
              <c:f>'CR Statistics'!$AL$559:$AL$570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Statistics'!$AQ$559:$AQ$570</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ser>
        <c:ser>
          <c:idx val="5"/>
          <c:order val="5"/>
          <c:tx>
            <c:strRef>
              <c:f>'CR Statistics'!$AR$558</c:f>
              <c:strCache>
                <c:ptCount val="1"/>
                <c:pt idx="0">
                  <c:v>RAN #48</c:v>
                </c:pt>
              </c:strCache>
            </c:strRef>
          </c:tx>
          <c:spPr>
            <a:solidFill>
              <a:srgbClr val="800080"/>
            </a:solidFill>
            <a:ln w="12700">
              <a:solidFill>
                <a:srgbClr val="000000"/>
              </a:solidFill>
              <a:prstDash val="solid"/>
            </a:ln>
          </c:spPr>
          <c:cat>
            <c:strRef>
              <c:f>'CR Statistics'!$AL$559:$AL$570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Statistics'!$AR$559:$AR$570</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ser>
        <c:ser>
          <c:idx val="6"/>
          <c:order val="6"/>
          <c:tx>
            <c:strRef>
              <c:f>'CR Statistics'!$AS$558</c:f>
              <c:strCache>
                <c:ptCount val="1"/>
                <c:pt idx="0">
                  <c:v>RAN #49</c:v>
                </c:pt>
              </c:strCache>
            </c:strRef>
          </c:tx>
          <c:spPr>
            <a:solidFill>
              <a:srgbClr val="0066CC"/>
            </a:solidFill>
            <a:ln w="12700">
              <a:solidFill>
                <a:srgbClr val="000000"/>
              </a:solidFill>
              <a:prstDash val="solid"/>
            </a:ln>
          </c:spPr>
          <c:cat>
            <c:strRef>
              <c:f>'CR Statistics'!$AL$559:$AL$570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Statistics'!$AS$559:$AS$570</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ser>
        <c:ser>
          <c:idx val="7"/>
          <c:order val="7"/>
          <c:tx>
            <c:strRef>
              <c:f>'CR Statistics'!$AT$558</c:f>
              <c:strCache>
                <c:ptCount val="1"/>
                <c:pt idx="0">
                  <c:v>RAN #50</c:v>
                </c:pt>
              </c:strCache>
            </c:strRef>
          </c:tx>
          <c:spPr>
            <a:solidFill>
              <a:srgbClr val="FF9900"/>
            </a:solidFill>
            <a:ln w="12700">
              <a:solidFill>
                <a:srgbClr val="000000"/>
              </a:solidFill>
              <a:prstDash val="solid"/>
            </a:ln>
          </c:spPr>
          <c:cat>
            <c:strRef>
              <c:f>'CR Statistics'!$AL$559:$AL$570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Statistics'!$AT$559:$AT$570</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ser>
        <c:ser>
          <c:idx val="8"/>
          <c:order val="8"/>
          <c:tx>
            <c:strRef>
              <c:f>'CR Statistics'!$AU$558</c:f>
              <c:strCache>
                <c:ptCount val="1"/>
                <c:pt idx="0">
                  <c:v>RAN #51</c:v>
                </c:pt>
              </c:strCache>
            </c:strRef>
          </c:tx>
          <c:spPr>
            <a:solidFill>
              <a:srgbClr val="00FFFF"/>
            </a:solidFill>
            <a:ln w="12700">
              <a:solidFill>
                <a:srgbClr val="000000"/>
              </a:solidFill>
              <a:prstDash val="solid"/>
            </a:ln>
          </c:spPr>
          <c:cat>
            <c:strRef>
              <c:f>'CR Statistics'!$AL$559:$AL$570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Statistics'!$AU$559:$AU$570</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ser>
        <c:ser>
          <c:idx val="9"/>
          <c:order val="9"/>
          <c:tx>
            <c:strRef>
              <c:f>'CR Statistics'!$AV$558</c:f>
              <c:strCache>
                <c:ptCount val="1"/>
                <c:pt idx="0">
                  <c:v>RAN #52</c:v>
                </c:pt>
              </c:strCache>
            </c:strRef>
          </c:tx>
          <c:spPr>
            <a:solidFill>
              <a:srgbClr val="FF00FF"/>
            </a:solidFill>
            <a:ln w="12700">
              <a:solidFill>
                <a:srgbClr val="000000"/>
              </a:solidFill>
              <a:prstDash val="solid"/>
            </a:ln>
          </c:spPr>
          <c:cat>
            <c:strRef>
              <c:f>'CR Statistics'!$AL$559:$AL$570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Statistics'!$AV$559:$AV$570</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ser>
        <c:ser>
          <c:idx val="10"/>
          <c:order val="10"/>
          <c:tx>
            <c:strRef>
              <c:f>'CR Statistics'!$AW$558</c:f>
              <c:strCache>
                <c:ptCount val="1"/>
                <c:pt idx="0">
                  <c:v>RAN #53</c:v>
                </c:pt>
              </c:strCache>
            </c:strRef>
          </c:tx>
          <c:spPr>
            <a:solidFill>
              <a:srgbClr val="FF0000"/>
            </a:solidFill>
            <a:ln w="12700">
              <a:solidFill>
                <a:srgbClr val="000000"/>
              </a:solidFill>
              <a:prstDash val="solid"/>
            </a:ln>
          </c:spPr>
          <c:cat>
            <c:strRef>
              <c:f>'CR Statistics'!$AL$559:$AL$570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Statistics'!$AW$559:$AW$570</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ser>
        <c:ser>
          <c:idx val="11"/>
          <c:order val="11"/>
          <c:tx>
            <c:strRef>
              <c:f>'CR Statistics'!$AX$558</c:f>
              <c:strCache>
                <c:ptCount val="1"/>
                <c:pt idx="0">
                  <c:v>RAN #54</c:v>
                </c:pt>
              </c:strCache>
            </c:strRef>
          </c:tx>
          <c:spPr>
            <a:solidFill>
              <a:srgbClr val="00FFFF"/>
            </a:solidFill>
            <a:ln w="12700">
              <a:solidFill>
                <a:srgbClr val="000000"/>
              </a:solidFill>
              <a:prstDash val="solid"/>
            </a:ln>
          </c:spPr>
          <c:cat>
            <c:strRef>
              <c:f>'CR Statistics'!$AL$559:$AL$570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Statistics'!$AX$559:$AX$570</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ser>
        <c:ser>
          <c:idx val="12"/>
          <c:order val="12"/>
          <c:tx>
            <c:strRef>
              <c:f>'CR Statistics'!$AY$558</c:f>
              <c:strCache>
                <c:ptCount val="1"/>
                <c:pt idx="0">
                  <c:v>RAN #55</c:v>
                </c:pt>
              </c:strCache>
            </c:strRef>
          </c:tx>
          <c:spPr>
            <a:solidFill>
              <a:srgbClr val="FFFF00"/>
            </a:solidFill>
            <a:ln w="12700">
              <a:solidFill>
                <a:srgbClr val="000000"/>
              </a:solidFill>
              <a:prstDash val="solid"/>
            </a:ln>
          </c:spPr>
          <c:cat>
            <c:strRef>
              <c:f>'CR Statistics'!$AL$559:$AL$570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Statistics'!$AY$559:$AY$570</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ser>
        <c:ser>
          <c:idx val="13"/>
          <c:order val="13"/>
          <c:tx>
            <c:strRef>
              <c:f>'CR Statistics'!$AZ$558</c:f>
              <c:strCache>
                <c:ptCount val="1"/>
                <c:pt idx="0">
                  <c:v>RAN #56</c:v>
                </c:pt>
              </c:strCache>
            </c:strRef>
          </c:tx>
          <c:spPr>
            <a:solidFill>
              <a:srgbClr val="800000"/>
            </a:solidFill>
            <a:ln w="12700">
              <a:solidFill>
                <a:srgbClr val="000000"/>
              </a:solidFill>
              <a:prstDash val="solid"/>
            </a:ln>
          </c:spPr>
          <c:cat>
            <c:strRef>
              <c:f>'CR Statistics'!$AL$559:$AL$570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 Statistics'!$AZ$559:$AZ$570</c:f>
              <c:numCache>
                <c:formatCode>General</c:formatCode>
                <c:ptCount val="12"/>
                <c:pt idx="0">
                  <c:v>0</c:v>
                </c:pt>
                <c:pt idx="1">
                  <c:v>0</c:v>
                </c:pt>
                <c:pt idx="2">
                  <c:v>0</c:v>
                </c:pt>
                <c:pt idx="3">
                  <c:v>0</c:v>
                </c:pt>
                <c:pt idx="4">
                  <c:v>37</c:v>
                </c:pt>
                <c:pt idx="5">
                  <c:v>0</c:v>
                </c:pt>
                <c:pt idx="6">
                  <c:v>39</c:v>
                </c:pt>
                <c:pt idx="7">
                  <c:v>236</c:v>
                </c:pt>
                <c:pt idx="8">
                  <c:v>154</c:v>
                </c:pt>
                <c:pt idx="9">
                  <c:v>428</c:v>
                </c:pt>
                <c:pt idx="10">
                  <c:v>161</c:v>
                </c:pt>
                <c:pt idx="11">
                  <c:v>51</c:v>
                </c:pt>
              </c:numCache>
            </c:numRef>
          </c:val>
        </c:ser>
        <c:axId val="69379968"/>
        <c:axId val="69381504"/>
      </c:barChart>
      <c:catAx>
        <c:axId val="69379968"/>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69381504"/>
        <c:crosses val="autoZero"/>
        <c:auto val="1"/>
        <c:lblAlgn val="ctr"/>
        <c:lblOffset val="100"/>
        <c:tickLblSkip val="1"/>
        <c:tickMarkSkip val="1"/>
      </c:catAx>
      <c:valAx>
        <c:axId val="69381504"/>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69379968"/>
        <c:crosses val="autoZero"/>
        <c:crossBetween val="between"/>
      </c:valAx>
      <c:spPr>
        <a:solidFill>
          <a:srgbClr val="C0C0C0"/>
        </a:solidFill>
        <a:ln w="12700">
          <a:solidFill>
            <a:srgbClr val="808080"/>
          </a:solidFill>
          <a:prstDash val="solid"/>
        </a:ln>
      </c:spPr>
    </c:plotArea>
    <c:legend>
      <c:legendPos val="r"/>
      <c:layout>
        <c:manualLayout>
          <c:xMode val="edge"/>
          <c:yMode val="edge"/>
          <c:x val="0.13436924697794003"/>
          <c:y val="0.20250933687053824"/>
          <c:w val="9.9634394292269585E-2"/>
          <c:h val="0.53405111995408894"/>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25" b="1" i="0" u="none" strike="noStrike" baseline="0">
                <a:solidFill>
                  <a:srgbClr val="000000"/>
                </a:solidFill>
                <a:latin typeface="Arial"/>
                <a:ea typeface="Arial"/>
                <a:cs typeface="Arial"/>
              </a:defRPr>
            </a:pPr>
            <a:r>
              <a:rPr lang="en-US"/>
              <a:t>approved CRs RAN #57 (excl. cat.A)</a:t>
            </a:r>
          </a:p>
        </c:rich>
      </c:tx>
      <c:layout>
        <c:manualLayout>
          <c:xMode val="edge"/>
          <c:yMode val="edge"/>
          <c:x val="0.25591731506936"/>
          <c:y val="2.821869488536155E-2"/>
        </c:manualLayout>
      </c:layout>
      <c:spPr>
        <a:noFill/>
        <a:ln w="25400">
          <a:noFill/>
        </a:ln>
      </c:spPr>
    </c:title>
    <c:plotArea>
      <c:layout>
        <c:manualLayout>
          <c:layoutTarget val="inner"/>
          <c:xMode val="edge"/>
          <c:yMode val="edge"/>
          <c:x val="0.11242611670941539"/>
          <c:y val="0.15167574624487817"/>
          <c:w val="0.82692367421793689"/>
          <c:h val="0.74603303094864515"/>
        </c:manualLayout>
      </c:layout>
      <c:barChart>
        <c:barDir val="col"/>
        <c:grouping val="clustered"/>
        <c:ser>
          <c:idx val="0"/>
          <c:order val="0"/>
          <c:tx>
            <c:strRef>
              <c:f>'CR Statistics'!$T$532</c:f>
              <c:strCache>
                <c:ptCount val="1"/>
                <c:pt idx="0">
                  <c:v>RAN1</c:v>
                </c:pt>
              </c:strCache>
            </c:strRef>
          </c:tx>
          <c:spPr>
            <a:solidFill>
              <a:srgbClr val="00FF00"/>
            </a:solidFill>
            <a:ln w="12700">
              <a:solidFill>
                <a:srgbClr val="000000"/>
              </a:solidFill>
              <a:prstDash val="solid"/>
            </a:ln>
          </c:spPr>
          <c:cat>
            <c:strRef>
              <c:f>'CR Statistics'!$S$533:$S$540</c:f>
              <c:strCache>
                <c:ptCount val="8"/>
                <c:pt idx="0">
                  <c:v>REL-4</c:v>
                </c:pt>
                <c:pt idx="1">
                  <c:v>REL-5</c:v>
                </c:pt>
                <c:pt idx="2">
                  <c:v>REL-6</c:v>
                </c:pt>
                <c:pt idx="3">
                  <c:v>REL-7</c:v>
                </c:pt>
                <c:pt idx="4">
                  <c:v>REL-8</c:v>
                </c:pt>
                <c:pt idx="5">
                  <c:v>REL-9</c:v>
                </c:pt>
                <c:pt idx="6">
                  <c:v>REL-10</c:v>
                </c:pt>
                <c:pt idx="7">
                  <c:v>REL-11</c:v>
                </c:pt>
              </c:strCache>
            </c:strRef>
          </c:cat>
          <c:val>
            <c:numRef>
              <c:f>'CR Statistics'!$T$533:$T$540</c:f>
              <c:numCache>
                <c:formatCode>General</c:formatCode>
                <c:ptCount val="8"/>
                <c:pt idx="0">
                  <c:v>0</c:v>
                </c:pt>
                <c:pt idx="1">
                  <c:v>0</c:v>
                </c:pt>
                <c:pt idx="2">
                  <c:v>0</c:v>
                </c:pt>
                <c:pt idx="3">
                  <c:v>0</c:v>
                </c:pt>
                <c:pt idx="4">
                  <c:v>0</c:v>
                </c:pt>
                <c:pt idx="5">
                  <c:v>0</c:v>
                </c:pt>
                <c:pt idx="6">
                  <c:v>8</c:v>
                </c:pt>
                <c:pt idx="7">
                  <c:v>19</c:v>
                </c:pt>
              </c:numCache>
            </c:numRef>
          </c:val>
        </c:ser>
        <c:ser>
          <c:idx val="1"/>
          <c:order val="1"/>
          <c:tx>
            <c:strRef>
              <c:f>'CR Statistics'!$U$532</c:f>
              <c:strCache>
                <c:ptCount val="1"/>
                <c:pt idx="0">
                  <c:v>RAN2</c:v>
                </c:pt>
              </c:strCache>
            </c:strRef>
          </c:tx>
          <c:spPr>
            <a:solidFill>
              <a:srgbClr val="FF0000"/>
            </a:solidFill>
            <a:ln w="12700">
              <a:solidFill>
                <a:srgbClr val="000000"/>
              </a:solidFill>
              <a:prstDash val="solid"/>
            </a:ln>
          </c:spPr>
          <c:cat>
            <c:strRef>
              <c:f>'CR Statistics'!$S$533:$S$540</c:f>
              <c:strCache>
                <c:ptCount val="8"/>
                <c:pt idx="0">
                  <c:v>REL-4</c:v>
                </c:pt>
                <c:pt idx="1">
                  <c:v>REL-5</c:v>
                </c:pt>
                <c:pt idx="2">
                  <c:v>REL-6</c:v>
                </c:pt>
                <c:pt idx="3">
                  <c:v>REL-7</c:v>
                </c:pt>
                <c:pt idx="4">
                  <c:v>REL-8</c:v>
                </c:pt>
                <c:pt idx="5">
                  <c:v>REL-9</c:v>
                </c:pt>
                <c:pt idx="6">
                  <c:v>REL-10</c:v>
                </c:pt>
                <c:pt idx="7">
                  <c:v>REL-11</c:v>
                </c:pt>
              </c:strCache>
            </c:strRef>
          </c:cat>
          <c:val>
            <c:numRef>
              <c:f>'CR Statistics'!$U$533:$U$540</c:f>
              <c:numCache>
                <c:formatCode>General</c:formatCode>
                <c:ptCount val="8"/>
                <c:pt idx="0">
                  <c:v>0</c:v>
                </c:pt>
                <c:pt idx="1">
                  <c:v>0</c:v>
                </c:pt>
                <c:pt idx="2">
                  <c:v>0</c:v>
                </c:pt>
                <c:pt idx="3">
                  <c:v>0</c:v>
                </c:pt>
                <c:pt idx="4">
                  <c:v>3</c:v>
                </c:pt>
                <c:pt idx="5">
                  <c:v>13</c:v>
                </c:pt>
                <c:pt idx="6">
                  <c:v>11</c:v>
                </c:pt>
                <c:pt idx="7">
                  <c:v>61</c:v>
                </c:pt>
              </c:numCache>
            </c:numRef>
          </c:val>
        </c:ser>
        <c:ser>
          <c:idx val="2"/>
          <c:order val="2"/>
          <c:tx>
            <c:strRef>
              <c:f>'CR Statistics'!$V$532</c:f>
              <c:strCache>
                <c:ptCount val="1"/>
                <c:pt idx="0">
                  <c:v>RAN3</c:v>
                </c:pt>
              </c:strCache>
            </c:strRef>
          </c:tx>
          <c:spPr>
            <a:solidFill>
              <a:srgbClr val="0000FF"/>
            </a:solidFill>
            <a:ln w="12700">
              <a:solidFill>
                <a:srgbClr val="000000"/>
              </a:solidFill>
              <a:prstDash val="solid"/>
            </a:ln>
          </c:spPr>
          <c:cat>
            <c:strRef>
              <c:f>'CR Statistics'!$S$533:$S$540</c:f>
              <c:strCache>
                <c:ptCount val="8"/>
                <c:pt idx="0">
                  <c:v>REL-4</c:v>
                </c:pt>
                <c:pt idx="1">
                  <c:v>REL-5</c:v>
                </c:pt>
                <c:pt idx="2">
                  <c:v>REL-6</c:v>
                </c:pt>
                <c:pt idx="3">
                  <c:v>REL-7</c:v>
                </c:pt>
                <c:pt idx="4">
                  <c:v>REL-8</c:v>
                </c:pt>
                <c:pt idx="5">
                  <c:v>REL-9</c:v>
                </c:pt>
                <c:pt idx="6">
                  <c:v>REL-10</c:v>
                </c:pt>
                <c:pt idx="7">
                  <c:v>REL-11</c:v>
                </c:pt>
              </c:strCache>
            </c:strRef>
          </c:cat>
          <c:val>
            <c:numRef>
              <c:f>'CR Statistics'!$V$533:$V$540</c:f>
              <c:numCache>
                <c:formatCode>General</c:formatCode>
                <c:ptCount val="8"/>
                <c:pt idx="0">
                  <c:v>0</c:v>
                </c:pt>
                <c:pt idx="1">
                  <c:v>0</c:v>
                </c:pt>
                <c:pt idx="2">
                  <c:v>0</c:v>
                </c:pt>
                <c:pt idx="3">
                  <c:v>0</c:v>
                </c:pt>
                <c:pt idx="4">
                  <c:v>0</c:v>
                </c:pt>
                <c:pt idx="5">
                  <c:v>1</c:v>
                </c:pt>
                <c:pt idx="6">
                  <c:v>6</c:v>
                </c:pt>
                <c:pt idx="7">
                  <c:v>22</c:v>
                </c:pt>
              </c:numCache>
            </c:numRef>
          </c:val>
        </c:ser>
        <c:ser>
          <c:idx val="3"/>
          <c:order val="3"/>
          <c:tx>
            <c:strRef>
              <c:f>'CR Statistics'!$W$532</c:f>
              <c:strCache>
                <c:ptCount val="1"/>
                <c:pt idx="0">
                  <c:v>RAN4</c:v>
                </c:pt>
              </c:strCache>
            </c:strRef>
          </c:tx>
          <c:spPr>
            <a:solidFill>
              <a:srgbClr val="FFFF00"/>
            </a:solidFill>
            <a:ln w="12700">
              <a:solidFill>
                <a:srgbClr val="000000"/>
              </a:solidFill>
              <a:prstDash val="solid"/>
            </a:ln>
          </c:spPr>
          <c:cat>
            <c:strRef>
              <c:f>'CR Statistics'!$S$533:$S$540</c:f>
              <c:strCache>
                <c:ptCount val="8"/>
                <c:pt idx="0">
                  <c:v>REL-4</c:v>
                </c:pt>
                <c:pt idx="1">
                  <c:v>REL-5</c:v>
                </c:pt>
                <c:pt idx="2">
                  <c:v>REL-6</c:v>
                </c:pt>
                <c:pt idx="3">
                  <c:v>REL-7</c:v>
                </c:pt>
                <c:pt idx="4">
                  <c:v>REL-8</c:v>
                </c:pt>
                <c:pt idx="5">
                  <c:v>REL-9</c:v>
                </c:pt>
                <c:pt idx="6">
                  <c:v>REL-10</c:v>
                </c:pt>
                <c:pt idx="7">
                  <c:v>REL-11</c:v>
                </c:pt>
              </c:strCache>
            </c:strRef>
          </c:cat>
          <c:val>
            <c:numRef>
              <c:f>'CR Statistics'!$W$533:$W$540</c:f>
              <c:numCache>
                <c:formatCode>General</c:formatCode>
                <c:ptCount val="8"/>
                <c:pt idx="0">
                  <c:v>0</c:v>
                </c:pt>
                <c:pt idx="1">
                  <c:v>0</c:v>
                </c:pt>
                <c:pt idx="2">
                  <c:v>0</c:v>
                </c:pt>
                <c:pt idx="3">
                  <c:v>0</c:v>
                </c:pt>
                <c:pt idx="4">
                  <c:v>10</c:v>
                </c:pt>
                <c:pt idx="5">
                  <c:v>14</c:v>
                </c:pt>
                <c:pt idx="6">
                  <c:v>87</c:v>
                </c:pt>
                <c:pt idx="7">
                  <c:v>80</c:v>
                </c:pt>
              </c:numCache>
            </c:numRef>
          </c:val>
        </c:ser>
        <c:ser>
          <c:idx val="4"/>
          <c:order val="4"/>
          <c:tx>
            <c:strRef>
              <c:f>'CR Statistics'!$X$532</c:f>
              <c:strCache>
                <c:ptCount val="1"/>
                <c:pt idx="0">
                  <c:v>RAN5</c:v>
                </c:pt>
              </c:strCache>
            </c:strRef>
          </c:tx>
          <c:spPr>
            <a:solidFill>
              <a:srgbClr val="660066"/>
            </a:solidFill>
            <a:ln w="12700">
              <a:solidFill>
                <a:srgbClr val="000000"/>
              </a:solidFill>
              <a:prstDash val="solid"/>
            </a:ln>
          </c:spPr>
          <c:cat>
            <c:strRef>
              <c:f>'CR Statistics'!$S$533:$S$540</c:f>
              <c:strCache>
                <c:ptCount val="8"/>
                <c:pt idx="0">
                  <c:v>REL-4</c:v>
                </c:pt>
                <c:pt idx="1">
                  <c:v>REL-5</c:v>
                </c:pt>
                <c:pt idx="2">
                  <c:v>REL-6</c:v>
                </c:pt>
                <c:pt idx="3">
                  <c:v>REL-7</c:v>
                </c:pt>
                <c:pt idx="4">
                  <c:v>REL-8</c:v>
                </c:pt>
                <c:pt idx="5">
                  <c:v>REL-9</c:v>
                </c:pt>
                <c:pt idx="6">
                  <c:v>REL-10</c:v>
                </c:pt>
                <c:pt idx="7">
                  <c:v>REL-11</c:v>
                </c:pt>
              </c:strCache>
            </c:strRef>
          </c:cat>
          <c:val>
            <c:numRef>
              <c:f>'CR Statistics'!$X$533:$X$540</c:f>
              <c:numCache>
                <c:formatCode>General</c:formatCode>
                <c:ptCount val="8"/>
                <c:pt idx="0">
                  <c:v>0</c:v>
                </c:pt>
                <c:pt idx="1">
                  <c:v>0</c:v>
                </c:pt>
                <c:pt idx="2">
                  <c:v>0</c:v>
                </c:pt>
                <c:pt idx="3">
                  <c:v>0</c:v>
                </c:pt>
                <c:pt idx="4">
                  <c:v>0</c:v>
                </c:pt>
                <c:pt idx="5">
                  <c:v>35</c:v>
                </c:pt>
                <c:pt idx="6">
                  <c:v>525</c:v>
                </c:pt>
                <c:pt idx="7">
                  <c:v>28</c:v>
                </c:pt>
              </c:numCache>
            </c:numRef>
          </c:val>
        </c:ser>
        <c:ser>
          <c:idx val="5"/>
          <c:order val="5"/>
          <c:tx>
            <c:strRef>
              <c:f>'CR Statistics'!$Y$532</c:f>
              <c:strCache>
                <c:ptCount val="1"/>
                <c:pt idx="0">
                  <c:v>RAN without RAN5</c:v>
                </c:pt>
              </c:strCache>
            </c:strRef>
          </c:tx>
          <c:spPr>
            <a:solidFill>
              <a:srgbClr val="FF00FF"/>
            </a:solidFill>
            <a:ln w="12700">
              <a:solidFill>
                <a:srgbClr val="000000"/>
              </a:solidFill>
              <a:prstDash val="solid"/>
            </a:ln>
          </c:spPr>
          <c:cat>
            <c:strRef>
              <c:f>'CR Statistics'!$S$533:$S$540</c:f>
              <c:strCache>
                <c:ptCount val="8"/>
                <c:pt idx="0">
                  <c:v>REL-4</c:v>
                </c:pt>
                <c:pt idx="1">
                  <c:v>REL-5</c:v>
                </c:pt>
                <c:pt idx="2">
                  <c:v>REL-6</c:v>
                </c:pt>
                <c:pt idx="3">
                  <c:v>REL-7</c:v>
                </c:pt>
                <c:pt idx="4">
                  <c:v>REL-8</c:v>
                </c:pt>
                <c:pt idx="5">
                  <c:v>REL-9</c:v>
                </c:pt>
                <c:pt idx="6">
                  <c:v>REL-10</c:v>
                </c:pt>
                <c:pt idx="7">
                  <c:v>REL-11</c:v>
                </c:pt>
              </c:strCache>
            </c:strRef>
          </c:cat>
          <c:val>
            <c:numRef>
              <c:f>'CR Statistics'!$Y$533:$Y$540</c:f>
              <c:numCache>
                <c:formatCode>General</c:formatCode>
                <c:ptCount val="8"/>
                <c:pt idx="0">
                  <c:v>0</c:v>
                </c:pt>
                <c:pt idx="1">
                  <c:v>0</c:v>
                </c:pt>
                <c:pt idx="2">
                  <c:v>0</c:v>
                </c:pt>
                <c:pt idx="3">
                  <c:v>0</c:v>
                </c:pt>
                <c:pt idx="4">
                  <c:v>13</c:v>
                </c:pt>
                <c:pt idx="5">
                  <c:v>28</c:v>
                </c:pt>
                <c:pt idx="6">
                  <c:v>112</c:v>
                </c:pt>
                <c:pt idx="7">
                  <c:v>182</c:v>
                </c:pt>
              </c:numCache>
            </c:numRef>
          </c:val>
        </c:ser>
        <c:axId val="69471616"/>
        <c:axId val="69485696"/>
      </c:barChart>
      <c:catAx>
        <c:axId val="69471616"/>
        <c:scaling>
          <c:orientation val="minMax"/>
        </c:scaling>
        <c:axPos val="b"/>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69485696"/>
        <c:crosses val="autoZero"/>
        <c:auto val="1"/>
        <c:lblAlgn val="ctr"/>
        <c:lblOffset val="100"/>
        <c:tickLblSkip val="1"/>
        <c:tickMarkSkip val="1"/>
      </c:catAx>
      <c:valAx>
        <c:axId val="69485696"/>
        <c:scaling>
          <c:orientation val="minMax"/>
          <c:max val="5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69471616"/>
        <c:crosses val="autoZero"/>
        <c:crossBetween val="between"/>
      </c:valAx>
      <c:spPr>
        <a:solidFill>
          <a:srgbClr val="C0C0C0"/>
        </a:solidFill>
        <a:ln w="12700">
          <a:solidFill>
            <a:srgbClr val="808080"/>
          </a:solidFill>
          <a:prstDash val="solid"/>
        </a:ln>
      </c:spPr>
    </c:plotArea>
    <c:legend>
      <c:legendPos val="r"/>
      <c:layout>
        <c:manualLayout>
          <c:xMode val="edge"/>
          <c:yMode val="edge"/>
          <c:x val="0.17406311637080871"/>
          <c:y val="0.18318450934373937"/>
          <c:w val="0.26183447483267996"/>
          <c:h val="0.30511519393411135"/>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4221629321128247"/>
          <c:y val="5.1635111876075716E-2"/>
        </c:manualLayout>
      </c:layout>
      <c:spPr>
        <a:noFill/>
        <a:ln w="25400">
          <a:noFill/>
        </a:ln>
      </c:spPr>
    </c:title>
    <c:plotArea>
      <c:layout>
        <c:manualLayout>
          <c:layoutTarget val="inner"/>
          <c:xMode val="edge"/>
          <c:yMode val="edge"/>
          <c:x val="6.7812861722539114E-2"/>
          <c:y val="0.12564543889845844"/>
          <c:w val="0.91022052424759381"/>
          <c:h val="0.77452667814113663"/>
        </c:manualLayout>
      </c:layout>
      <c:barChart>
        <c:barDir val="col"/>
        <c:grouping val="clustered"/>
        <c:ser>
          <c:idx val="0"/>
          <c:order val="0"/>
          <c:tx>
            <c:strRef>
              <c:f>'CR Statistics'!$AM$520</c:f>
              <c:strCache>
                <c:ptCount val="1"/>
                <c:pt idx="0">
                  <c:v>RAN #43</c:v>
                </c:pt>
              </c:strCache>
            </c:strRef>
          </c:tx>
          <c:spPr>
            <a:solidFill>
              <a:srgbClr val="9999FF"/>
            </a:solidFill>
            <a:ln w="12700">
              <a:solidFill>
                <a:srgbClr val="000000"/>
              </a:solidFill>
              <a:prstDash val="solid"/>
            </a:ln>
          </c:spPr>
          <c:cat>
            <c:strRef>
              <c:f>'CR Statistics'!$AL$524:$AL$532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Statistics'!$AM$524:$AM$532</c:f>
              <c:numCache>
                <c:formatCode>General</c:formatCode>
                <c:ptCount val="9"/>
                <c:pt idx="0">
                  <c:v>51</c:v>
                </c:pt>
                <c:pt idx="1">
                  <c:v>713</c:v>
                </c:pt>
                <c:pt idx="2">
                  <c:v>364</c:v>
                </c:pt>
                <c:pt idx="3">
                  <c:v>1</c:v>
                </c:pt>
                <c:pt idx="4">
                  <c:v>0</c:v>
                </c:pt>
                <c:pt idx="5">
                  <c:v>0</c:v>
                </c:pt>
                <c:pt idx="6">
                  <c:v>0</c:v>
                </c:pt>
                <c:pt idx="7">
                  <c:v>0</c:v>
                </c:pt>
                <c:pt idx="8">
                  <c:v>0</c:v>
                </c:pt>
              </c:numCache>
            </c:numRef>
          </c:val>
        </c:ser>
        <c:ser>
          <c:idx val="1"/>
          <c:order val="1"/>
          <c:tx>
            <c:strRef>
              <c:f>'CR Statistics'!$AN$520</c:f>
              <c:strCache>
                <c:ptCount val="1"/>
                <c:pt idx="0">
                  <c:v>RAN #44</c:v>
                </c:pt>
              </c:strCache>
            </c:strRef>
          </c:tx>
          <c:spPr>
            <a:solidFill>
              <a:srgbClr val="339966"/>
            </a:solidFill>
            <a:ln w="12700">
              <a:solidFill>
                <a:srgbClr val="000000"/>
              </a:solidFill>
              <a:prstDash val="solid"/>
            </a:ln>
          </c:spPr>
          <c:cat>
            <c:strRef>
              <c:f>'CR Statistics'!$AL$524:$AL$532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Statistics'!$AN$524:$AN$532</c:f>
              <c:numCache>
                <c:formatCode>General</c:formatCode>
                <c:ptCount val="9"/>
                <c:pt idx="0">
                  <c:v>46</c:v>
                </c:pt>
                <c:pt idx="1">
                  <c:v>352</c:v>
                </c:pt>
                <c:pt idx="2">
                  <c:v>349</c:v>
                </c:pt>
                <c:pt idx="3">
                  <c:v>28</c:v>
                </c:pt>
                <c:pt idx="4">
                  <c:v>0</c:v>
                </c:pt>
                <c:pt idx="5">
                  <c:v>0</c:v>
                </c:pt>
                <c:pt idx="6">
                  <c:v>0</c:v>
                </c:pt>
                <c:pt idx="7">
                  <c:v>0</c:v>
                </c:pt>
                <c:pt idx="8">
                  <c:v>0</c:v>
                </c:pt>
              </c:numCache>
            </c:numRef>
          </c:val>
        </c:ser>
        <c:ser>
          <c:idx val="2"/>
          <c:order val="2"/>
          <c:tx>
            <c:strRef>
              <c:f>'CR Statistics'!$AO$520</c:f>
              <c:strCache>
                <c:ptCount val="1"/>
                <c:pt idx="0">
                  <c:v>RAN #45</c:v>
                </c:pt>
              </c:strCache>
            </c:strRef>
          </c:tx>
          <c:spPr>
            <a:solidFill>
              <a:srgbClr val="FFFF00"/>
            </a:solidFill>
            <a:ln w="12700">
              <a:solidFill>
                <a:srgbClr val="000000"/>
              </a:solidFill>
              <a:prstDash val="solid"/>
            </a:ln>
          </c:spPr>
          <c:cat>
            <c:strRef>
              <c:f>'CR Statistics'!$AL$524:$AL$532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Statistics'!$AO$524:$AO$532</c:f>
              <c:numCache>
                <c:formatCode>General</c:formatCode>
                <c:ptCount val="9"/>
                <c:pt idx="0">
                  <c:v>37</c:v>
                </c:pt>
                <c:pt idx="1">
                  <c:v>266</c:v>
                </c:pt>
                <c:pt idx="2">
                  <c:v>510</c:v>
                </c:pt>
                <c:pt idx="3">
                  <c:v>72</c:v>
                </c:pt>
                <c:pt idx="4">
                  <c:v>0</c:v>
                </c:pt>
                <c:pt idx="5">
                  <c:v>0</c:v>
                </c:pt>
                <c:pt idx="6">
                  <c:v>0</c:v>
                </c:pt>
                <c:pt idx="7">
                  <c:v>0</c:v>
                </c:pt>
                <c:pt idx="8">
                  <c:v>0</c:v>
                </c:pt>
              </c:numCache>
            </c:numRef>
          </c:val>
        </c:ser>
        <c:ser>
          <c:idx val="3"/>
          <c:order val="3"/>
          <c:tx>
            <c:strRef>
              <c:f>'CR Statistics'!$AP$520</c:f>
              <c:strCache>
                <c:ptCount val="1"/>
                <c:pt idx="0">
                  <c:v>RAN #46</c:v>
                </c:pt>
              </c:strCache>
            </c:strRef>
          </c:tx>
          <c:spPr>
            <a:solidFill>
              <a:srgbClr val="FF0000"/>
            </a:solidFill>
            <a:ln w="12700">
              <a:solidFill>
                <a:srgbClr val="000000"/>
              </a:solidFill>
              <a:prstDash val="solid"/>
            </a:ln>
          </c:spPr>
          <c:cat>
            <c:strRef>
              <c:f>'CR Statistics'!$AL$524:$AL$532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Statistics'!$AP$524:$AP$532</c:f>
              <c:numCache>
                <c:formatCode>General</c:formatCode>
                <c:ptCount val="9"/>
                <c:pt idx="0">
                  <c:v>28</c:v>
                </c:pt>
                <c:pt idx="1">
                  <c:v>249</c:v>
                </c:pt>
                <c:pt idx="2">
                  <c:v>535</c:v>
                </c:pt>
                <c:pt idx="3">
                  <c:v>273</c:v>
                </c:pt>
                <c:pt idx="4">
                  <c:v>0</c:v>
                </c:pt>
                <c:pt idx="5">
                  <c:v>0</c:v>
                </c:pt>
                <c:pt idx="6">
                  <c:v>0</c:v>
                </c:pt>
                <c:pt idx="7">
                  <c:v>0</c:v>
                </c:pt>
                <c:pt idx="8">
                  <c:v>0</c:v>
                </c:pt>
              </c:numCache>
            </c:numRef>
          </c:val>
        </c:ser>
        <c:ser>
          <c:idx val="4"/>
          <c:order val="4"/>
          <c:tx>
            <c:strRef>
              <c:f>'CR Statistics'!$AQ$520</c:f>
              <c:strCache>
                <c:ptCount val="1"/>
                <c:pt idx="0">
                  <c:v>RAN #47</c:v>
                </c:pt>
              </c:strCache>
            </c:strRef>
          </c:tx>
          <c:spPr>
            <a:solidFill>
              <a:srgbClr val="00FF00"/>
            </a:solidFill>
            <a:ln w="12700">
              <a:solidFill>
                <a:srgbClr val="000000"/>
              </a:solidFill>
              <a:prstDash val="solid"/>
            </a:ln>
          </c:spPr>
          <c:cat>
            <c:strRef>
              <c:f>'CR Statistics'!$AL$524:$AL$532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Statistics'!$AQ$524:$AQ$532</c:f>
              <c:numCache>
                <c:formatCode>General</c:formatCode>
                <c:ptCount val="9"/>
                <c:pt idx="0">
                  <c:v>23</c:v>
                </c:pt>
                <c:pt idx="1">
                  <c:v>156</c:v>
                </c:pt>
                <c:pt idx="2">
                  <c:v>579</c:v>
                </c:pt>
                <c:pt idx="3">
                  <c:v>355</c:v>
                </c:pt>
                <c:pt idx="4">
                  <c:v>0</c:v>
                </c:pt>
                <c:pt idx="5">
                  <c:v>2</c:v>
                </c:pt>
                <c:pt idx="6">
                  <c:v>0</c:v>
                </c:pt>
                <c:pt idx="7">
                  <c:v>0</c:v>
                </c:pt>
                <c:pt idx="8">
                  <c:v>0</c:v>
                </c:pt>
              </c:numCache>
            </c:numRef>
          </c:val>
        </c:ser>
        <c:ser>
          <c:idx val="5"/>
          <c:order val="5"/>
          <c:tx>
            <c:strRef>
              <c:f>'CR Statistics'!$AR$520</c:f>
              <c:strCache>
                <c:ptCount val="1"/>
                <c:pt idx="0">
                  <c:v>RAN #48</c:v>
                </c:pt>
              </c:strCache>
            </c:strRef>
          </c:tx>
          <c:spPr>
            <a:solidFill>
              <a:srgbClr val="800080"/>
            </a:solidFill>
            <a:ln w="12700">
              <a:solidFill>
                <a:srgbClr val="000000"/>
              </a:solidFill>
              <a:prstDash val="solid"/>
            </a:ln>
          </c:spPr>
          <c:cat>
            <c:strRef>
              <c:f>'CR Statistics'!$AL$524:$AL$532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Statistics'!$AR$524:$AR$532</c:f>
              <c:numCache>
                <c:formatCode>General</c:formatCode>
                <c:ptCount val="9"/>
                <c:pt idx="0">
                  <c:v>12</c:v>
                </c:pt>
                <c:pt idx="1">
                  <c:v>84</c:v>
                </c:pt>
                <c:pt idx="2">
                  <c:v>91</c:v>
                </c:pt>
                <c:pt idx="3">
                  <c:v>161</c:v>
                </c:pt>
                <c:pt idx="4">
                  <c:v>415</c:v>
                </c:pt>
                <c:pt idx="5">
                  <c:v>15</c:v>
                </c:pt>
                <c:pt idx="6">
                  <c:v>0</c:v>
                </c:pt>
                <c:pt idx="7">
                  <c:v>0</c:v>
                </c:pt>
                <c:pt idx="8">
                  <c:v>0</c:v>
                </c:pt>
              </c:numCache>
            </c:numRef>
          </c:val>
        </c:ser>
        <c:ser>
          <c:idx val="6"/>
          <c:order val="6"/>
          <c:tx>
            <c:strRef>
              <c:f>'CR Statistics'!$AS$520</c:f>
              <c:strCache>
                <c:ptCount val="1"/>
                <c:pt idx="0">
                  <c:v>RAN #49</c:v>
                </c:pt>
              </c:strCache>
            </c:strRef>
          </c:tx>
          <c:spPr>
            <a:solidFill>
              <a:srgbClr val="0066CC"/>
            </a:solidFill>
            <a:ln w="12700">
              <a:solidFill>
                <a:srgbClr val="000000"/>
              </a:solidFill>
              <a:prstDash val="solid"/>
            </a:ln>
          </c:spPr>
          <c:cat>
            <c:strRef>
              <c:f>'CR Statistics'!$AL$524:$AL$532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Statistics'!$AS$524:$AS$532</c:f>
              <c:numCache>
                <c:formatCode>General</c:formatCode>
                <c:ptCount val="9"/>
                <c:pt idx="0">
                  <c:v>18</c:v>
                </c:pt>
                <c:pt idx="1">
                  <c:v>62</c:v>
                </c:pt>
                <c:pt idx="2">
                  <c:v>181</c:v>
                </c:pt>
                <c:pt idx="3">
                  <c:v>145</c:v>
                </c:pt>
                <c:pt idx="4">
                  <c:v>435</c:v>
                </c:pt>
                <c:pt idx="5">
                  <c:v>39</c:v>
                </c:pt>
                <c:pt idx="6">
                  <c:v>0</c:v>
                </c:pt>
                <c:pt idx="7">
                  <c:v>0</c:v>
                </c:pt>
                <c:pt idx="8">
                  <c:v>0</c:v>
                </c:pt>
              </c:numCache>
            </c:numRef>
          </c:val>
        </c:ser>
        <c:ser>
          <c:idx val="7"/>
          <c:order val="7"/>
          <c:tx>
            <c:strRef>
              <c:f>'CR Statistics'!$AT$520</c:f>
              <c:strCache>
                <c:ptCount val="1"/>
                <c:pt idx="0">
                  <c:v>RAN #50</c:v>
                </c:pt>
              </c:strCache>
            </c:strRef>
          </c:tx>
          <c:spPr>
            <a:solidFill>
              <a:srgbClr val="FF9900"/>
            </a:solidFill>
            <a:ln w="12700">
              <a:solidFill>
                <a:srgbClr val="000000"/>
              </a:solidFill>
              <a:prstDash val="solid"/>
            </a:ln>
          </c:spPr>
          <c:cat>
            <c:strRef>
              <c:f>'CR Statistics'!$AL$524:$AL$532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Statistics'!$AT$524:$AT$532</c:f>
              <c:numCache>
                <c:formatCode>General</c:formatCode>
                <c:ptCount val="9"/>
                <c:pt idx="0">
                  <c:v>8</c:v>
                </c:pt>
                <c:pt idx="1">
                  <c:v>82</c:v>
                </c:pt>
                <c:pt idx="2">
                  <c:v>166</c:v>
                </c:pt>
                <c:pt idx="3">
                  <c:v>92</c:v>
                </c:pt>
                <c:pt idx="4">
                  <c:v>345</c:v>
                </c:pt>
                <c:pt idx="5">
                  <c:v>174</c:v>
                </c:pt>
                <c:pt idx="6">
                  <c:v>0</c:v>
                </c:pt>
                <c:pt idx="7">
                  <c:v>0</c:v>
                </c:pt>
                <c:pt idx="8">
                  <c:v>0</c:v>
                </c:pt>
              </c:numCache>
            </c:numRef>
          </c:val>
        </c:ser>
        <c:ser>
          <c:idx val="8"/>
          <c:order val="8"/>
          <c:tx>
            <c:strRef>
              <c:f>'CR Statistics'!$AU$520</c:f>
              <c:strCache>
                <c:ptCount val="1"/>
                <c:pt idx="0">
                  <c:v>RAN #51</c:v>
                </c:pt>
              </c:strCache>
            </c:strRef>
          </c:tx>
          <c:spPr>
            <a:solidFill>
              <a:srgbClr val="00FFFF"/>
            </a:solidFill>
            <a:ln w="12700">
              <a:solidFill>
                <a:srgbClr val="000000"/>
              </a:solidFill>
              <a:prstDash val="solid"/>
            </a:ln>
          </c:spPr>
          <c:cat>
            <c:strRef>
              <c:f>'CR Statistics'!$AL$524:$AL$532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Statistics'!$AU$524:$AU$532</c:f>
              <c:numCache>
                <c:formatCode>General</c:formatCode>
                <c:ptCount val="9"/>
                <c:pt idx="0">
                  <c:v>10</c:v>
                </c:pt>
                <c:pt idx="1">
                  <c:v>42</c:v>
                </c:pt>
                <c:pt idx="2">
                  <c:v>123</c:v>
                </c:pt>
                <c:pt idx="3">
                  <c:v>72</c:v>
                </c:pt>
                <c:pt idx="4">
                  <c:v>433</c:v>
                </c:pt>
                <c:pt idx="5">
                  <c:v>257</c:v>
                </c:pt>
                <c:pt idx="6">
                  <c:v>0</c:v>
                </c:pt>
                <c:pt idx="7">
                  <c:v>0</c:v>
                </c:pt>
                <c:pt idx="8">
                  <c:v>0</c:v>
                </c:pt>
              </c:numCache>
            </c:numRef>
          </c:val>
        </c:ser>
        <c:ser>
          <c:idx val="9"/>
          <c:order val="9"/>
          <c:tx>
            <c:strRef>
              <c:f>'CR Statistics'!$AV$520</c:f>
              <c:strCache>
                <c:ptCount val="1"/>
                <c:pt idx="0">
                  <c:v>RAN #52</c:v>
                </c:pt>
              </c:strCache>
            </c:strRef>
          </c:tx>
          <c:spPr>
            <a:solidFill>
              <a:srgbClr val="FF00FF"/>
            </a:solidFill>
            <a:ln w="12700">
              <a:solidFill>
                <a:srgbClr val="000000"/>
              </a:solidFill>
              <a:prstDash val="solid"/>
            </a:ln>
          </c:spPr>
          <c:cat>
            <c:strRef>
              <c:f>'CR Statistics'!$AL$524:$AL$532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Statistics'!$AV$524:$AV$532</c:f>
              <c:numCache>
                <c:formatCode>General</c:formatCode>
                <c:ptCount val="9"/>
                <c:pt idx="0">
                  <c:v>4</c:v>
                </c:pt>
                <c:pt idx="1">
                  <c:v>52</c:v>
                </c:pt>
                <c:pt idx="2">
                  <c:v>6</c:v>
                </c:pt>
                <c:pt idx="3">
                  <c:v>60</c:v>
                </c:pt>
                <c:pt idx="4">
                  <c:v>457</c:v>
                </c:pt>
                <c:pt idx="5">
                  <c:v>409</c:v>
                </c:pt>
                <c:pt idx="6">
                  <c:v>2</c:v>
                </c:pt>
                <c:pt idx="7">
                  <c:v>1</c:v>
                </c:pt>
                <c:pt idx="8">
                  <c:v>0</c:v>
                </c:pt>
              </c:numCache>
            </c:numRef>
          </c:val>
        </c:ser>
        <c:ser>
          <c:idx val="10"/>
          <c:order val="10"/>
          <c:tx>
            <c:strRef>
              <c:f>'CR Statistics'!$AW$520</c:f>
              <c:strCache>
                <c:ptCount val="1"/>
                <c:pt idx="0">
                  <c:v>RAN #53</c:v>
                </c:pt>
              </c:strCache>
            </c:strRef>
          </c:tx>
          <c:spPr>
            <a:solidFill>
              <a:srgbClr val="FF0000"/>
            </a:solidFill>
            <a:ln w="12700">
              <a:solidFill>
                <a:srgbClr val="000000"/>
              </a:solidFill>
              <a:prstDash val="solid"/>
            </a:ln>
          </c:spPr>
          <c:cat>
            <c:strRef>
              <c:f>'CR Statistics'!$AL$524:$AL$532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Statistics'!$AW$524:$AW$532</c:f>
              <c:numCache>
                <c:formatCode>General</c:formatCode>
                <c:ptCount val="9"/>
                <c:pt idx="0">
                  <c:v>1</c:v>
                </c:pt>
                <c:pt idx="1">
                  <c:v>37</c:v>
                </c:pt>
                <c:pt idx="2">
                  <c:v>0</c:v>
                </c:pt>
                <c:pt idx="3">
                  <c:v>43</c:v>
                </c:pt>
                <c:pt idx="4">
                  <c:v>568</c:v>
                </c:pt>
                <c:pt idx="5">
                  <c:v>233</c:v>
                </c:pt>
                <c:pt idx="6">
                  <c:v>10</c:v>
                </c:pt>
                <c:pt idx="7">
                  <c:v>7</c:v>
                </c:pt>
                <c:pt idx="8">
                  <c:v>0</c:v>
                </c:pt>
              </c:numCache>
            </c:numRef>
          </c:val>
        </c:ser>
        <c:ser>
          <c:idx val="11"/>
          <c:order val="11"/>
          <c:tx>
            <c:strRef>
              <c:f>'CR Statistics'!$AX$520</c:f>
              <c:strCache>
                <c:ptCount val="1"/>
                <c:pt idx="0">
                  <c:v>RAN #54</c:v>
                </c:pt>
              </c:strCache>
            </c:strRef>
          </c:tx>
          <c:spPr>
            <a:solidFill>
              <a:srgbClr val="00FFFF"/>
            </a:solidFill>
            <a:ln w="12700">
              <a:solidFill>
                <a:srgbClr val="000000"/>
              </a:solidFill>
              <a:prstDash val="solid"/>
            </a:ln>
          </c:spPr>
          <c:cat>
            <c:strRef>
              <c:f>'CR Statistics'!$AL$524:$AL$532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Statistics'!$AX$524:$AX$532</c:f>
              <c:numCache>
                <c:formatCode>General</c:formatCode>
                <c:ptCount val="9"/>
                <c:pt idx="0">
                  <c:v>5</c:v>
                </c:pt>
                <c:pt idx="1">
                  <c:v>17</c:v>
                </c:pt>
                <c:pt idx="2">
                  <c:v>1</c:v>
                </c:pt>
                <c:pt idx="3">
                  <c:v>40</c:v>
                </c:pt>
                <c:pt idx="4">
                  <c:v>453</c:v>
                </c:pt>
                <c:pt idx="5">
                  <c:v>203</c:v>
                </c:pt>
                <c:pt idx="6">
                  <c:v>51</c:v>
                </c:pt>
                <c:pt idx="7">
                  <c:v>40</c:v>
                </c:pt>
                <c:pt idx="8">
                  <c:v>13</c:v>
                </c:pt>
              </c:numCache>
            </c:numRef>
          </c:val>
        </c:ser>
        <c:ser>
          <c:idx val="12"/>
          <c:order val="12"/>
          <c:tx>
            <c:strRef>
              <c:f>'CR Statistics'!$AY$520</c:f>
              <c:strCache>
                <c:ptCount val="1"/>
                <c:pt idx="0">
                  <c:v>RAN #55</c:v>
                </c:pt>
              </c:strCache>
            </c:strRef>
          </c:tx>
          <c:spPr>
            <a:solidFill>
              <a:srgbClr val="FF00FF"/>
            </a:solidFill>
            <a:ln w="12700">
              <a:solidFill>
                <a:srgbClr val="000000"/>
              </a:solidFill>
              <a:prstDash val="solid"/>
            </a:ln>
          </c:spPr>
          <c:cat>
            <c:strRef>
              <c:f>'CR Statistics'!$AL$524:$AL$532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Statistics'!$AY$524:$AY$532</c:f>
              <c:numCache>
                <c:formatCode>General</c:formatCode>
                <c:ptCount val="9"/>
                <c:pt idx="0">
                  <c:v>3</c:v>
                </c:pt>
                <c:pt idx="1">
                  <c:v>19</c:v>
                </c:pt>
                <c:pt idx="2">
                  <c:v>0</c:v>
                </c:pt>
                <c:pt idx="3">
                  <c:v>31</c:v>
                </c:pt>
                <c:pt idx="4">
                  <c:v>391</c:v>
                </c:pt>
                <c:pt idx="5">
                  <c:v>114</c:v>
                </c:pt>
                <c:pt idx="6">
                  <c:v>115</c:v>
                </c:pt>
                <c:pt idx="7">
                  <c:v>42</c:v>
                </c:pt>
                <c:pt idx="8">
                  <c:v>33</c:v>
                </c:pt>
              </c:numCache>
            </c:numRef>
          </c:val>
        </c:ser>
        <c:ser>
          <c:idx val="13"/>
          <c:order val="13"/>
          <c:tx>
            <c:strRef>
              <c:f>'CR Statistics'!$AZ$520</c:f>
              <c:strCache>
                <c:ptCount val="1"/>
                <c:pt idx="0">
                  <c:v>RAN #56</c:v>
                </c:pt>
              </c:strCache>
            </c:strRef>
          </c:tx>
          <c:spPr>
            <a:solidFill>
              <a:srgbClr val="800000"/>
            </a:solidFill>
            <a:ln w="12700">
              <a:solidFill>
                <a:srgbClr val="000000"/>
              </a:solidFill>
              <a:prstDash val="solid"/>
            </a:ln>
          </c:spPr>
          <c:cat>
            <c:strRef>
              <c:f>'CR Statistics'!$AL$524:$AL$532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Statistics'!$AZ$524:$AZ$532</c:f>
              <c:numCache>
                <c:formatCode>General</c:formatCode>
                <c:ptCount val="9"/>
                <c:pt idx="0">
                  <c:v>0</c:v>
                </c:pt>
                <c:pt idx="1">
                  <c:v>37</c:v>
                </c:pt>
                <c:pt idx="2">
                  <c:v>0</c:v>
                </c:pt>
                <c:pt idx="3">
                  <c:v>39</c:v>
                </c:pt>
                <c:pt idx="4">
                  <c:v>236</c:v>
                </c:pt>
                <c:pt idx="5">
                  <c:v>154</c:v>
                </c:pt>
                <c:pt idx="6">
                  <c:v>428</c:v>
                </c:pt>
                <c:pt idx="7">
                  <c:v>161</c:v>
                </c:pt>
                <c:pt idx="8">
                  <c:v>51</c:v>
                </c:pt>
              </c:numCache>
            </c:numRef>
          </c:val>
        </c:ser>
        <c:ser>
          <c:idx val="14"/>
          <c:order val="14"/>
          <c:tx>
            <c:strRef>
              <c:f>'CR Statistics'!$BA$520</c:f>
              <c:strCache>
                <c:ptCount val="1"/>
                <c:pt idx="0">
                  <c:v>RAN #57</c:v>
                </c:pt>
              </c:strCache>
            </c:strRef>
          </c:tx>
          <c:spPr>
            <a:solidFill>
              <a:srgbClr val="FFFF00"/>
            </a:solidFill>
            <a:ln w="12700">
              <a:solidFill>
                <a:srgbClr val="000000"/>
              </a:solidFill>
              <a:prstDash val="solid"/>
            </a:ln>
          </c:spPr>
          <c:cat>
            <c:strRef>
              <c:f>'CR Statistics'!$AL$524:$AL$532</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 Statistics'!$BA$524:$BA$532</c:f>
              <c:numCache>
                <c:formatCode>General</c:formatCode>
                <c:ptCount val="9"/>
                <c:pt idx="0">
                  <c:v>0</c:v>
                </c:pt>
                <c:pt idx="1">
                  <c:v>13</c:v>
                </c:pt>
                <c:pt idx="2">
                  <c:v>0</c:v>
                </c:pt>
                <c:pt idx="3">
                  <c:v>28</c:v>
                </c:pt>
                <c:pt idx="4">
                  <c:v>35</c:v>
                </c:pt>
                <c:pt idx="5">
                  <c:v>112</c:v>
                </c:pt>
                <c:pt idx="6">
                  <c:v>525</c:v>
                </c:pt>
                <c:pt idx="7">
                  <c:v>182</c:v>
                </c:pt>
                <c:pt idx="8">
                  <c:v>28</c:v>
                </c:pt>
              </c:numCache>
            </c:numRef>
          </c:val>
        </c:ser>
        <c:axId val="69644672"/>
        <c:axId val="69646208"/>
      </c:barChart>
      <c:catAx>
        <c:axId val="69644672"/>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69646208"/>
        <c:crosses val="autoZero"/>
        <c:auto val="1"/>
        <c:lblAlgn val="ctr"/>
        <c:lblOffset val="100"/>
        <c:tickLblSkip val="1"/>
        <c:tickMarkSkip val="1"/>
      </c:catAx>
      <c:valAx>
        <c:axId val="69646208"/>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69644672"/>
        <c:crosses val="autoZero"/>
        <c:crossBetween val="between"/>
      </c:valAx>
      <c:spPr>
        <a:solidFill>
          <a:srgbClr val="C0C0C0"/>
        </a:solidFill>
        <a:ln w="12700">
          <a:solidFill>
            <a:srgbClr val="808080"/>
          </a:solidFill>
          <a:prstDash val="solid"/>
        </a:ln>
      </c:spPr>
    </c:plotArea>
    <c:legend>
      <c:legendPos val="r"/>
      <c:layout>
        <c:manualLayout>
          <c:xMode val="edge"/>
          <c:yMode val="edge"/>
          <c:x val="0.85291386786018164"/>
          <c:y val="0.12392426850258689"/>
          <c:w val="0.10410706926097636"/>
          <c:h val="0.51290877796902401"/>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6.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25" b="1" i="0" u="none" strike="noStrike" baseline="0">
                <a:solidFill>
                  <a:srgbClr val="000000"/>
                </a:solidFill>
                <a:latin typeface="Arial"/>
                <a:ea typeface="Arial"/>
                <a:cs typeface="Arial"/>
              </a:defRPr>
            </a:pPr>
            <a:r>
              <a:rPr lang="en-GB"/>
              <a:t>approved CRs RAN #58 (excl. cat.A)</a:t>
            </a:r>
          </a:p>
        </c:rich>
      </c:tx>
      <c:layout>
        <c:manualLayout>
          <c:xMode val="edge"/>
          <c:yMode val="edge"/>
          <c:x val="0.25591731506936"/>
          <c:y val="2.8419182948490228E-2"/>
        </c:manualLayout>
      </c:layout>
      <c:spPr>
        <a:noFill/>
        <a:ln w="25400">
          <a:noFill/>
        </a:ln>
      </c:spPr>
    </c:title>
    <c:plotArea>
      <c:layout>
        <c:manualLayout>
          <c:layoutTarget val="inner"/>
          <c:xMode val="edge"/>
          <c:yMode val="edge"/>
          <c:x val="0.11538469872808421"/>
          <c:y val="0.17406749555951331"/>
          <c:w val="0.81952721917126459"/>
          <c:h val="0.71936056838365858"/>
        </c:manualLayout>
      </c:layout>
      <c:barChart>
        <c:barDir val="col"/>
        <c:grouping val="clustered"/>
        <c:ser>
          <c:idx val="0"/>
          <c:order val="0"/>
          <c:tx>
            <c:strRef>
              <c:f>'CR Statistics'!$T$498</c:f>
              <c:strCache>
                <c:ptCount val="1"/>
                <c:pt idx="0">
                  <c:v>RAN1</c:v>
                </c:pt>
              </c:strCache>
            </c:strRef>
          </c:tx>
          <c:spPr>
            <a:solidFill>
              <a:srgbClr val="00FF00"/>
            </a:solidFill>
            <a:ln w="12700">
              <a:solidFill>
                <a:srgbClr val="000000"/>
              </a:solidFill>
              <a:prstDash val="solid"/>
            </a:ln>
          </c:spPr>
          <c:cat>
            <c:strRef>
              <c:f>'CR Statistics'!$S$499:$S$506</c:f>
              <c:strCache>
                <c:ptCount val="8"/>
                <c:pt idx="0">
                  <c:v>REL-4</c:v>
                </c:pt>
                <c:pt idx="1">
                  <c:v>REL-5</c:v>
                </c:pt>
                <c:pt idx="2">
                  <c:v>REL-6</c:v>
                </c:pt>
                <c:pt idx="3">
                  <c:v>REL-7</c:v>
                </c:pt>
                <c:pt idx="4">
                  <c:v>REL-8</c:v>
                </c:pt>
                <c:pt idx="5">
                  <c:v>REL-9</c:v>
                </c:pt>
                <c:pt idx="6">
                  <c:v>REL-10</c:v>
                </c:pt>
                <c:pt idx="7">
                  <c:v>REL-11</c:v>
                </c:pt>
              </c:strCache>
            </c:strRef>
          </c:cat>
          <c:val>
            <c:numRef>
              <c:f>'CR Statistics'!$T$499:$T$506</c:f>
              <c:numCache>
                <c:formatCode>General</c:formatCode>
                <c:ptCount val="8"/>
                <c:pt idx="0">
                  <c:v>0</c:v>
                </c:pt>
                <c:pt idx="1">
                  <c:v>0</c:v>
                </c:pt>
                <c:pt idx="2">
                  <c:v>0</c:v>
                </c:pt>
                <c:pt idx="3">
                  <c:v>0</c:v>
                </c:pt>
                <c:pt idx="4">
                  <c:v>0</c:v>
                </c:pt>
                <c:pt idx="5">
                  <c:v>0</c:v>
                </c:pt>
                <c:pt idx="6">
                  <c:v>7</c:v>
                </c:pt>
                <c:pt idx="7">
                  <c:v>27</c:v>
                </c:pt>
              </c:numCache>
            </c:numRef>
          </c:val>
        </c:ser>
        <c:ser>
          <c:idx val="1"/>
          <c:order val="1"/>
          <c:tx>
            <c:strRef>
              <c:f>'CR Statistics'!$U$498</c:f>
              <c:strCache>
                <c:ptCount val="1"/>
                <c:pt idx="0">
                  <c:v>RAN2</c:v>
                </c:pt>
              </c:strCache>
            </c:strRef>
          </c:tx>
          <c:spPr>
            <a:solidFill>
              <a:srgbClr val="FF0000"/>
            </a:solidFill>
            <a:ln w="12700">
              <a:solidFill>
                <a:srgbClr val="000000"/>
              </a:solidFill>
              <a:prstDash val="solid"/>
            </a:ln>
          </c:spPr>
          <c:cat>
            <c:strRef>
              <c:f>'CR Statistics'!$S$499:$S$506</c:f>
              <c:strCache>
                <c:ptCount val="8"/>
                <c:pt idx="0">
                  <c:v>REL-4</c:v>
                </c:pt>
                <c:pt idx="1">
                  <c:v>REL-5</c:v>
                </c:pt>
                <c:pt idx="2">
                  <c:v>REL-6</c:v>
                </c:pt>
                <c:pt idx="3">
                  <c:v>REL-7</c:v>
                </c:pt>
                <c:pt idx="4">
                  <c:v>REL-8</c:v>
                </c:pt>
                <c:pt idx="5">
                  <c:v>REL-9</c:v>
                </c:pt>
                <c:pt idx="6">
                  <c:v>REL-10</c:v>
                </c:pt>
                <c:pt idx="7">
                  <c:v>REL-11</c:v>
                </c:pt>
              </c:strCache>
            </c:strRef>
          </c:cat>
          <c:val>
            <c:numRef>
              <c:f>'CR Statistics'!$U$499:$U$506</c:f>
              <c:numCache>
                <c:formatCode>General</c:formatCode>
                <c:ptCount val="8"/>
                <c:pt idx="0">
                  <c:v>1</c:v>
                </c:pt>
                <c:pt idx="1">
                  <c:v>1</c:v>
                </c:pt>
                <c:pt idx="2">
                  <c:v>1</c:v>
                </c:pt>
                <c:pt idx="3">
                  <c:v>2</c:v>
                </c:pt>
                <c:pt idx="4">
                  <c:v>8</c:v>
                </c:pt>
                <c:pt idx="5">
                  <c:v>12</c:v>
                </c:pt>
                <c:pt idx="6">
                  <c:v>22</c:v>
                </c:pt>
                <c:pt idx="7">
                  <c:v>130</c:v>
                </c:pt>
              </c:numCache>
            </c:numRef>
          </c:val>
        </c:ser>
        <c:ser>
          <c:idx val="2"/>
          <c:order val="2"/>
          <c:tx>
            <c:strRef>
              <c:f>'CR Statistics'!$V$498</c:f>
              <c:strCache>
                <c:ptCount val="1"/>
                <c:pt idx="0">
                  <c:v>RAN3</c:v>
                </c:pt>
              </c:strCache>
            </c:strRef>
          </c:tx>
          <c:spPr>
            <a:solidFill>
              <a:srgbClr val="0000FF"/>
            </a:solidFill>
            <a:ln w="12700">
              <a:solidFill>
                <a:srgbClr val="000000"/>
              </a:solidFill>
              <a:prstDash val="solid"/>
            </a:ln>
          </c:spPr>
          <c:cat>
            <c:strRef>
              <c:f>'CR Statistics'!$S$499:$S$506</c:f>
              <c:strCache>
                <c:ptCount val="8"/>
                <c:pt idx="0">
                  <c:v>REL-4</c:v>
                </c:pt>
                <c:pt idx="1">
                  <c:v>REL-5</c:v>
                </c:pt>
                <c:pt idx="2">
                  <c:v>REL-6</c:v>
                </c:pt>
                <c:pt idx="3">
                  <c:v>REL-7</c:v>
                </c:pt>
                <c:pt idx="4">
                  <c:v>REL-8</c:v>
                </c:pt>
                <c:pt idx="5">
                  <c:v>REL-9</c:v>
                </c:pt>
                <c:pt idx="6">
                  <c:v>REL-10</c:v>
                </c:pt>
                <c:pt idx="7">
                  <c:v>REL-11</c:v>
                </c:pt>
              </c:strCache>
            </c:strRef>
          </c:cat>
          <c:val>
            <c:numRef>
              <c:f>'CR Statistics'!$V$499:$V$506</c:f>
              <c:numCache>
                <c:formatCode>General</c:formatCode>
                <c:ptCount val="8"/>
                <c:pt idx="0">
                  <c:v>0</c:v>
                </c:pt>
                <c:pt idx="1">
                  <c:v>0</c:v>
                </c:pt>
                <c:pt idx="2">
                  <c:v>0</c:v>
                </c:pt>
                <c:pt idx="3">
                  <c:v>0</c:v>
                </c:pt>
                <c:pt idx="4">
                  <c:v>2</c:v>
                </c:pt>
                <c:pt idx="5">
                  <c:v>0</c:v>
                </c:pt>
                <c:pt idx="6">
                  <c:v>4</c:v>
                </c:pt>
                <c:pt idx="7">
                  <c:v>68</c:v>
                </c:pt>
              </c:numCache>
            </c:numRef>
          </c:val>
        </c:ser>
        <c:ser>
          <c:idx val="3"/>
          <c:order val="3"/>
          <c:tx>
            <c:strRef>
              <c:f>'CR Statistics'!$W$498</c:f>
              <c:strCache>
                <c:ptCount val="1"/>
                <c:pt idx="0">
                  <c:v>RAN4</c:v>
                </c:pt>
              </c:strCache>
            </c:strRef>
          </c:tx>
          <c:spPr>
            <a:solidFill>
              <a:srgbClr val="FFFF00"/>
            </a:solidFill>
            <a:ln w="12700">
              <a:solidFill>
                <a:srgbClr val="000000"/>
              </a:solidFill>
              <a:prstDash val="solid"/>
            </a:ln>
          </c:spPr>
          <c:cat>
            <c:strRef>
              <c:f>'CR Statistics'!$S$499:$S$506</c:f>
              <c:strCache>
                <c:ptCount val="8"/>
                <c:pt idx="0">
                  <c:v>REL-4</c:v>
                </c:pt>
                <c:pt idx="1">
                  <c:v>REL-5</c:v>
                </c:pt>
                <c:pt idx="2">
                  <c:v>REL-6</c:v>
                </c:pt>
                <c:pt idx="3">
                  <c:v>REL-7</c:v>
                </c:pt>
                <c:pt idx="4">
                  <c:v>REL-8</c:v>
                </c:pt>
                <c:pt idx="5">
                  <c:v>REL-9</c:v>
                </c:pt>
                <c:pt idx="6">
                  <c:v>REL-10</c:v>
                </c:pt>
                <c:pt idx="7">
                  <c:v>REL-11</c:v>
                </c:pt>
              </c:strCache>
            </c:strRef>
          </c:cat>
          <c:val>
            <c:numRef>
              <c:f>'CR Statistics'!$W$499:$W$506</c:f>
              <c:numCache>
                <c:formatCode>General</c:formatCode>
                <c:ptCount val="8"/>
                <c:pt idx="0">
                  <c:v>0</c:v>
                </c:pt>
                <c:pt idx="1">
                  <c:v>0</c:v>
                </c:pt>
                <c:pt idx="2">
                  <c:v>0</c:v>
                </c:pt>
                <c:pt idx="3">
                  <c:v>0</c:v>
                </c:pt>
                <c:pt idx="4">
                  <c:v>9</c:v>
                </c:pt>
                <c:pt idx="5">
                  <c:v>20</c:v>
                </c:pt>
                <c:pt idx="6">
                  <c:v>91</c:v>
                </c:pt>
                <c:pt idx="7">
                  <c:v>124</c:v>
                </c:pt>
              </c:numCache>
            </c:numRef>
          </c:val>
        </c:ser>
        <c:ser>
          <c:idx val="4"/>
          <c:order val="4"/>
          <c:tx>
            <c:strRef>
              <c:f>'CR Statistics'!$X$498</c:f>
              <c:strCache>
                <c:ptCount val="1"/>
                <c:pt idx="0">
                  <c:v>RAN5</c:v>
                </c:pt>
              </c:strCache>
            </c:strRef>
          </c:tx>
          <c:spPr>
            <a:solidFill>
              <a:srgbClr val="660066"/>
            </a:solidFill>
            <a:ln w="12700">
              <a:solidFill>
                <a:srgbClr val="000000"/>
              </a:solidFill>
              <a:prstDash val="solid"/>
            </a:ln>
          </c:spPr>
          <c:cat>
            <c:strRef>
              <c:f>'CR Statistics'!$S$499:$S$506</c:f>
              <c:strCache>
                <c:ptCount val="8"/>
                <c:pt idx="0">
                  <c:v>REL-4</c:v>
                </c:pt>
                <c:pt idx="1">
                  <c:v>REL-5</c:v>
                </c:pt>
                <c:pt idx="2">
                  <c:v>REL-6</c:v>
                </c:pt>
                <c:pt idx="3">
                  <c:v>REL-7</c:v>
                </c:pt>
                <c:pt idx="4">
                  <c:v>REL-8</c:v>
                </c:pt>
                <c:pt idx="5">
                  <c:v>REL-9</c:v>
                </c:pt>
                <c:pt idx="6">
                  <c:v>REL-10</c:v>
                </c:pt>
                <c:pt idx="7">
                  <c:v>REL-11</c:v>
                </c:pt>
              </c:strCache>
            </c:strRef>
          </c:cat>
          <c:val>
            <c:numRef>
              <c:f>'CR Statistics'!$X$499:$X$506</c:f>
              <c:numCache>
                <c:formatCode>General</c:formatCode>
                <c:ptCount val="8"/>
                <c:pt idx="0">
                  <c:v>0</c:v>
                </c:pt>
                <c:pt idx="1">
                  <c:v>0</c:v>
                </c:pt>
                <c:pt idx="2">
                  <c:v>0</c:v>
                </c:pt>
                <c:pt idx="3">
                  <c:v>0</c:v>
                </c:pt>
                <c:pt idx="4">
                  <c:v>0</c:v>
                </c:pt>
                <c:pt idx="5">
                  <c:v>44</c:v>
                </c:pt>
                <c:pt idx="6">
                  <c:v>467</c:v>
                </c:pt>
                <c:pt idx="7">
                  <c:v>181</c:v>
                </c:pt>
              </c:numCache>
            </c:numRef>
          </c:val>
        </c:ser>
        <c:ser>
          <c:idx val="5"/>
          <c:order val="5"/>
          <c:tx>
            <c:strRef>
              <c:f>'CR Statistics'!$Y$498</c:f>
              <c:strCache>
                <c:ptCount val="1"/>
                <c:pt idx="0">
                  <c:v>RAN without RAN5</c:v>
                </c:pt>
              </c:strCache>
            </c:strRef>
          </c:tx>
          <c:spPr>
            <a:solidFill>
              <a:srgbClr val="FF00FF"/>
            </a:solidFill>
            <a:ln w="12700">
              <a:solidFill>
                <a:srgbClr val="000000"/>
              </a:solidFill>
              <a:prstDash val="solid"/>
            </a:ln>
          </c:spPr>
          <c:cat>
            <c:strRef>
              <c:f>'CR Statistics'!$S$499:$S$506</c:f>
              <c:strCache>
                <c:ptCount val="8"/>
                <c:pt idx="0">
                  <c:v>REL-4</c:v>
                </c:pt>
                <c:pt idx="1">
                  <c:v>REL-5</c:v>
                </c:pt>
                <c:pt idx="2">
                  <c:v>REL-6</c:v>
                </c:pt>
                <c:pt idx="3">
                  <c:v>REL-7</c:v>
                </c:pt>
                <c:pt idx="4">
                  <c:v>REL-8</c:v>
                </c:pt>
                <c:pt idx="5">
                  <c:v>REL-9</c:v>
                </c:pt>
                <c:pt idx="6">
                  <c:v>REL-10</c:v>
                </c:pt>
                <c:pt idx="7">
                  <c:v>REL-11</c:v>
                </c:pt>
              </c:strCache>
            </c:strRef>
          </c:cat>
          <c:val>
            <c:numRef>
              <c:f>'CR Statistics'!$Y$499:$Y$506</c:f>
              <c:numCache>
                <c:formatCode>General</c:formatCode>
                <c:ptCount val="8"/>
                <c:pt idx="0">
                  <c:v>1</c:v>
                </c:pt>
                <c:pt idx="1">
                  <c:v>1</c:v>
                </c:pt>
                <c:pt idx="2">
                  <c:v>1</c:v>
                </c:pt>
                <c:pt idx="3">
                  <c:v>2</c:v>
                </c:pt>
                <c:pt idx="4">
                  <c:v>19</c:v>
                </c:pt>
                <c:pt idx="5">
                  <c:v>32</c:v>
                </c:pt>
                <c:pt idx="6">
                  <c:v>124</c:v>
                </c:pt>
                <c:pt idx="7">
                  <c:v>349</c:v>
                </c:pt>
              </c:numCache>
            </c:numRef>
          </c:val>
        </c:ser>
        <c:axId val="69719936"/>
        <c:axId val="69721472"/>
      </c:barChart>
      <c:catAx>
        <c:axId val="69719936"/>
        <c:scaling>
          <c:orientation val="minMax"/>
        </c:scaling>
        <c:axPos val="b"/>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69721472"/>
        <c:crosses val="autoZero"/>
        <c:auto val="1"/>
        <c:lblAlgn val="ctr"/>
        <c:lblOffset val="100"/>
        <c:tickLblSkip val="1"/>
        <c:tickMarkSkip val="1"/>
      </c:catAx>
      <c:valAx>
        <c:axId val="69721472"/>
        <c:scaling>
          <c:orientation val="minMax"/>
          <c:max val="5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69719936"/>
        <c:crosses val="autoZero"/>
        <c:crossBetween val="between"/>
      </c:valAx>
      <c:spPr>
        <a:solidFill>
          <a:srgbClr val="C0C0C0"/>
        </a:solidFill>
        <a:ln w="12700">
          <a:solidFill>
            <a:srgbClr val="808080"/>
          </a:solidFill>
          <a:prstDash val="solid"/>
        </a:ln>
      </c:spPr>
    </c:plotArea>
    <c:legend>
      <c:legendPos val="r"/>
      <c:layout>
        <c:manualLayout>
          <c:xMode val="edge"/>
          <c:yMode val="edge"/>
          <c:x val="0.13757411980307188"/>
          <c:y val="0.21748059467700712"/>
          <c:w val="0.26183447483267935"/>
          <c:h val="0.30728241563056508"/>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7.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2311398403023331"/>
          <c:y val="1.5490533562822721E-2"/>
        </c:manualLayout>
      </c:layout>
      <c:spPr>
        <a:noFill/>
        <a:ln w="25400">
          <a:noFill/>
        </a:ln>
      </c:spPr>
    </c:title>
    <c:plotArea>
      <c:layout>
        <c:manualLayout>
          <c:layoutTarget val="inner"/>
          <c:xMode val="edge"/>
          <c:yMode val="edge"/>
          <c:x val="6.7812861722539114E-2"/>
          <c:y val="0.12736660929432014"/>
          <c:w val="0.91022052424759381"/>
          <c:h val="0.7728055077452668"/>
        </c:manualLayout>
      </c:layout>
      <c:barChart>
        <c:barDir val="col"/>
        <c:grouping val="clustered"/>
        <c:ser>
          <c:idx val="0"/>
          <c:order val="0"/>
          <c:tx>
            <c:strRef>
              <c:f>'CR Statistics'!$AM$486</c:f>
              <c:strCache>
                <c:ptCount val="1"/>
                <c:pt idx="0">
                  <c:v>RAN #43</c:v>
                </c:pt>
              </c:strCache>
            </c:strRef>
          </c:tx>
          <c:spPr>
            <a:solidFill>
              <a:srgbClr val="9999FF"/>
            </a:solidFill>
            <a:ln w="12700">
              <a:solidFill>
                <a:srgbClr val="000000"/>
              </a:solidFill>
              <a:prstDash val="solid"/>
            </a:ln>
          </c:spPr>
          <c:cat>
            <c:strRef>
              <c:f>'CR Statistics'!$AL$487:$AL$497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Statistics'!$AM$487:$AM$497</c:f>
              <c:numCache>
                <c:formatCode>General</c:formatCode>
                <c:ptCount val="11"/>
                <c:pt idx="0">
                  <c:v>3</c:v>
                </c:pt>
                <c:pt idx="1">
                  <c:v>3</c:v>
                </c:pt>
                <c:pt idx="2">
                  <c:v>10</c:v>
                </c:pt>
                <c:pt idx="3">
                  <c:v>51</c:v>
                </c:pt>
                <c:pt idx="4">
                  <c:v>713</c:v>
                </c:pt>
                <c:pt idx="5">
                  <c:v>1</c:v>
                </c:pt>
                <c:pt idx="6">
                  <c:v>0</c:v>
                </c:pt>
                <c:pt idx="7">
                  <c:v>0</c:v>
                </c:pt>
                <c:pt idx="8">
                  <c:v>0</c:v>
                </c:pt>
                <c:pt idx="9">
                  <c:v>0</c:v>
                </c:pt>
                <c:pt idx="10">
                  <c:v>0</c:v>
                </c:pt>
              </c:numCache>
            </c:numRef>
          </c:val>
        </c:ser>
        <c:ser>
          <c:idx val="1"/>
          <c:order val="1"/>
          <c:tx>
            <c:strRef>
              <c:f>'CR Statistics'!$AN$486</c:f>
              <c:strCache>
                <c:ptCount val="1"/>
                <c:pt idx="0">
                  <c:v>RAN #44</c:v>
                </c:pt>
              </c:strCache>
            </c:strRef>
          </c:tx>
          <c:spPr>
            <a:solidFill>
              <a:srgbClr val="339966"/>
            </a:solidFill>
            <a:ln w="12700">
              <a:solidFill>
                <a:srgbClr val="000000"/>
              </a:solidFill>
              <a:prstDash val="solid"/>
            </a:ln>
          </c:spPr>
          <c:cat>
            <c:strRef>
              <c:f>'CR Statistics'!$AL$487:$AL$497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Statistics'!$AN$487:$AN$497</c:f>
              <c:numCache>
                <c:formatCode>General</c:formatCode>
                <c:ptCount val="11"/>
                <c:pt idx="0">
                  <c:v>0</c:v>
                </c:pt>
                <c:pt idx="1">
                  <c:v>3</c:v>
                </c:pt>
                <c:pt idx="2">
                  <c:v>3</c:v>
                </c:pt>
                <c:pt idx="3">
                  <c:v>46</c:v>
                </c:pt>
                <c:pt idx="4">
                  <c:v>352</c:v>
                </c:pt>
                <c:pt idx="5">
                  <c:v>28</c:v>
                </c:pt>
                <c:pt idx="6">
                  <c:v>0</c:v>
                </c:pt>
                <c:pt idx="7">
                  <c:v>0</c:v>
                </c:pt>
                <c:pt idx="8">
                  <c:v>0</c:v>
                </c:pt>
                <c:pt idx="9">
                  <c:v>0</c:v>
                </c:pt>
                <c:pt idx="10">
                  <c:v>0</c:v>
                </c:pt>
              </c:numCache>
            </c:numRef>
          </c:val>
        </c:ser>
        <c:ser>
          <c:idx val="2"/>
          <c:order val="2"/>
          <c:tx>
            <c:strRef>
              <c:f>'CR Statistics'!$AO$486</c:f>
              <c:strCache>
                <c:ptCount val="1"/>
                <c:pt idx="0">
                  <c:v>RAN #45</c:v>
                </c:pt>
              </c:strCache>
            </c:strRef>
          </c:tx>
          <c:spPr>
            <a:solidFill>
              <a:srgbClr val="FFFF00"/>
            </a:solidFill>
            <a:ln w="12700">
              <a:solidFill>
                <a:srgbClr val="000000"/>
              </a:solidFill>
              <a:prstDash val="solid"/>
            </a:ln>
          </c:spPr>
          <c:cat>
            <c:strRef>
              <c:f>'CR Statistics'!$AL$487:$AL$497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Statistics'!$AO$487:$AO$497</c:f>
              <c:numCache>
                <c:formatCode>General</c:formatCode>
                <c:ptCount val="11"/>
                <c:pt idx="0">
                  <c:v>1</c:v>
                </c:pt>
                <c:pt idx="1">
                  <c:v>1</c:v>
                </c:pt>
                <c:pt idx="2">
                  <c:v>5</c:v>
                </c:pt>
                <c:pt idx="3">
                  <c:v>37</c:v>
                </c:pt>
                <c:pt idx="4">
                  <c:v>266</c:v>
                </c:pt>
                <c:pt idx="5">
                  <c:v>72</c:v>
                </c:pt>
                <c:pt idx="6">
                  <c:v>0</c:v>
                </c:pt>
                <c:pt idx="7">
                  <c:v>0</c:v>
                </c:pt>
                <c:pt idx="8">
                  <c:v>0</c:v>
                </c:pt>
                <c:pt idx="9">
                  <c:v>0</c:v>
                </c:pt>
                <c:pt idx="10">
                  <c:v>0</c:v>
                </c:pt>
              </c:numCache>
            </c:numRef>
          </c:val>
        </c:ser>
        <c:ser>
          <c:idx val="3"/>
          <c:order val="3"/>
          <c:tx>
            <c:strRef>
              <c:f>'CR Statistics'!$AP$486</c:f>
              <c:strCache>
                <c:ptCount val="1"/>
                <c:pt idx="0">
                  <c:v>RAN #46</c:v>
                </c:pt>
              </c:strCache>
            </c:strRef>
          </c:tx>
          <c:spPr>
            <a:solidFill>
              <a:srgbClr val="FF0000"/>
            </a:solidFill>
            <a:ln w="12700">
              <a:solidFill>
                <a:srgbClr val="000000"/>
              </a:solidFill>
              <a:prstDash val="solid"/>
            </a:ln>
          </c:spPr>
          <c:cat>
            <c:strRef>
              <c:f>'CR Statistics'!$AL$487:$AL$497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Statistics'!$AP$487:$AP$497</c:f>
              <c:numCache>
                <c:formatCode>General</c:formatCode>
                <c:ptCount val="11"/>
                <c:pt idx="0">
                  <c:v>1</c:v>
                </c:pt>
                <c:pt idx="1">
                  <c:v>1</c:v>
                </c:pt>
                <c:pt idx="2">
                  <c:v>3</c:v>
                </c:pt>
                <c:pt idx="3">
                  <c:v>28</c:v>
                </c:pt>
                <c:pt idx="4">
                  <c:v>249</c:v>
                </c:pt>
                <c:pt idx="5">
                  <c:v>273</c:v>
                </c:pt>
                <c:pt idx="6">
                  <c:v>0</c:v>
                </c:pt>
                <c:pt idx="7">
                  <c:v>0</c:v>
                </c:pt>
                <c:pt idx="8">
                  <c:v>0</c:v>
                </c:pt>
                <c:pt idx="9">
                  <c:v>0</c:v>
                </c:pt>
                <c:pt idx="10">
                  <c:v>0</c:v>
                </c:pt>
              </c:numCache>
            </c:numRef>
          </c:val>
        </c:ser>
        <c:ser>
          <c:idx val="4"/>
          <c:order val="4"/>
          <c:tx>
            <c:strRef>
              <c:f>'CR Statistics'!$AQ$486</c:f>
              <c:strCache>
                <c:ptCount val="1"/>
                <c:pt idx="0">
                  <c:v>RAN #47</c:v>
                </c:pt>
              </c:strCache>
            </c:strRef>
          </c:tx>
          <c:spPr>
            <a:solidFill>
              <a:srgbClr val="00FF00"/>
            </a:solidFill>
            <a:ln w="12700">
              <a:solidFill>
                <a:srgbClr val="000000"/>
              </a:solidFill>
              <a:prstDash val="solid"/>
            </a:ln>
          </c:spPr>
          <c:cat>
            <c:strRef>
              <c:f>'CR Statistics'!$AL$487:$AL$497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Statistics'!$AQ$487:$AQ$497</c:f>
              <c:numCache>
                <c:formatCode>General</c:formatCode>
                <c:ptCount val="11"/>
                <c:pt idx="0">
                  <c:v>1</c:v>
                </c:pt>
                <c:pt idx="1">
                  <c:v>1</c:v>
                </c:pt>
                <c:pt idx="2">
                  <c:v>2</c:v>
                </c:pt>
                <c:pt idx="3">
                  <c:v>23</c:v>
                </c:pt>
                <c:pt idx="4">
                  <c:v>156</c:v>
                </c:pt>
                <c:pt idx="5">
                  <c:v>355</c:v>
                </c:pt>
                <c:pt idx="6">
                  <c:v>0</c:v>
                </c:pt>
                <c:pt idx="7">
                  <c:v>2</c:v>
                </c:pt>
                <c:pt idx="8">
                  <c:v>0</c:v>
                </c:pt>
                <c:pt idx="9">
                  <c:v>0</c:v>
                </c:pt>
                <c:pt idx="10">
                  <c:v>0</c:v>
                </c:pt>
              </c:numCache>
            </c:numRef>
          </c:val>
        </c:ser>
        <c:ser>
          <c:idx val="5"/>
          <c:order val="5"/>
          <c:tx>
            <c:strRef>
              <c:f>'CR Statistics'!$AR$486</c:f>
              <c:strCache>
                <c:ptCount val="1"/>
                <c:pt idx="0">
                  <c:v>RAN #48</c:v>
                </c:pt>
              </c:strCache>
            </c:strRef>
          </c:tx>
          <c:spPr>
            <a:solidFill>
              <a:srgbClr val="800080"/>
            </a:solidFill>
            <a:ln w="12700">
              <a:solidFill>
                <a:srgbClr val="000000"/>
              </a:solidFill>
              <a:prstDash val="solid"/>
            </a:ln>
          </c:spPr>
          <c:cat>
            <c:strRef>
              <c:f>'CR Statistics'!$AL$487:$AL$497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Statistics'!$AR$487:$AR$497</c:f>
              <c:numCache>
                <c:formatCode>General</c:formatCode>
                <c:ptCount val="11"/>
                <c:pt idx="0">
                  <c:v>0</c:v>
                </c:pt>
                <c:pt idx="1">
                  <c:v>0</c:v>
                </c:pt>
                <c:pt idx="2">
                  <c:v>0</c:v>
                </c:pt>
                <c:pt idx="3">
                  <c:v>12</c:v>
                </c:pt>
                <c:pt idx="4">
                  <c:v>84</c:v>
                </c:pt>
                <c:pt idx="5">
                  <c:v>161</c:v>
                </c:pt>
                <c:pt idx="6">
                  <c:v>415</c:v>
                </c:pt>
                <c:pt idx="7">
                  <c:v>15</c:v>
                </c:pt>
                <c:pt idx="8">
                  <c:v>0</c:v>
                </c:pt>
                <c:pt idx="9">
                  <c:v>0</c:v>
                </c:pt>
                <c:pt idx="10">
                  <c:v>0</c:v>
                </c:pt>
              </c:numCache>
            </c:numRef>
          </c:val>
        </c:ser>
        <c:ser>
          <c:idx val="6"/>
          <c:order val="6"/>
          <c:tx>
            <c:strRef>
              <c:f>'CR Statistics'!$AS$486</c:f>
              <c:strCache>
                <c:ptCount val="1"/>
                <c:pt idx="0">
                  <c:v>RAN #49</c:v>
                </c:pt>
              </c:strCache>
            </c:strRef>
          </c:tx>
          <c:spPr>
            <a:solidFill>
              <a:srgbClr val="0066CC"/>
            </a:solidFill>
            <a:ln w="12700">
              <a:solidFill>
                <a:srgbClr val="000000"/>
              </a:solidFill>
              <a:prstDash val="solid"/>
            </a:ln>
          </c:spPr>
          <c:cat>
            <c:strRef>
              <c:f>'CR Statistics'!$AL$487:$AL$497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Statistics'!$AS$487:$AS$497</c:f>
              <c:numCache>
                <c:formatCode>General</c:formatCode>
                <c:ptCount val="11"/>
                <c:pt idx="0">
                  <c:v>0</c:v>
                </c:pt>
                <c:pt idx="1">
                  <c:v>0</c:v>
                </c:pt>
                <c:pt idx="2">
                  <c:v>0</c:v>
                </c:pt>
                <c:pt idx="3">
                  <c:v>18</c:v>
                </c:pt>
                <c:pt idx="4">
                  <c:v>62</c:v>
                </c:pt>
                <c:pt idx="5">
                  <c:v>145</c:v>
                </c:pt>
                <c:pt idx="6">
                  <c:v>435</c:v>
                </c:pt>
                <c:pt idx="7">
                  <c:v>39</c:v>
                </c:pt>
                <c:pt idx="8">
                  <c:v>0</c:v>
                </c:pt>
                <c:pt idx="9">
                  <c:v>0</c:v>
                </c:pt>
                <c:pt idx="10">
                  <c:v>0</c:v>
                </c:pt>
              </c:numCache>
            </c:numRef>
          </c:val>
        </c:ser>
        <c:ser>
          <c:idx val="7"/>
          <c:order val="7"/>
          <c:tx>
            <c:strRef>
              <c:f>'CR Statistics'!$AT$486</c:f>
              <c:strCache>
                <c:ptCount val="1"/>
                <c:pt idx="0">
                  <c:v>RAN #50</c:v>
                </c:pt>
              </c:strCache>
            </c:strRef>
          </c:tx>
          <c:spPr>
            <a:solidFill>
              <a:srgbClr val="FF9900"/>
            </a:solidFill>
            <a:ln w="12700">
              <a:solidFill>
                <a:srgbClr val="000000"/>
              </a:solidFill>
              <a:prstDash val="solid"/>
            </a:ln>
          </c:spPr>
          <c:cat>
            <c:strRef>
              <c:f>'CR Statistics'!$AL$487:$AL$497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Statistics'!$AT$487:$AT$497</c:f>
              <c:numCache>
                <c:formatCode>General</c:formatCode>
                <c:ptCount val="11"/>
                <c:pt idx="0">
                  <c:v>0</c:v>
                </c:pt>
                <c:pt idx="1">
                  <c:v>0</c:v>
                </c:pt>
                <c:pt idx="2">
                  <c:v>0</c:v>
                </c:pt>
                <c:pt idx="3">
                  <c:v>8</c:v>
                </c:pt>
                <c:pt idx="4">
                  <c:v>82</c:v>
                </c:pt>
                <c:pt idx="5">
                  <c:v>92</c:v>
                </c:pt>
                <c:pt idx="6">
                  <c:v>345</c:v>
                </c:pt>
                <c:pt idx="7">
                  <c:v>174</c:v>
                </c:pt>
                <c:pt idx="8">
                  <c:v>0</c:v>
                </c:pt>
                <c:pt idx="9">
                  <c:v>0</c:v>
                </c:pt>
                <c:pt idx="10">
                  <c:v>0</c:v>
                </c:pt>
              </c:numCache>
            </c:numRef>
          </c:val>
        </c:ser>
        <c:ser>
          <c:idx val="8"/>
          <c:order val="8"/>
          <c:tx>
            <c:strRef>
              <c:f>'CR Statistics'!$AU$486</c:f>
              <c:strCache>
                <c:ptCount val="1"/>
                <c:pt idx="0">
                  <c:v>RAN #51</c:v>
                </c:pt>
              </c:strCache>
            </c:strRef>
          </c:tx>
          <c:spPr>
            <a:solidFill>
              <a:srgbClr val="00FFFF"/>
            </a:solidFill>
            <a:ln w="12700">
              <a:solidFill>
                <a:srgbClr val="000000"/>
              </a:solidFill>
              <a:prstDash val="solid"/>
            </a:ln>
          </c:spPr>
          <c:cat>
            <c:strRef>
              <c:f>'CR Statistics'!$AL$487:$AL$497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Statistics'!$AU$487:$AU$497</c:f>
              <c:numCache>
                <c:formatCode>General</c:formatCode>
                <c:ptCount val="11"/>
                <c:pt idx="0">
                  <c:v>0</c:v>
                </c:pt>
                <c:pt idx="1">
                  <c:v>1</c:v>
                </c:pt>
                <c:pt idx="2">
                  <c:v>1</c:v>
                </c:pt>
                <c:pt idx="3">
                  <c:v>10</c:v>
                </c:pt>
                <c:pt idx="4">
                  <c:v>42</c:v>
                </c:pt>
                <c:pt idx="5">
                  <c:v>72</c:v>
                </c:pt>
                <c:pt idx="6">
                  <c:v>433</c:v>
                </c:pt>
                <c:pt idx="7">
                  <c:v>257</c:v>
                </c:pt>
                <c:pt idx="8">
                  <c:v>0</c:v>
                </c:pt>
                <c:pt idx="9">
                  <c:v>0</c:v>
                </c:pt>
                <c:pt idx="10">
                  <c:v>0</c:v>
                </c:pt>
              </c:numCache>
            </c:numRef>
          </c:val>
        </c:ser>
        <c:ser>
          <c:idx val="9"/>
          <c:order val="9"/>
          <c:tx>
            <c:strRef>
              <c:f>'CR Statistics'!$AV$486</c:f>
              <c:strCache>
                <c:ptCount val="1"/>
                <c:pt idx="0">
                  <c:v>RAN #52</c:v>
                </c:pt>
              </c:strCache>
            </c:strRef>
          </c:tx>
          <c:spPr>
            <a:solidFill>
              <a:srgbClr val="FF00FF"/>
            </a:solidFill>
            <a:ln w="12700">
              <a:solidFill>
                <a:srgbClr val="000000"/>
              </a:solidFill>
              <a:prstDash val="solid"/>
            </a:ln>
          </c:spPr>
          <c:cat>
            <c:strRef>
              <c:f>'CR Statistics'!$AL$487:$AL$497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Statistics'!$AV$487:$AV$497</c:f>
              <c:numCache>
                <c:formatCode>General</c:formatCode>
                <c:ptCount val="11"/>
                <c:pt idx="0">
                  <c:v>1</c:v>
                </c:pt>
                <c:pt idx="1">
                  <c:v>1</c:v>
                </c:pt>
                <c:pt idx="2">
                  <c:v>1</c:v>
                </c:pt>
                <c:pt idx="3">
                  <c:v>4</c:v>
                </c:pt>
                <c:pt idx="4">
                  <c:v>52</c:v>
                </c:pt>
                <c:pt idx="5">
                  <c:v>60</c:v>
                </c:pt>
                <c:pt idx="6">
                  <c:v>457</c:v>
                </c:pt>
                <c:pt idx="7">
                  <c:v>409</c:v>
                </c:pt>
                <c:pt idx="8">
                  <c:v>2</c:v>
                </c:pt>
                <c:pt idx="9">
                  <c:v>1</c:v>
                </c:pt>
                <c:pt idx="10">
                  <c:v>0</c:v>
                </c:pt>
              </c:numCache>
            </c:numRef>
          </c:val>
        </c:ser>
        <c:ser>
          <c:idx val="10"/>
          <c:order val="10"/>
          <c:tx>
            <c:strRef>
              <c:f>'CR Statistics'!$AW$486</c:f>
              <c:strCache>
                <c:ptCount val="1"/>
                <c:pt idx="0">
                  <c:v>RAN #53</c:v>
                </c:pt>
              </c:strCache>
            </c:strRef>
          </c:tx>
          <c:spPr>
            <a:solidFill>
              <a:srgbClr val="FF0000"/>
            </a:solidFill>
            <a:ln w="12700">
              <a:solidFill>
                <a:srgbClr val="000000"/>
              </a:solidFill>
              <a:prstDash val="solid"/>
            </a:ln>
          </c:spPr>
          <c:cat>
            <c:strRef>
              <c:f>'CR Statistics'!$AL$487:$AL$497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Statistics'!$AW$487:$AW$497</c:f>
              <c:numCache>
                <c:formatCode>General</c:formatCode>
                <c:ptCount val="11"/>
                <c:pt idx="0">
                  <c:v>2</c:v>
                </c:pt>
                <c:pt idx="1">
                  <c:v>0</c:v>
                </c:pt>
                <c:pt idx="2">
                  <c:v>0</c:v>
                </c:pt>
                <c:pt idx="3">
                  <c:v>1</c:v>
                </c:pt>
                <c:pt idx="4">
                  <c:v>37</c:v>
                </c:pt>
                <c:pt idx="5">
                  <c:v>43</c:v>
                </c:pt>
                <c:pt idx="6">
                  <c:v>568</c:v>
                </c:pt>
                <c:pt idx="7">
                  <c:v>233</c:v>
                </c:pt>
                <c:pt idx="8">
                  <c:v>10</c:v>
                </c:pt>
                <c:pt idx="9">
                  <c:v>7</c:v>
                </c:pt>
                <c:pt idx="10">
                  <c:v>0</c:v>
                </c:pt>
              </c:numCache>
            </c:numRef>
          </c:val>
        </c:ser>
        <c:ser>
          <c:idx val="11"/>
          <c:order val="11"/>
          <c:tx>
            <c:strRef>
              <c:f>'CR Statistics'!$AX$486</c:f>
              <c:strCache>
                <c:ptCount val="1"/>
                <c:pt idx="0">
                  <c:v>RAN #54</c:v>
                </c:pt>
              </c:strCache>
            </c:strRef>
          </c:tx>
          <c:spPr>
            <a:solidFill>
              <a:srgbClr val="00FFFF"/>
            </a:solidFill>
            <a:ln w="12700">
              <a:solidFill>
                <a:srgbClr val="000000"/>
              </a:solidFill>
              <a:prstDash val="solid"/>
            </a:ln>
          </c:spPr>
          <c:cat>
            <c:strRef>
              <c:f>'CR Statistics'!$AL$487:$AL$497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Statistics'!$AX$487:$AX$497</c:f>
              <c:numCache>
                <c:formatCode>General</c:formatCode>
                <c:ptCount val="11"/>
                <c:pt idx="0">
                  <c:v>1</c:v>
                </c:pt>
                <c:pt idx="1">
                  <c:v>0</c:v>
                </c:pt>
                <c:pt idx="2">
                  <c:v>0</c:v>
                </c:pt>
                <c:pt idx="3">
                  <c:v>5</c:v>
                </c:pt>
                <c:pt idx="4">
                  <c:v>17</c:v>
                </c:pt>
                <c:pt idx="5">
                  <c:v>40</c:v>
                </c:pt>
                <c:pt idx="6">
                  <c:v>453</c:v>
                </c:pt>
                <c:pt idx="7">
                  <c:v>203</c:v>
                </c:pt>
                <c:pt idx="8">
                  <c:v>51</c:v>
                </c:pt>
                <c:pt idx="9">
                  <c:v>40</c:v>
                </c:pt>
                <c:pt idx="10">
                  <c:v>13</c:v>
                </c:pt>
              </c:numCache>
            </c:numRef>
          </c:val>
        </c:ser>
        <c:ser>
          <c:idx val="12"/>
          <c:order val="12"/>
          <c:tx>
            <c:strRef>
              <c:f>'CR Statistics'!$AY$486</c:f>
              <c:strCache>
                <c:ptCount val="1"/>
                <c:pt idx="0">
                  <c:v>RAN #55</c:v>
                </c:pt>
              </c:strCache>
            </c:strRef>
          </c:tx>
          <c:spPr>
            <a:solidFill>
              <a:srgbClr val="FF00FF"/>
            </a:solidFill>
            <a:ln w="12700">
              <a:solidFill>
                <a:srgbClr val="000000"/>
              </a:solidFill>
              <a:prstDash val="solid"/>
            </a:ln>
          </c:spPr>
          <c:cat>
            <c:strRef>
              <c:f>'CR Statistics'!$AL$487:$AL$497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Statistics'!$AY$487:$AY$497</c:f>
              <c:numCache>
                <c:formatCode>General</c:formatCode>
                <c:ptCount val="11"/>
                <c:pt idx="0">
                  <c:v>1</c:v>
                </c:pt>
                <c:pt idx="1">
                  <c:v>1</c:v>
                </c:pt>
                <c:pt idx="2">
                  <c:v>1</c:v>
                </c:pt>
                <c:pt idx="3">
                  <c:v>3</c:v>
                </c:pt>
                <c:pt idx="4">
                  <c:v>19</c:v>
                </c:pt>
                <c:pt idx="5">
                  <c:v>31</c:v>
                </c:pt>
                <c:pt idx="6">
                  <c:v>391</c:v>
                </c:pt>
                <c:pt idx="7">
                  <c:v>114</c:v>
                </c:pt>
                <c:pt idx="8">
                  <c:v>115</c:v>
                </c:pt>
                <c:pt idx="9">
                  <c:v>42</c:v>
                </c:pt>
                <c:pt idx="10">
                  <c:v>33</c:v>
                </c:pt>
              </c:numCache>
            </c:numRef>
          </c:val>
        </c:ser>
        <c:ser>
          <c:idx val="13"/>
          <c:order val="13"/>
          <c:tx>
            <c:strRef>
              <c:f>'CR Statistics'!$AZ$486</c:f>
              <c:strCache>
                <c:ptCount val="1"/>
                <c:pt idx="0">
                  <c:v>RAN #56</c:v>
                </c:pt>
              </c:strCache>
            </c:strRef>
          </c:tx>
          <c:spPr>
            <a:solidFill>
              <a:srgbClr val="800000"/>
            </a:solidFill>
            <a:ln w="12700">
              <a:solidFill>
                <a:srgbClr val="000000"/>
              </a:solidFill>
              <a:prstDash val="solid"/>
            </a:ln>
          </c:spPr>
          <c:cat>
            <c:strRef>
              <c:f>'CR Statistics'!$AL$487:$AL$497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Statistics'!$AZ$487:$AZ$497</c:f>
              <c:numCache>
                <c:formatCode>General</c:formatCode>
                <c:ptCount val="11"/>
                <c:pt idx="0">
                  <c:v>0</c:v>
                </c:pt>
                <c:pt idx="1">
                  <c:v>0</c:v>
                </c:pt>
                <c:pt idx="2">
                  <c:v>0</c:v>
                </c:pt>
                <c:pt idx="3">
                  <c:v>0</c:v>
                </c:pt>
                <c:pt idx="4">
                  <c:v>37</c:v>
                </c:pt>
                <c:pt idx="5">
                  <c:v>39</c:v>
                </c:pt>
                <c:pt idx="6">
                  <c:v>236</c:v>
                </c:pt>
                <c:pt idx="7">
                  <c:v>154</c:v>
                </c:pt>
                <c:pt idx="8">
                  <c:v>428</c:v>
                </c:pt>
                <c:pt idx="9">
                  <c:v>161</c:v>
                </c:pt>
                <c:pt idx="10">
                  <c:v>51</c:v>
                </c:pt>
              </c:numCache>
            </c:numRef>
          </c:val>
        </c:ser>
        <c:ser>
          <c:idx val="14"/>
          <c:order val="14"/>
          <c:tx>
            <c:strRef>
              <c:f>'CR Statistics'!$BA$486</c:f>
              <c:strCache>
                <c:ptCount val="1"/>
                <c:pt idx="0">
                  <c:v>RAN #57</c:v>
                </c:pt>
              </c:strCache>
            </c:strRef>
          </c:tx>
          <c:spPr>
            <a:solidFill>
              <a:srgbClr val="FFCC00"/>
            </a:solidFill>
            <a:ln w="12700">
              <a:solidFill>
                <a:srgbClr val="000000"/>
              </a:solidFill>
              <a:prstDash val="solid"/>
            </a:ln>
          </c:spPr>
          <c:cat>
            <c:strRef>
              <c:f>'CR Statistics'!$AL$487:$AL$497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Statistics'!$BA$487:$BA$497</c:f>
              <c:numCache>
                <c:formatCode>General</c:formatCode>
                <c:ptCount val="11"/>
                <c:pt idx="0">
                  <c:v>0</c:v>
                </c:pt>
                <c:pt idx="1">
                  <c:v>0</c:v>
                </c:pt>
                <c:pt idx="2">
                  <c:v>0</c:v>
                </c:pt>
                <c:pt idx="3">
                  <c:v>0</c:v>
                </c:pt>
                <c:pt idx="4">
                  <c:v>13</c:v>
                </c:pt>
                <c:pt idx="5">
                  <c:v>28</c:v>
                </c:pt>
                <c:pt idx="6">
                  <c:v>35</c:v>
                </c:pt>
                <c:pt idx="7">
                  <c:v>112</c:v>
                </c:pt>
                <c:pt idx="8">
                  <c:v>525</c:v>
                </c:pt>
                <c:pt idx="9">
                  <c:v>182</c:v>
                </c:pt>
                <c:pt idx="10">
                  <c:v>28</c:v>
                </c:pt>
              </c:numCache>
            </c:numRef>
          </c:val>
        </c:ser>
        <c:ser>
          <c:idx val="15"/>
          <c:order val="15"/>
          <c:tx>
            <c:strRef>
              <c:f>'CR Statistics'!$BB$486</c:f>
              <c:strCache>
                <c:ptCount val="1"/>
                <c:pt idx="0">
                  <c:v>RAN #58</c:v>
                </c:pt>
              </c:strCache>
            </c:strRef>
          </c:tx>
          <c:spPr>
            <a:solidFill>
              <a:srgbClr val="FFFF00"/>
            </a:solidFill>
            <a:ln w="12700">
              <a:solidFill>
                <a:srgbClr val="000000"/>
              </a:solidFill>
              <a:prstDash val="solid"/>
            </a:ln>
          </c:spPr>
          <c:cat>
            <c:strRef>
              <c:f>'CR Statistics'!$AL$487:$AL$497</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 Statistics'!$BB$487:$BB$497</c:f>
              <c:numCache>
                <c:formatCode>General</c:formatCode>
                <c:ptCount val="11"/>
                <c:pt idx="0">
                  <c:v>1</c:v>
                </c:pt>
                <c:pt idx="1">
                  <c:v>1</c:v>
                </c:pt>
                <c:pt idx="2">
                  <c:v>1</c:v>
                </c:pt>
                <c:pt idx="3">
                  <c:v>2</c:v>
                </c:pt>
                <c:pt idx="4">
                  <c:v>19</c:v>
                </c:pt>
                <c:pt idx="5">
                  <c:v>32</c:v>
                </c:pt>
                <c:pt idx="6">
                  <c:v>44</c:v>
                </c:pt>
                <c:pt idx="7">
                  <c:v>124</c:v>
                </c:pt>
                <c:pt idx="8">
                  <c:v>467</c:v>
                </c:pt>
                <c:pt idx="9">
                  <c:v>349</c:v>
                </c:pt>
                <c:pt idx="10">
                  <c:v>181</c:v>
                </c:pt>
              </c:numCache>
            </c:numRef>
          </c:val>
        </c:ser>
        <c:axId val="65506304"/>
        <c:axId val="65528576"/>
      </c:barChart>
      <c:catAx>
        <c:axId val="65506304"/>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65528576"/>
        <c:crosses val="autoZero"/>
        <c:auto val="1"/>
        <c:lblAlgn val="ctr"/>
        <c:lblOffset val="100"/>
        <c:tickLblSkip val="1"/>
        <c:tickMarkSkip val="1"/>
      </c:catAx>
      <c:valAx>
        <c:axId val="65528576"/>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65506304"/>
        <c:crosses val="autoZero"/>
        <c:crossBetween val="between"/>
      </c:valAx>
      <c:spPr>
        <a:solidFill>
          <a:srgbClr val="C0C0C0"/>
        </a:solidFill>
        <a:ln w="12700">
          <a:solidFill>
            <a:srgbClr val="808080"/>
          </a:solidFill>
          <a:prstDash val="solid"/>
        </a:ln>
      </c:spPr>
    </c:plotArea>
    <c:legend>
      <c:legendPos val="r"/>
      <c:layout>
        <c:manualLayout>
          <c:xMode val="edge"/>
          <c:yMode val="edge"/>
          <c:x val="0.11461327664620879"/>
          <c:y val="0.14802065404475037"/>
          <c:w val="0.10410706926097152"/>
          <c:h val="0.51290877796904133"/>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8.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325" b="1" i="0" u="none" strike="noStrike" baseline="0">
                <a:solidFill>
                  <a:srgbClr val="000000"/>
                </a:solidFill>
                <a:latin typeface="Arial"/>
                <a:ea typeface="Arial"/>
                <a:cs typeface="Arial"/>
              </a:defRPr>
            </a:pPr>
            <a:r>
              <a:rPr lang="en-GB"/>
              <a:t>approved CRs RAN #59 (excl. cat.A)</a:t>
            </a:r>
          </a:p>
        </c:rich>
      </c:tx>
      <c:layout>
        <c:manualLayout>
          <c:xMode val="edge"/>
          <c:yMode val="edge"/>
          <c:x val="0.26735598227476837"/>
          <c:y val="2.8680688336520075E-2"/>
        </c:manualLayout>
      </c:layout>
      <c:spPr>
        <a:noFill/>
        <a:ln w="25400">
          <a:noFill/>
        </a:ln>
      </c:spPr>
    </c:title>
    <c:plotArea>
      <c:layout>
        <c:manualLayout>
          <c:layoutTarget val="inner"/>
          <c:xMode val="edge"/>
          <c:yMode val="edge"/>
          <c:x val="0.12407680945347579"/>
          <c:y val="0.15869995696025499"/>
          <c:w val="0.80354505169871404"/>
          <c:h val="0.71701787783247761"/>
        </c:manualLayout>
      </c:layout>
      <c:barChart>
        <c:barDir val="col"/>
        <c:grouping val="clustered"/>
        <c:ser>
          <c:idx val="0"/>
          <c:order val="0"/>
          <c:tx>
            <c:strRef>
              <c:f>'CR Statistics'!$T$464</c:f>
              <c:strCache>
                <c:ptCount val="1"/>
                <c:pt idx="0">
                  <c:v>RAN1</c:v>
                </c:pt>
              </c:strCache>
            </c:strRef>
          </c:tx>
          <c:spPr>
            <a:solidFill>
              <a:srgbClr val="00FF00"/>
            </a:solidFill>
            <a:ln w="12700">
              <a:solidFill>
                <a:srgbClr val="000000"/>
              </a:solidFill>
              <a:prstDash val="solid"/>
            </a:ln>
          </c:spPr>
          <c:cat>
            <c:strRef>
              <c:f>'CR Statistics'!$S$465:$S$473</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Statistics'!$T$465:$T$473</c:f>
              <c:numCache>
                <c:formatCode>General</c:formatCode>
                <c:ptCount val="9"/>
                <c:pt idx="0">
                  <c:v>0</c:v>
                </c:pt>
                <c:pt idx="1">
                  <c:v>0</c:v>
                </c:pt>
                <c:pt idx="2">
                  <c:v>0</c:v>
                </c:pt>
                <c:pt idx="3">
                  <c:v>0</c:v>
                </c:pt>
                <c:pt idx="4">
                  <c:v>0</c:v>
                </c:pt>
                <c:pt idx="5">
                  <c:v>0</c:v>
                </c:pt>
                <c:pt idx="6">
                  <c:v>6</c:v>
                </c:pt>
                <c:pt idx="7">
                  <c:v>6</c:v>
                </c:pt>
                <c:pt idx="8">
                  <c:v>0</c:v>
                </c:pt>
              </c:numCache>
            </c:numRef>
          </c:val>
        </c:ser>
        <c:ser>
          <c:idx val="1"/>
          <c:order val="1"/>
          <c:tx>
            <c:strRef>
              <c:f>'CR Statistics'!$U$464</c:f>
              <c:strCache>
                <c:ptCount val="1"/>
                <c:pt idx="0">
                  <c:v>RAN2</c:v>
                </c:pt>
              </c:strCache>
            </c:strRef>
          </c:tx>
          <c:spPr>
            <a:solidFill>
              <a:srgbClr val="FF0000"/>
            </a:solidFill>
            <a:ln w="12700">
              <a:solidFill>
                <a:srgbClr val="000000"/>
              </a:solidFill>
              <a:prstDash val="solid"/>
            </a:ln>
          </c:spPr>
          <c:cat>
            <c:strRef>
              <c:f>'CR Statistics'!$S$465:$S$473</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Statistics'!$U$465:$U$473</c:f>
              <c:numCache>
                <c:formatCode>General</c:formatCode>
                <c:ptCount val="9"/>
                <c:pt idx="0">
                  <c:v>0</c:v>
                </c:pt>
                <c:pt idx="1">
                  <c:v>0</c:v>
                </c:pt>
                <c:pt idx="2">
                  <c:v>0</c:v>
                </c:pt>
                <c:pt idx="3">
                  <c:v>0</c:v>
                </c:pt>
                <c:pt idx="4">
                  <c:v>10</c:v>
                </c:pt>
                <c:pt idx="5">
                  <c:v>9</c:v>
                </c:pt>
                <c:pt idx="6">
                  <c:v>14</c:v>
                </c:pt>
                <c:pt idx="7">
                  <c:v>79</c:v>
                </c:pt>
                <c:pt idx="8">
                  <c:v>0</c:v>
                </c:pt>
              </c:numCache>
            </c:numRef>
          </c:val>
        </c:ser>
        <c:ser>
          <c:idx val="2"/>
          <c:order val="2"/>
          <c:tx>
            <c:strRef>
              <c:f>'CR Statistics'!$V$464</c:f>
              <c:strCache>
                <c:ptCount val="1"/>
                <c:pt idx="0">
                  <c:v>RAN3</c:v>
                </c:pt>
              </c:strCache>
            </c:strRef>
          </c:tx>
          <c:spPr>
            <a:solidFill>
              <a:srgbClr val="0000FF"/>
            </a:solidFill>
            <a:ln w="12700">
              <a:solidFill>
                <a:srgbClr val="000000"/>
              </a:solidFill>
              <a:prstDash val="solid"/>
            </a:ln>
          </c:spPr>
          <c:cat>
            <c:strRef>
              <c:f>'CR Statistics'!$S$465:$S$473</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Statistics'!$V$465:$V$473</c:f>
              <c:numCache>
                <c:formatCode>General</c:formatCode>
                <c:ptCount val="9"/>
                <c:pt idx="0">
                  <c:v>0</c:v>
                </c:pt>
                <c:pt idx="1">
                  <c:v>0</c:v>
                </c:pt>
                <c:pt idx="2">
                  <c:v>0</c:v>
                </c:pt>
                <c:pt idx="3">
                  <c:v>0</c:v>
                </c:pt>
                <c:pt idx="4">
                  <c:v>0</c:v>
                </c:pt>
                <c:pt idx="5">
                  <c:v>0</c:v>
                </c:pt>
                <c:pt idx="6">
                  <c:v>5</c:v>
                </c:pt>
                <c:pt idx="7">
                  <c:v>51</c:v>
                </c:pt>
                <c:pt idx="8">
                  <c:v>0</c:v>
                </c:pt>
              </c:numCache>
            </c:numRef>
          </c:val>
        </c:ser>
        <c:ser>
          <c:idx val="3"/>
          <c:order val="3"/>
          <c:tx>
            <c:strRef>
              <c:f>'CR Statistics'!$W$464</c:f>
              <c:strCache>
                <c:ptCount val="1"/>
                <c:pt idx="0">
                  <c:v>RAN4</c:v>
                </c:pt>
              </c:strCache>
            </c:strRef>
          </c:tx>
          <c:spPr>
            <a:solidFill>
              <a:srgbClr val="FFFF00"/>
            </a:solidFill>
            <a:ln w="12700">
              <a:solidFill>
                <a:srgbClr val="000000"/>
              </a:solidFill>
              <a:prstDash val="solid"/>
            </a:ln>
          </c:spPr>
          <c:cat>
            <c:strRef>
              <c:f>'CR Statistics'!$S$465:$S$473</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Statistics'!$W$465:$W$473</c:f>
              <c:numCache>
                <c:formatCode>General</c:formatCode>
                <c:ptCount val="9"/>
                <c:pt idx="0">
                  <c:v>0</c:v>
                </c:pt>
                <c:pt idx="1">
                  <c:v>0</c:v>
                </c:pt>
                <c:pt idx="2">
                  <c:v>0</c:v>
                </c:pt>
                <c:pt idx="3">
                  <c:v>0</c:v>
                </c:pt>
                <c:pt idx="4">
                  <c:v>6</c:v>
                </c:pt>
                <c:pt idx="5">
                  <c:v>8</c:v>
                </c:pt>
                <c:pt idx="6">
                  <c:v>35</c:v>
                </c:pt>
                <c:pt idx="7">
                  <c:v>66</c:v>
                </c:pt>
                <c:pt idx="8">
                  <c:v>0</c:v>
                </c:pt>
              </c:numCache>
            </c:numRef>
          </c:val>
        </c:ser>
        <c:ser>
          <c:idx val="4"/>
          <c:order val="4"/>
          <c:tx>
            <c:strRef>
              <c:f>'CR Statistics'!$X$464</c:f>
              <c:strCache>
                <c:ptCount val="1"/>
                <c:pt idx="0">
                  <c:v>RAN5</c:v>
                </c:pt>
              </c:strCache>
            </c:strRef>
          </c:tx>
          <c:spPr>
            <a:solidFill>
              <a:srgbClr val="660066"/>
            </a:solidFill>
            <a:ln w="12700">
              <a:solidFill>
                <a:srgbClr val="000000"/>
              </a:solidFill>
              <a:prstDash val="solid"/>
            </a:ln>
          </c:spPr>
          <c:cat>
            <c:strRef>
              <c:f>'CR Statistics'!$S$465:$S$473</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Statistics'!$X$465:$X$473</c:f>
              <c:numCache>
                <c:formatCode>General</c:formatCode>
                <c:ptCount val="9"/>
                <c:pt idx="0">
                  <c:v>0</c:v>
                </c:pt>
                <c:pt idx="1">
                  <c:v>0</c:v>
                </c:pt>
                <c:pt idx="2">
                  <c:v>0</c:v>
                </c:pt>
                <c:pt idx="3">
                  <c:v>0</c:v>
                </c:pt>
                <c:pt idx="4">
                  <c:v>0</c:v>
                </c:pt>
                <c:pt idx="5">
                  <c:v>12</c:v>
                </c:pt>
                <c:pt idx="6">
                  <c:v>379</c:v>
                </c:pt>
                <c:pt idx="7">
                  <c:v>177</c:v>
                </c:pt>
                <c:pt idx="8">
                  <c:v>0</c:v>
                </c:pt>
              </c:numCache>
            </c:numRef>
          </c:val>
        </c:ser>
        <c:ser>
          <c:idx val="5"/>
          <c:order val="5"/>
          <c:tx>
            <c:strRef>
              <c:f>'CR Statistics'!$Y$464</c:f>
              <c:strCache>
                <c:ptCount val="1"/>
                <c:pt idx="0">
                  <c:v>RAN without RAN5</c:v>
                </c:pt>
              </c:strCache>
            </c:strRef>
          </c:tx>
          <c:spPr>
            <a:solidFill>
              <a:srgbClr val="FF00FF"/>
            </a:solidFill>
            <a:ln w="12700">
              <a:solidFill>
                <a:srgbClr val="000000"/>
              </a:solidFill>
              <a:prstDash val="solid"/>
            </a:ln>
          </c:spPr>
          <c:cat>
            <c:strRef>
              <c:f>'CR Statistics'!$S$465:$S$473</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Statistics'!$Y$465:$Y$473</c:f>
              <c:numCache>
                <c:formatCode>General</c:formatCode>
                <c:ptCount val="9"/>
                <c:pt idx="0">
                  <c:v>0</c:v>
                </c:pt>
                <c:pt idx="1">
                  <c:v>0</c:v>
                </c:pt>
                <c:pt idx="2">
                  <c:v>0</c:v>
                </c:pt>
                <c:pt idx="3">
                  <c:v>0</c:v>
                </c:pt>
                <c:pt idx="4">
                  <c:v>16</c:v>
                </c:pt>
                <c:pt idx="5">
                  <c:v>17</c:v>
                </c:pt>
                <c:pt idx="6">
                  <c:v>60</c:v>
                </c:pt>
                <c:pt idx="7">
                  <c:v>202</c:v>
                </c:pt>
                <c:pt idx="8">
                  <c:v>1</c:v>
                </c:pt>
              </c:numCache>
            </c:numRef>
          </c:val>
        </c:ser>
        <c:axId val="70423296"/>
        <c:axId val="70424832"/>
      </c:barChart>
      <c:catAx>
        <c:axId val="70423296"/>
        <c:scaling>
          <c:orientation val="minMax"/>
        </c:scaling>
        <c:axPos val="b"/>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70424832"/>
        <c:crosses val="autoZero"/>
        <c:auto val="1"/>
        <c:lblAlgn val="ctr"/>
        <c:lblOffset val="100"/>
        <c:tickLblSkip val="1"/>
        <c:tickMarkSkip val="1"/>
      </c:catAx>
      <c:valAx>
        <c:axId val="70424832"/>
        <c:scaling>
          <c:orientation val="minMax"/>
          <c:max val="40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7042329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74052191038897"/>
          <c:y val="0.22243366806682641"/>
          <c:w val="0.26144756277696712"/>
          <c:h val="0.33078434029399673"/>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9.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25" b="1" i="0" u="none" strike="noStrike" baseline="0">
                <a:solidFill>
                  <a:srgbClr val="000000"/>
                </a:solidFill>
                <a:latin typeface="Arial"/>
                <a:ea typeface="Arial"/>
                <a:cs typeface="Arial"/>
              </a:defRPr>
            </a:pPr>
            <a:r>
              <a:rPr lang="en-GB"/>
              <a:t>approved CRs (excl. cat.A)</a:t>
            </a:r>
          </a:p>
        </c:rich>
      </c:tx>
      <c:layout>
        <c:manualLayout>
          <c:xMode val="edge"/>
          <c:yMode val="edge"/>
          <c:x val="0.41862785513392747"/>
          <c:y val="1.7543859649124388E-2"/>
        </c:manualLayout>
      </c:layout>
      <c:spPr>
        <a:noFill/>
        <a:ln w="25400">
          <a:noFill/>
        </a:ln>
      </c:spPr>
    </c:title>
    <c:plotArea>
      <c:layout>
        <c:manualLayout>
          <c:layoutTarget val="inner"/>
          <c:xMode val="edge"/>
          <c:yMode val="edge"/>
          <c:x val="6.4705944303332111E-2"/>
          <c:y val="0.12807039485745444"/>
          <c:w val="0.91274597191520002"/>
          <c:h val="0.77017675811533393"/>
        </c:manualLayout>
      </c:layout>
      <c:barChart>
        <c:barDir val="col"/>
        <c:grouping val="clustered"/>
        <c:ser>
          <c:idx val="0"/>
          <c:order val="0"/>
          <c:tx>
            <c:strRef>
              <c:f>'CR Statistics'!$AM$458</c:f>
              <c:strCache>
                <c:ptCount val="1"/>
                <c:pt idx="0">
                  <c:v>RAN #43</c:v>
                </c:pt>
              </c:strCache>
            </c:strRef>
          </c:tx>
          <c:spPr>
            <a:solidFill>
              <a:srgbClr val="9999FF"/>
            </a:solidFill>
            <a:ln w="12700">
              <a:solidFill>
                <a:srgbClr val="000000"/>
              </a:solidFill>
              <a:prstDash val="solid"/>
            </a:ln>
          </c:spPr>
          <c:cat>
            <c:strRef>
              <c:f>'CR Statistics'!$AL$459:$AL$466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Statistics'!$AM$459:$AM$466</c:f>
              <c:numCache>
                <c:formatCode>General</c:formatCode>
                <c:ptCount val="8"/>
                <c:pt idx="0">
                  <c:v>51</c:v>
                </c:pt>
                <c:pt idx="1">
                  <c:v>713</c:v>
                </c:pt>
                <c:pt idx="2">
                  <c:v>1</c:v>
                </c:pt>
                <c:pt idx="3">
                  <c:v>0</c:v>
                </c:pt>
                <c:pt idx="4">
                  <c:v>0</c:v>
                </c:pt>
                <c:pt idx="5">
                  <c:v>0</c:v>
                </c:pt>
                <c:pt idx="6">
                  <c:v>0</c:v>
                </c:pt>
                <c:pt idx="7">
                  <c:v>0</c:v>
                </c:pt>
              </c:numCache>
            </c:numRef>
          </c:val>
        </c:ser>
        <c:ser>
          <c:idx val="1"/>
          <c:order val="1"/>
          <c:tx>
            <c:strRef>
              <c:f>'CR Statistics'!$AN$458</c:f>
              <c:strCache>
                <c:ptCount val="1"/>
                <c:pt idx="0">
                  <c:v>RAN #44</c:v>
                </c:pt>
              </c:strCache>
            </c:strRef>
          </c:tx>
          <c:spPr>
            <a:solidFill>
              <a:srgbClr val="339966"/>
            </a:solidFill>
            <a:ln w="12700">
              <a:solidFill>
                <a:srgbClr val="000000"/>
              </a:solidFill>
              <a:prstDash val="solid"/>
            </a:ln>
          </c:spPr>
          <c:cat>
            <c:strRef>
              <c:f>'CR Statistics'!$AL$459:$AL$466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Statistics'!$AN$459:$AN$466</c:f>
              <c:numCache>
                <c:formatCode>General</c:formatCode>
                <c:ptCount val="8"/>
                <c:pt idx="0">
                  <c:v>46</c:v>
                </c:pt>
                <c:pt idx="1">
                  <c:v>352</c:v>
                </c:pt>
                <c:pt idx="2">
                  <c:v>28</c:v>
                </c:pt>
                <c:pt idx="3">
                  <c:v>0</c:v>
                </c:pt>
                <c:pt idx="4">
                  <c:v>0</c:v>
                </c:pt>
                <c:pt idx="5">
                  <c:v>0</c:v>
                </c:pt>
                <c:pt idx="6">
                  <c:v>0</c:v>
                </c:pt>
                <c:pt idx="7">
                  <c:v>0</c:v>
                </c:pt>
              </c:numCache>
            </c:numRef>
          </c:val>
        </c:ser>
        <c:ser>
          <c:idx val="2"/>
          <c:order val="2"/>
          <c:tx>
            <c:strRef>
              <c:f>'CR Statistics'!$AO$458</c:f>
              <c:strCache>
                <c:ptCount val="1"/>
                <c:pt idx="0">
                  <c:v>RAN #45</c:v>
                </c:pt>
              </c:strCache>
            </c:strRef>
          </c:tx>
          <c:spPr>
            <a:solidFill>
              <a:srgbClr val="FFFF00"/>
            </a:solidFill>
            <a:ln w="12700">
              <a:solidFill>
                <a:srgbClr val="000000"/>
              </a:solidFill>
              <a:prstDash val="solid"/>
            </a:ln>
          </c:spPr>
          <c:cat>
            <c:strRef>
              <c:f>'CR Statistics'!$AL$459:$AL$466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Statistics'!$AO$459:$AO$466</c:f>
              <c:numCache>
                <c:formatCode>General</c:formatCode>
                <c:ptCount val="8"/>
                <c:pt idx="0">
                  <c:v>37</c:v>
                </c:pt>
                <c:pt idx="1">
                  <c:v>266</c:v>
                </c:pt>
                <c:pt idx="2">
                  <c:v>72</c:v>
                </c:pt>
                <c:pt idx="3">
                  <c:v>0</c:v>
                </c:pt>
                <c:pt idx="4">
                  <c:v>0</c:v>
                </c:pt>
                <c:pt idx="5">
                  <c:v>0</c:v>
                </c:pt>
                <c:pt idx="6">
                  <c:v>0</c:v>
                </c:pt>
                <c:pt idx="7">
                  <c:v>0</c:v>
                </c:pt>
              </c:numCache>
            </c:numRef>
          </c:val>
        </c:ser>
        <c:ser>
          <c:idx val="3"/>
          <c:order val="3"/>
          <c:tx>
            <c:strRef>
              <c:f>'CR Statistics'!$AP$458</c:f>
              <c:strCache>
                <c:ptCount val="1"/>
                <c:pt idx="0">
                  <c:v>RAN #46</c:v>
                </c:pt>
              </c:strCache>
            </c:strRef>
          </c:tx>
          <c:spPr>
            <a:solidFill>
              <a:srgbClr val="FF0000"/>
            </a:solidFill>
            <a:ln w="12700">
              <a:solidFill>
                <a:srgbClr val="000000"/>
              </a:solidFill>
              <a:prstDash val="solid"/>
            </a:ln>
          </c:spPr>
          <c:cat>
            <c:strRef>
              <c:f>'CR Statistics'!$AL$459:$AL$466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Statistics'!$AP$459:$AP$466</c:f>
              <c:numCache>
                <c:formatCode>General</c:formatCode>
                <c:ptCount val="8"/>
                <c:pt idx="0">
                  <c:v>28</c:v>
                </c:pt>
                <c:pt idx="1">
                  <c:v>249</c:v>
                </c:pt>
                <c:pt idx="2">
                  <c:v>273</c:v>
                </c:pt>
                <c:pt idx="3">
                  <c:v>0</c:v>
                </c:pt>
                <c:pt idx="4">
                  <c:v>0</c:v>
                </c:pt>
                <c:pt idx="5">
                  <c:v>0</c:v>
                </c:pt>
                <c:pt idx="6">
                  <c:v>0</c:v>
                </c:pt>
                <c:pt idx="7">
                  <c:v>0</c:v>
                </c:pt>
              </c:numCache>
            </c:numRef>
          </c:val>
        </c:ser>
        <c:ser>
          <c:idx val="4"/>
          <c:order val="4"/>
          <c:tx>
            <c:strRef>
              <c:f>'CR Statistics'!$AQ$458</c:f>
              <c:strCache>
                <c:ptCount val="1"/>
                <c:pt idx="0">
                  <c:v>RAN #47</c:v>
                </c:pt>
              </c:strCache>
            </c:strRef>
          </c:tx>
          <c:spPr>
            <a:solidFill>
              <a:srgbClr val="00FF00"/>
            </a:solidFill>
            <a:ln w="12700">
              <a:solidFill>
                <a:srgbClr val="000000"/>
              </a:solidFill>
              <a:prstDash val="solid"/>
            </a:ln>
          </c:spPr>
          <c:cat>
            <c:strRef>
              <c:f>'CR Statistics'!$AL$459:$AL$466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Statistics'!$AQ$459:$AQ$466</c:f>
              <c:numCache>
                <c:formatCode>General</c:formatCode>
                <c:ptCount val="8"/>
                <c:pt idx="0">
                  <c:v>23</c:v>
                </c:pt>
                <c:pt idx="1">
                  <c:v>156</c:v>
                </c:pt>
                <c:pt idx="2">
                  <c:v>355</c:v>
                </c:pt>
                <c:pt idx="3">
                  <c:v>0</c:v>
                </c:pt>
                <c:pt idx="4">
                  <c:v>2</c:v>
                </c:pt>
                <c:pt idx="5">
                  <c:v>0</c:v>
                </c:pt>
                <c:pt idx="6">
                  <c:v>0</c:v>
                </c:pt>
                <c:pt idx="7">
                  <c:v>0</c:v>
                </c:pt>
              </c:numCache>
            </c:numRef>
          </c:val>
        </c:ser>
        <c:ser>
          <c:idx val="5"/>
          <c:order val="5"/>
          <c:tx>
            <c:strRef>
              <c:f>'CR Statistics'!$AR$458</c:f>
              <c:strCache>
                <c:ptCount val="1"/>
                <c:pt idx="0">
                  <c:v>RAN #48</c:v>
                </c:pt>
              </c:strCache>
            </c:strRef>
          </c:tx>
          <c:spPr>
            <a:solidFill>
              <a:srgbClr val="800080"/>
            </a:solidFill>
            <a:ln w="12700">
              <a:solidFill>
                <a:srgbClr val="000000"/>
              </a:solidFill>
              <a:prstDash val="solid"/>
            </a:ln>
          </c:spPr>
          <c:cat>
            <c:strRef>
              <c:f>'CR Statistics'!$AL$459:$AL$466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Statistics'!$AR$459:$AR$466</c:f>
              <c:numCache>
                <c:formatCode>General</c:formatCode>
                <c:ptCount val="8"/>
                <c:pt idx="0">
                  <c:v>12</c:v>
                </c:pt>
                <c:pt idx="1">
                  <c:v>84</c:v>
                </c:pt>
                <c:pt idx="2">
                  <c:v>161</c:v>
                </c:pt>
                <c:pt idx="3">
                  <c:v>415</c:v>
                </c:pt>
                <c:pt idx="4">
                  <c:v>15</c:v>
                </c:pt>
                <c:pt idx="5">
                  <c:v>0</c:v>
                </c:pt>
                <c:pt idx="6">
                  <c:v>0</c:v>
                </c:pt>
                <c:pt idx="7">
                  <c:v>0</c:v>
                </c:pt>
              </c:numCache>
            </c:numRef>
          </c:val>
        </c:ser>
        <c:ser>
          <c:idx val="6"/>
          <c:order val="6"/>
          <c:tx>
            <c:strRef>
              <c:f>'CR Statistics'!$AS$458</c:f>
              <c:strCache>
                <c:ptCount val="1"/>
                <c:pt idx="0">
                  <c:v>RAN #49</c:v>
                </c:pt>
              </c:strCache>
            </c:strRef>
          </c:tx>
          <c:spPr>
            <a:solidFill>
              <a:srgbClr val="0066CC"/>
            </a:solidFill>
            <a:ln w="12700">
              <a:solidFill>
                <a:srgbClr val="000000"/>
              </a:solidFill>
              <a:prstDash val="solid"/>
            </a:ln>
          </c:spPr>
          <c:cat>
            <c:strRef>
              <c:f>'CR Statistics'!$AL$459:$AL$466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Statistics'!$AS$459:$AS$466</c:f>
              <c:numCache>
                <c:formatCode>General</c:formatCode>
                <c:ptCount val="8"/>
                <c:pt idx="0">
                  <c:v>18</c:v>
                </c:pt>
                <c:pt idx="1">
                  <c:v>62</c:v>
                </c:pt>
                <c:pt idx="2">
                  <c:v>145</c:v>
                </c:pt>
                <c:pt idx="3">
                  <c:v>435</c:v>
                </c:pt>
                <c:pt idx="4">
                  <c:v>39</c:v>
                </c:pt>
                <c:pt idx="5">
                  <c:v>0</c:v>
                </c:pt>
                <c:pt idx="6">
                  <c:v>0</c:v>
                </c:pt>
                <c:pt idx="7">
                  <c:v>0</c:v>
                </c:pt>
              </c:numCache>
            </c:numRef>
          </c:val>
        </c:ser>
        <c:ser>
          <c:idx val="7"/>
          <c:order val="7"/>
          <c:tx>
            <c:strRef>
              <c:f>'CR Statistics'!$AT$458</c:f>
              <c:strCache>
                <c:ptCount val="1"/>
                <c:pt idx="0">
                  <c:v>RAN #50</c:v>
                </c:pt>
              </c:strCache>
            </c:strRef>
          </c:tx>
          <c:spPr>
            <a:solidFill>
              <a:srgbClr val="FF9900"/>
            </a:solidFill>
            <a:ln w="12700">
              <a:solidFill>
                <a:srgbClr val="000000"/>
              </a:solidFill>
              <a:prstDash val="solid"/>
            </a:ln>
          </c:spPr>
          <c:cat>
            <c:strRef>
              <c:f>'CR Statistics'!$AL$459:$AL$466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Statistics'!$AT$459:$AT$466</c:f>
              <c:numCache>
                <c:formatCode>General</c:formatCode>
                <c:ptCount val="8"/>
                <c:pt idx="0">
                  <c:v>8</c:v>
                </c:pt>
                <c:pt idx="1">
                  <c:v>82</c:v>
                </c:pt>
                <c:pt idx="2">
                  <c:v>92</c:v>
                </c:pt>
                <c:pt idx="3">
                  <c:v>345</c:v>
                </c:pt>
                <c:pt idx="4">
                  <c:v>174</c:v>
                </c:pt>
                <c:pt idx="5">
                  <c:v>0</c:v>
                </c:pt>
                <c:pt idx="6">
                  <c:v>0</c:v>
                </c:pt>
                <c:pt idx="7">
                  <c:v>0</c:v>
                </c:pt>
              </c:numCache>
            </c:numRef>
          </c:val>
        </c:ser>
        <c:ser>
          <c:idx val="8"/>
          <c:order val="8"/>
          <c:tx>
            <c:strRef>
              <c:f>'CR Statistics'!$AU$458</c:f>
              <c:strCache>
                <c:ptCount val="1"/>
                <c:pt idx="0">
                  <c:v>RAN #51</c:v>
                </c:pt>
              </c:strCache>
            </c:strRef>
          </c:tx>
          <c:spPr>
            <a:solidFill>
              <a:srgbClr val="00FFFF"/>
            </a:solidFill>
            <a:ln w="12700">
              <a:solidFill>
                <a:srgbClr val="000000"/>
              </a:solidFill>
              <a:prstDash val="solid"/>
            </a:ln>
          </c:spPr>
          <c:cat>
            <c:strRef>
              <c:f>'CR Statistics'!$AL$459:$AL$466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Statistics'!$AU$459:$AU$466</c:f>
              <c:numCache>
                <c:formatCode>General</c:formatCode>
                <c:ptCount val="8"/>
                <c:pt idx="0">
                  <c:v>10</c:v>
                </c:pt>
                <c:pt idx="1">
                  <c:v>42</c:v>
                </c:pt>
                <c:pt idx="2">
                  <c:v>72</c:v>
                </c:pt>
                <c:pt idx="3">
                  <c:v>433</c:v>
                </c:pt>
                <c:pt idx="4">
                  <c:v>257</c:v>
                </c:pt>
                <c:pt idx="5">
                  <c:v>0</c:v>
                </c:pt>
                <c:pt idx="6">
                  <c:v>0</c:v>
                </c:pt>
                <c:pt idx="7">
                  <c:v>0</c:v>
                </c:pt>
              </c:numCache>
            </c:numRef>
          </c:val>
        </c:ser>
        <c:ser>
          <c:idx val="9"/>
          <c:order val="9"/>
          <c:tx>
            <c:strRef>
              <c:f>'CR Statistics'!$AV$458</c:f>
              <c:strCache>
                <c:ptCount val="1"/>
                <c:pt idx="0">
                  <c:v>RAN #52</c:v>
                </c:pt>
              </c:strCache>
            </c:strRef>
          </c:tx>
          <c:spPr>
            <a:solidFill>
              <a:srgbClr val="FF00FF"/>
            </a:solidFill>
            <a:ln w="12700">
              <a:solidFill>
                <a:srgbClr val="000000"/>
              </a:solidFill>
              <a:prstDash val="solid"/>
            </a:ln>
          </c:spPr>
          <c:cat>
            <c:strRef>
              <c:f>'CR Statistics'!$AL$459:$AL$466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Statistics'!$AV$459:$AV$466</c:f>
              <c:numCache>
                <c:formatCode>General</c:formatCode>
                <c:ptCount val="8"/>
                <c:pt idx="0">
                  <c:v>4</c:v>
                </c:pt>
                <c:pt idx="1">
                  <c:v>52</c:v>
                </c:pt>
                <c:pt idx="2">
                  <c:v>60</c:v>
                </c:pt>
                <c:pt idx="3">
                  <c:v>457</c:v>
                </c:pt>
                <c:pt idx="4">
                  <c:v>409</c:v>
                </c:pt>
                <c:pt idx="5">
                  <c:v>2</c:v>
                </c:pt>
                <c:pt idx="6">
                  <c:v>1</c:v>
                </c:pt>
                <c:pt idx="7">
                  <c:v>0</c:v>
                </c:pt>
              </c:numCache>
            </c:numRef>
          </c:val>
        </c:ser>
        <c:ser>
          <c:idx val="10"/>
          <c:order val="10"/>
          <c:tx>
            <c:strRef>
              <c:f>'CR Statistics'!$AW$458</c:f>
              <c:strCache>
                <c:ptCount val="1"/>
                <c:pt idx="0">
                  <c:v>RAN #53</c:v>
                </c:pt>
              </c:strCache>
            </c:strRef>
          </c:tx>
          <c:spPr>
            <a:solidFill>
              <a:srgbClr val="FF0000"/>
            </a:solidFill>
            <a:ln w="12700">
              <a:solidFill>
                <a:srgbClr val="000000"/>
              </a:solidFill>
              <a:prstDash val="solid"/>
            </a:ln>
          </c:spPr>
          <c:cat>
            <c:strRef>
              <c:f>'CR Statistics'!$AL$459:$AL$466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Statistics'!$AW$459:$AW$466</c:f>
              <c:numCache>
                <c:formatCode>General</c:formatCode>
                <c:ptCount val="8"/>
                <c:pt idx="0">
                  <c:v>1</c:v>
                </c:pt>
                <c:pt idx="1">
                  <c:v>37</c:v>
                </c:pt>
                <c:pt idx="2">
                  <c:v>43</c:v>
                </c:pt>
                <c:pt idx="3">
                  <c:v>568</c:v>
                </c:pt>
                <c:pt idx="4">
                  <c:v>233</c:v>
                </c:pt>
                <c:pt idx="5">
                  <c:v>10</c:v>
                </c:pt>
                <c:pt idx="6">
                  <c:v>7</c:v>
                </c:pt>
                <c:pt idx="7">
                  <c:v>0</c:v>
                </c:pt>
              </c:numCache>
            </c:numRef>
          </c:val>
        </c:ser>
        <c:ser>
          <c:idx val="11"/>
          <c:order val="11"/>
          <c:tx>
            <c:strRef>
              <c:f>'CR Statistics'!$AX$458</c:f>
              <c:strCache>
                <c:ptCount val="1"/>
                <c:pt idx="0">
                  <c:v>RAN #54</c:v>
                </c:pt>
              </c:strCache>
            </c:strRef>
          </c:tx>
          <c:spPr>
            <a:solidFill>
              <a:srgbClr val="00FFFF"/>
            </a:solidFill>
            <a:ln w="12700">
              <a:solidFill>
                <a:srgbClr val="000000"/>
              </a:solidFill>
              <a:prstDash val="solid"/>
            </a:ln>
          </c:spPr>
          <c:cat>
            <c:strRef>
              <c:f>'CR Statistics'!$AL$459:$AL$466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Statistics'!$AX$459:$AX$466</c:f>
              <c:numCache>
                <c:formatCode>General</c:formatCode>
                <c:ptCount val="8"/>
                <c:pt idx="0">
                  <c:v>5</c:v>
                </c:pt>
                <c:pt idx="1">
                  <c:v>17</c:v>
                </c:pt>
                <c:pt idx="2">
                  <c:v>40</c:v>
                </c:pt>
                <c:pt idx="3">
                  <c:v>453</c:v>
                </c:pt>
                <c:pt idx="4">
                  <c:v>203</c:v>
                </c:pt>
                <c:pt idx="5">
                  <c:v>51</c:v>
                </c:pt>
                <c:pt idx="6">
                  <c:v>40</c:v>
                </c:pt>
                <c:pt idx="7">
                  <c:v>13</c:v>
                </c:pt>
              </c:numCache>
            </c:numRef>
          </c:val>
        </c:ser>
        <c:ser>
          <c:idx val="12"/>
          <c:order val="12"/>
          <c:tx>
            <c:strRef>
              <c:f>'CR Statistics'!$AY$458</c:f>
              <c:strCache>
                <c:ptCount val="1"/>
                <c:pt idx="0">
                  <c:v>RAN #55</c:v>
                </c:pt>
              </c:strCache>
            </c:strRef>
          </c:tx>
          <c:spPr>
            <a:solidFill>
              <a:srgbClr val="FF00FF"/>
            </a:solidFill>
            <a:ln w="12700">
              <a:solidFill>
                <a:srgbClr val="000000"/>
              </a:solidFill>
              <a:prstDash val="solid"/>
            </a:ln>
          </c:spPr>
          <c:cat>
            <c:strRef>
              <c:f>'CR Statistics'!$AL$459:$AL$466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Statistics'!$AY$459:$AY$466</c:f>
              <c:numCache>
                <c:formatCode>General</c:formatCode>
                <c:ptCount val="8"/>
                <c:pt idx="0">
                  <c:v>3</c:v>
                </c:pt>
                <c:pt idx="1">
                  <c:v>19</c:v>
                </c:pt>
                <c:pt idx="2">
                  <c:v>31</c:v>
                </c:pt>
                <c:pt idx="3">
                  <c:v>391</c:v>
                </c:pt>
                <c:pt idx="4">
                  <c:v>114</c:v>
                </c:pt>
                <c:pt idx="5">
                  <c:v>115</c:v>
                </c:pt>
                <c:pt idx="6">
                  <c:v>42</c:v>
                </c:pt>
                <c:pt idx="7">
                  <c:v>33</c:v>
                </c:pt>
              </c:numCache>
            </c:numRef>
          </c:val>
        </c:ser>
        <c:ser>
          <c:idx val="13"/>
          <c:order val="13"/>
          <c:tx>
            <c:strRef>
              <c:f>'CR Statistics'!$AZ$458</c:f>
              <c:strCache>
                <c:ptCount val="1"/>
                <c:pt idx="0">
                  <c:v>RAN #56</c:v>
                </c:pt>
              </c:strCache>
            </c:strRef>
          </c:tx>
          <c:spPr>
            <a:solidFill>
              <a:srgbClr val="800000"/>
            </a:solidFill>
            <a:ln w="12700">
              <a:solidFill>
                <a:srgbClr val="000000"/>
              </a:solidFill>
              <a:prstDash val="solid"/>
            </a:ln>
          </c:spPr>
          <c:cat>
            <c:strRef>
              <c:f>'CR Statistics'!$AL$459:$AL$466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Statistics'!$AZ$459:$AZ$466</c:f>
              <c:numCache>
                <c:formatCode>General</c:formatCode>
                <c:ptCount val="8"/>
                <c:pt idx="0">
                  <c:v>0</c:v>
                </c:pt>
                <c:pt idx="1">
                  <c:v>37</c:v>
                </c:pt>
                <c:pt idx="2">
                  <c:v>39</c:v>
                </c:pt>
                <c:pt idx="3">
                  <c:v>236</c:v>
                </c:pt>
                <c:pt idx="4">
                  <c:v>154</c:v>
                </c:pt>
                <c:pt idx="5">
                  <c:v>428</c:v>
                </c:pt>
                <c:pt idx="6">
                  <c:v>161</c:v>
                </c:pt>
                <c:pt idx="7">
                  <c:v>51</c:v>
                </c:pt>
              </c:numCache>
            </c:numRef>
          </c:val>
        </c:ser>
        <c:ser>
          <c:idx val="14"/>
          <c:order val="14"/>
          <c:tx>
            <c:strRef>
              <c:f>'CR Statistics'!$BA$458</c:f>
              <c:strCache>
                <c:ptCount val="1"/>
                <c:pt idx="0">
                  <c:v>RAN #57</c:v>
                </c:pt>
              </c:strCache>
            </c:strRef>
          </c:tx>
          <c:spPr>
            <a:solidFill>
              <a:srgbClr val="FFCC00"/>
            </a:solidFill>
            <a:ln w="12700">
              <a:solidFill>
                <a:srgbClr val="000000"/>
              </a:solidFill>
              <a:prstDash val="solid"/>
            </a:ln>
          </c:spPr>
          <c:cat>
            <c:strRef>
              <c:f>'CR Statistics'!$AL$459:$AL$466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Statistics'!$BA$459:$BA$466</c:f>
              <c:numCache>
                <c:formatCode>General</c:formatCode>
                <c:ptCount val="8"/>
                <c:pt idx="0">
                  <c:v>0</c:v>
                </c:pt>
                <c:pt idx="1">
                  <c:v>13</c:v>
                </c:pt>
                <c:pt idx="2">
                  <c:v>28</c:v>
                </c:pt>
                <c:pt idx="3">
                  <c:v>35</c:v>
                </c:pt>
                <c:pt idx="4">
                  <c:v>112</c:v>
                </c:pt>
                <c:pt idx="5">
                  <c:v>525</c:v>
                </c:pt>
                <c:pt idx="6">
                  <c:v>182</c:v>
                </c:pt>
                <c:pt idx="7">
                  <c:v>28</c:v>
                </c:pt>
              </c:numCache>
            </c:numRef>
          </c:val>
        </c:ser>
        <c:ser>
          <c:idx val="15"/>
          <c:order val="15"/>
          <c:tx>
            <c:strRef>
              <c:f>'CR Statistics'!$BB$458</c:f>
              <c:strCache>
                <c:ptCount val="1"/>
                <c:pt idx="0">
                  <c:v>RAN #58</c:v>
                </c:pt>
              </c:strCache>
            </c:strRef>
          </c:tx>
          <c:spPr>
            <a:solidFill>
              <a:srgbClr val="FFFF00"/>
            </a:solidFill>
            <a:ln w="12700">
              <a:solidFill>
                <a:srgbClr val="000000"/>
              </a:solidFill>
              <a:prstDash val="solid"/>
            </a:ln>
          </c:spPr>
          <c:cat>
            <c:strRef>
              <c:f>'CR Statistics'!$AL$459:$AL$466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Statistics'!$BB$459:$BB$466</c:f>
              <c:numCache>
                <c:formatCode>General</c:formatCode>
                <c:ptCount val="8"/>
                <c:pt idx="0">
                  <c:v>2</c:v>
                </c:pt>
                <c:pt idx="1">
                  <c:v>19</c:v>
                </c:pt>
                <c:pt idx="2">
                  <c:v>32</c:v>
                </c:pt>
                <c:pt idx="3">
                  <c:v>44</c:v>
                </c:pt>
                <c:pt idx="4">
                  <c:v>124</c:v>
                </c:pt>
                <c:pt idx="5">
                  <c:v>467</c:v>
                </c:pt>
                <c:pt idx="6">
                  <c:v>349</c:v>
                </c:pt>
                <c:pt idx="7">
                  <c:v>181</c:v>
                </c:pt>
              </c:numCache>
            </c:numRef>
          </c:val>
        </c:ser>
        <c:ser>
          <c:idx val="16"/>
          <c:order val="16"/>
          <c:tx>
            <c:strRef>
              <c:f>'CR Statistics'!$BC$458</c:f>
              <c:strCache>
                <c:ptCount val="1"/>
                <c:pt idx="0">
                  <c:v>RAN #59</c:v>
                </c:pt>
              </c:strCache>
            </c:strRef>
          </c:tx>
          <c:spPr>
            <a:solidFill>
              <a:srgbClr val="00CCFF"/>
            </a:solidFill>
            <a:ln w="12700">
              <a:solidFill>
                <a:srgbClr val="000000"/>
              </a:solidFill>
              <a:prstDash val="solid"/>
            </a:ln>
          </c:spPr>
          <c:cat>
            <c:strRef>
              <c:f>'CR Statistics'!$AL$459:$AL$466</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 Statistics'!$BC$459:$BC$466</c:f>
              <c:numCache>
                <c:formatCode>General</c:formatCode>
                <c:ptCount val="8"/>
                <c:pt idx="0">
                  <c:v>0</c:v>
                </c:pt>
                <c:pt idx="1">
                  <c:v>16</c:v>
                </c:pt>
                <c:pt idx="2">
                  <c:v>17</c:v>
                </c:pt>
                <c:pt idx="3">
                  <c:v>12</c:v>
                </c:pt>
                <c:pt idx="4">
                  <c:v>60</c:v>
                </c:pt>
                <c:pt idx="5">
                  <c:v>379</c:v>
                </c:pt>
                <c:pt idx="6">
                  <c:v>202</c:v>
                </c:pt>
                <c:pt idx="7">
                  <c:v>177</c:v>
                </c:pt>
              </c:numCache>
            </c:numRef>
          </c:val>
        </c:ser>
        <c:axId val="70617344"/>
        <c:axId val="70623232"/>
      </c:barChart>
      <c:catAx>
        <c:axId val="70617344"/>
        <c:scaling>
          <c:orientation val="minMax"/>
        </c:scaling>
        <c:axPos val="b"/>
        <c:numFmt formatCode="General" sourceLinked="1"/>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70623232"/>
        <c:crosses val="autoZero"/>
        <c:auto val="1"/>
        <c:lblAlgn val="ctr"/>
        <c:lblOffset val="100"/>
        <c:tickLblSkip val="1"/>
        <c:tickMarkSkip val="1"/>
      </c:catAx>
      <c:valAx>
        <c:axId val="70623232"/>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525" b="0" i="0" u="none" strike="noStrike" baseline="0">
                <a:solidFill>
                  <a:srgbClr val="000000"/>
                </a:solidFill>
                <a:latin typeface="Arial"/>
                <a:ea typeface="Arial"/>
                <a:cs typeface="Arial"/>
              </a:defRPr>
            </a:pPr>
            <a:endParaRPr lang="en-US"/>
          </a:p>
        </c:txPr>
        <c:crossAx val="70617344"/>
        <c:crosses val="autoZero"/>
        <c:crossBetween val="between"/>
      </c:valAx>
      <c:spPr>
        <a:solidFill>
          <a:srgbClr val="C0C0C0"/>
        </a:solidFill>
        <a:ln w="12700">
          <a:solidFill>
            <a:srgbClr val="808080"/>
          </a:solidFill>
          <a:prstDash val="solid"/>
        </a:ln>
      </c:spPr>
    </c:plotArea>
    <c:legend>
      <c:legendPos val="r"/>
      <c:layout>
        <c:manualLayout>
          <c:xMode val="edge"/>
          <c:yMode val="edge"/>
          <c:x val="7.7451053081641824E-2"/>
          <c:y val="0.142105447345407"/>
          <c:w val="9.4117769177157765E-2"/>
          <c:h val="0.64210636828291556"/>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0.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325" b="1" i="0" u="none" strike="noStrike" baseline="0">
                <a:solidFill>
                  <a:srgbClr val="000000"/>
                </a:solidFill>
                <a:latin typeface="Arial"/>
                <a:ea typeface="Arial"/>
                <a:cs typeface="Arial"/>
              </a:defRPr>
            </a:pPr>
            <a:r>
              <a:rPr lang="en-GB"/>
              <a:t>approved CRs RAN #60 (excl. cat.A)</a:t>
            </a:r>
          </a:p>
        </c:rich>
      </c:tx>
      <c:layout>
        <c:manualLayout>
          <c:xMode val="edge"/>
          <c:yMode val="edge"/>
          <c:x val="0.26527570789867388"/>
          <c:y val="2.8517110266159811E-2"/>
        </c:manualLayout>
      </c:layout>
      <c:spPr>
        <a:noFill/>
        <a:ln w="25400">
          <a:noFill/>
        </a:ln>
      </c:spPr>
    </c:title>
    <c:plotArea>
      <c:layout>
        <c:manualLayout>
          <c:layoutTarget val="inner"/>
          <c:xMode val="edge"/>
          <c:yMode val="edge"/>
          <c:x val="0.12071535022354712"/>
          <c:y val="0.17300396287945141"/>
          <c:w val="0.80327868852460005"/>
          <c:h val="0.70152156376392749"/>
        </c:manualLayout>
      </c:layout>
      <c:barChart>
        <c:barDir val="col"/>
        <c:grouping val="clustered"/>
        <c:ser>
          <c:idx val="0"/>
          <c:order val="0"/>
          <c:tx>
            <c:strRef>
              <c:f>'CR Statistics'!$T$422</c:f>
              <c:strCache>
                <c:ptCount val="1"/>
                <c:pt idx="0">
                  <c:v>RAN1</c:v>
                </c:pt>
              </c:strCache>
            </c:strRef>
          </c:tx>
          <c:spPr>
            <a:solidFill>
              <a:srgbClr val="00FF00"/>
            </a:solidFill>
            <a:ln w="12700">
              <a:solidFill>
                <a:srgbClr val="000000"/>
              </a:solidFill>
              <a:prstDash val="solid"/>
            </a:ln>
          </c:spPr>
          <c:cat>
            <c:strRef>
              <c:f>'CR Statistics'!$S$423:$S$431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Statistics'!$T$423:$T$431</c:f>
              <c:numCache>
                <c:formatCode>General</c:formatCode>
                <c:ptCount val="9"/>
                <c:pt idx="0">
                  <c:v>0</c:v>
                </c:pt>
                <c:pt idx="1">
                  <c:v>0</c:v>
                </c:pt>
                <c:pt idx="2">
                  <c:v>0</c:v>
                </c:pt>
                <c:pt idx="3">
                  <c:v>0</c:v>
                </c:pt>
                <c:pt idx="4">
                  <c:v>0</c:v>
                </c:pt>
                <c:pt idx="5">
                  <c:v>0</c:v>
                </c:pt>
                <c:pt idx="6">
                  <c:v>6</c:v>
                </c:pt>
                <c:pt idx="7">
                  <c:v>32</c:v>
                </c:pt>
                <c:pt idx="8">
                  <c:v>0</c:v>
                </c:pt>
              </c:numCache>
            </c:numRef>
          </c:val>
        </c:ser>
        <c:ser>
          <c:idx val="1"/>
          <c:order val="1"/>
          <c:tx>
            <c:strRef>
              <c:f>'CR Statistics'!$U$422</c:f>
              <c:strCache>
                <c:ptCount val="1"/>
                <c:pt idx="0">
                  <c:v>RAN2</c:v>
                </c:pt>
              </c:strCache>
            </c:strRef>
          </c:tx>
          <c:spPr>
            <a:solidFill>
              <a:srgbClr val="FF0000"/>
            </a:solidFill>
            <a:ln w="12700">
              <a:solidFill>
                <a:srgbClr val="000000"/>
              </a:solidFill>
              <a:prstDash val="solid"/>
            </a:ln>
          </c:spPr>
          <c:cat>
            <c:strRef>
              <c:f>'CR Statistics'!$S$423:$S$431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Statistics'!$U$423:$U$431</c:f>
              <c:numCache>
                <c:formatCode>General</c:formatCode>
                <c:ptCount val="9"/>
                <c:pt idx="0">
                  <c:v>0</c:v>
                </c:pt>
                <c:pt idx="1">
                  <c:v>0</c:v>
                </c:pt>
                <c:pt idx="2">
                  <c:v>0</c:v>
                </c:pt>
                <c:pt idx="3">
                  <c:v>0</c:v>
                </c:pt>
                <c:pt idx="4">
                  <c:v>4</c:v>
                </c:pt>
                <c:pt idx="5">
                  <c:v>3</c:v>
                </c:pt>
                <c:pt idx="6">
                  <c:v>17</c:v>
                </c:pt>
                <c:pt idx="7">
                  <c:v>53</c:v>
                </c:pt>
                <c:pt idx="8">
                  <c:v>0</c:v>
                </c:pt>
              </c:numCache>
            </c:numRef>
          </c:val>
        </c:ser>
        <c:ser>
          <c:idx val="2"/>
          <c:order val="2"/>
          <c:tx>
            <c:strRef>
              <c:f>'CR Statistics'!$V$422</c:f>
              <c:strCache>
                <c:ptCount val="1"/>
                <c:pt idx="0">
                  <c:v>RAN3</c:v>
                </c:pt>
              </c:strCache>
            </c:strRef>
          </c:tx>
          <c:spPr>
            <a:solidFill>
              <a:srgbClr val="0000FF"/>
            </a:solidFill>
            <a:ln w="12700">
              <a:solidFill>
                <a:srgbClr val="000000"/>
              </a:solidFill>
              <a:prstDash val="solid"/>
            </a:ln>
          </c:spPr>
          <c:cat>
            <c:strRef>
              <c:f>'CR Statistics'!$S$423:$S$431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Statistics'!$V$423:$V$431</c:f>
              <c:numCache>
                <c:formatCode>General</c:formatCode>
                <c:ptCount val="9"/>
                <c:pt idx="0">
                  <c:v>0</c:v>
                </c:pt>
                <c:pt idx="1">
                  <c:v>0</c:v>
                </c:pt>
                <c:pt idx="2">
                  <c:v>0</c:v>
                </c:pt>
                <c:pt idx="3">
                  <c:v>0</c:v>
                </c:pt>
                <c:pt idx="4">
                  <c:v>0</c:v>
                </c:pt>
                <c:pt idx="5">
                  <c:v>1</c:v>
                </c:pt>
                <c:pt idx="6">
                  <c:v>1</c:v>
                </c:pt>
                <c:pt idx="7">
                  <c:v>24</c:v>
                </c:pt>
                <c:pt idx="8">
                  <c:v>0</c:v>
                </c:pt>
              </c:numCache>
            </c:numRef>
          </c:val>
        </c:ser>
        <c:ser>
          <c:idx val="3"/>
          <c:order val="3"/>
          <c:tx>
            <c:strRef>
              <c:f>'CR Statistics'!$W$422</c:f>
              <c:strCache>
                <c:ptCount val="1"/>
                <c:pt idx="0">
                  <c:v>RAN4</c:v>
                </c:pt>
              </c:strCache>
            </c:strRef>
          </c:tx>
          <c:spPr>
            <a:solidFill>
              <a:srgbClr val="FFFF00"/>
            </a:solidFill>
            <a:ln w="12700">
              <a:solidFill>
                <a:srgbClr val="000000"/>
              </a:solidFill>
              <a:prstDash val="solid"/>
            </a:ln>
          </c:spPr>
          <c:cat>
            <c:strRef>
              <c:f>'CR Statistics'!$S$423:$S$431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Statistics'!$W$423:$W$431</c:f>
              <c:numCache>
                <c:formatCode>General</c:formatCode>
                <c:ptCount val="9"/>
                <c:pt idx="0">
                  <c:v>0</c:v>
                </c:pt>
                <c:pt idx="1">
                  <c:v>0</c:v>
                </c:pt>
                <c:pt idx="2">
                  <c:v>0</c:v>
                </c:pt>
                <c:pt idx="3">
                  <c:v>0</c:v>
                </c:pt>
                <c:pt idx="4">
                  <c:v>7</c:v>
                </c:pt>
                <c:pt idx="5">
                  <c:v>25</c:v>
                </c:pt>
                <c:pt idx="6">
                  <c:v>63</c:v>
                </c:pt>
                <c:pt idx="7">
                  <c:v>102</c:v>
                </c:pt>
                <c:pt idx="8">
                  <c:v>61</c:v>
                </c:pt>
              </c:numCache>
            </c:numRef>
          </c:val>
        </c:ser>
        <c:ser>
          <c:idx val="4"/>
          <c:order val="4"/>
          <c:tx>
            <c:strRef>
              <c:f>'CR Statistics'!$X$422</c:f>
              <c:strCache>
                <c:ptCount val="1"/>
                <c:pt idx="0">
                  <c:v>RAN5</c:v>
                </c:pt>
              </c:strCache>
            </c:strRef>
          </c:tx>
          <c:spPr>
            <a:solidFill>
              <a:srgbClr val="660066"/>
            </a:solidFill>
            <a:ln w="12700">
              <a:solidFill>
                <a:srgbClr val="000000"/>
              </a:solidFill>
              <a:prstDash val="solid"/>
            </a:ln>
          </c:spPr>
          <c:cat>
            <c:strRef>
              <c:f>'CR Statistics'!$S$423:$S$431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Statistics'!$X$423:$X$431</c:f>
              <c:numCache>
                <c:formatCode>General</c:formatCode>
                <c:ptCount val="9"/>
                <c:pt idx="0">
                  <c:v>0</c:v>
                </c:pt>
                <c:pt idx="1">
                  <c:v>0</c:v>
                </c:pt>
                <c:pt idx="2">
                  <c:v>0</c:v>
                </c:pt>
                <c:pt idx="3">
                  <c:v>0</c:v>
                </c:pt>
                <c:pt idx="4">
                  <c:v>0</c:v>
                </c:pt>
                <c:pt idx="5">
                  <c:v>15</c:v>
                </c:pt>
                <c:pt idx="6">
                  <c:v>320</c:v>
                </c:pt>
                <c:pt idx="7">
                  <c:v>386</c:v>
                </c:pt>
                <c:pt idx="8">
                  <c:v>0</c:v>
                </c:pt>
              </c:numCache>
            </c:numRef>
          </c:val>
        </c:ser>
        <c:ser>
          <c:idx val="5"/>
          <c:order val="5"/>
          <c:tx>
            <c:strRef>
              <c:f>'CR Statistics'!$Y$422</c:f>
              <c:strCache>
                <c:ptCount val="1"/>
                <c:pt idx="0">
                  <c:v>RAN without RAN5</c:v>
                </c:pt>
              </c:strCache>
            </c:strRef>
          </c:tx>
          <c:spPr>
            <a:solidFill>
              <a:srgbClr val="FF00FF"/>
            </a:solidFill>
            <a:ln w="12700">
              <a:solidFill>
                <a:srgbClr val="000000"/>
              </a:solidFill>
              <a:prstDash val="solid"/>
            </a:ln>
          </c:spPr>
          <c:cat>
            <c:strRef>
              <c:f>'CR Statistics'!$S$423:$S$431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Statistics'!$Y$423:$Y$431</c:f>
              <c:numCache>
                <c:formatCode>General</c:formatCode>
                <c:ptCount val="9"/>
                <c:pt idx="0">
                  <c:v>0</c:v>
                </c:pt>
                <c:pt idx="1">
                  <c:v>0</c:v>
                </c:pt>
                <c:pt idx="2">
                  <c:v>0</c:v>
                </c:pt>
                <c:pt idx="3">
                  <c:v>0</c:v>
                </c:pt>
                <c:pt idx="4">
                  <c:v>11</c:v>
                </c:pt>
                <c:pt idx="5">
                  <c:v>29</c:v>
                </c:pt>
                <c:pt idx="6">
                  <c:v>87</c:v>
                </c:pt>
                <c:pt idx="7">
                  <c:v>211</c:v>
                </c:pt>
                <c:pt idx="8">
                  <c:v>61</c:v>
                </c:pt>
              </c:numCache>
            </c:numRef>
          </c:val>
        </c:ser>
        <c:axId val="70692864"/>
        <c:axId val="70694400"/>
      </c:barChart>
      <c:catAx>
        <c:axId val="70692864"/>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70694400"/>
        <c:crosses val="autoZero"/>
        <c:auto val="1"/>
        <c:lblAlgn val="ctr"/>
        <c:lblOffset val="100"/>
        <c:tickLblSkip val="1"/>
        <c:tickMarkSkip val="1"/>
      </c:catAx>
      <c:valAx>
        <c:axId val="70694400"/>
        <c:scaling>
          <c:orientation val="minMax"/>
          <c:max val="40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7069286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4207650273224043"/>
          <c:y val="0.20710158378491664"/>
          <c:w val="0.26378539493293696"/>
          <c:h val="0.32889773759270363"/>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0788196177469249"/>
          <c:y val="1.6103059581320463E-2"/>
        </c:manualLayout>
      </c:layout>
      <c:spPr>
        <a:noFill/>
        <a:ln w="25400">
          <a:noFill/>
        </a:ln>
      </c:spPr>
    </c:title>
    <c:plotArea>
      <c:layout>
        <c:manualLayout>
          <c:layoutTarget val="inner"/>
          <c:xMode val="edge"/>
          <c:yMode val="edge"/>
          <c:x val="6.0098551078813504E-2"/>
          <c:y val="0.11272159433121703"/>
          <c:w val="0.90246348833099843"/>
          <c:h val="0.77777900088540275"/>
        </c:manualLayout>
      </c:layout>
      <c:barChart>
        <c:barDir val="col"/>
        <c:grouping val="clustered"/>
        <c:ser>
          <c:idx val="0"/>
          <c:order val="0"/>
          <c:tx>
            <c:strRef>
              <c:f>'CR Statistics'!$AM$416</c:f>
              <c:strCache>
                <c:ptCount val="1"/>
                <c:pt idx="0">
                  <c:v>RAN #43</c:v>
                </c:pt>
              </c:strCache>
            </c:strRef>
          </c:tx>
          <c:spPr>
            <a:solidFill>
              <a:srgbClr val="9999FF"/>
            </a:solidFill>
            <a:ln w="12700">
              <a:solidFill>
                <a:srgbClr val="000000"/>
              </a:solidFill>
              <a:prstDash val="solid"/>
            </a:ln>
          </c:spPr>
          <c:cat>
            <c:strRef>
              <c:f>'CR Statistics'!$AL$417:$AL$424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Statistics'!$AM$417:$AM$424</c:f>
              <c:numCache>
                <c:formatCode>General</c:formatCode>
                <c:ptCount val="8"/>
                <c:pt idx="0">
                  <c:v>713</c:v>
                </c:pt>
                <c:pt idx="1">
                  <c:v>1</c:v>
                </c:pt>
                <c:pt idx="2">
                  <c:v>0</c:v>
                </c:pt>
                <c:pt idx="3">
                  <c:v>0</c:v>
                </c:pt>
                <c:pt idx="4">
                  <c:v>0</c:v>
                </c:pt>
                <c:pt idx="5">
                  <c:v>0</c:v>
                </c:pt>
                <c:pt idx="6">
                  <c:v>0</c:v>
                </c:pt>
                <c:pt idx="7">
                  <c:v>0</c:v>
                </c:pt>
              </c:numCache>
            </c:numRef>
          </c:val>
        </c:ser>
        <c:ser>
          <c:idx val="1"/>
          <c:order val="1"/>
          <c:tx>
            <c:strRef>
              <c:f>'CR Statistics'!$AN$416</c:f>
              <c:strCache>
                <c:ptCount val="1"/>
                <c:pt idx="0">
                  <c:v>RAN #44</c:v>
                </c:pt>
              </c:strCache>
            </c:strRef>
          </c:tx>
          <c:spPr>
            <a:solidFill>
              <a:srgbClr val="339966"/>
            </a:solidFill>
            <a:ln w="12700">
              <a:solidFill>
                <a:srgbClr val="000000"/>
              </a:solidFill>
              <a:prstDash val="solid"/>
            </a:ln>
          </c:spPr>
          <c:cat>
            <c:strRef>
              <c:f>'CR Statistics'!$AL$417:$AL$424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Statistics'!$AN$417:$AN$424</c:f>
              <c:numCache>
                <c:formatCode>General</c:formatCode>
                <c:ptCount val="8"/>
                <c:pt idx="0">
                  <c:v>352</c:v>
                </c:pt>
                <c:pt idx="1">
                  <c:v>28</c:v>
                </c:pt>
                <c:pt idx="2">
                  <c:v>0</c:v>
                </c:pt>
                <c:pt idx="3">
                  <c:v>0</c:v>
                </c:pt>
                <c:pt idx="4">
                  <c:v>0</c:v>
                </c:pt>
                <c:pt idx="5">
                  <c:v>0</c:v>
                </c:pt>
                <c:pt idx="6">
                  <c:v>0</c:v>
                </c:pt>
                <c:pt idx="7">
                  <c:v>0</c:v>
                </c:pt>
              </c:numCache>
            </c:numRef>
          </c:val>
        </c:ser>
        <c:ser>
          <c:idx val="2"/>
          <c:order val="2"/>
          <c:tx>
            <c:strRef>
              <c:f>'CR Statistics'!$AO$416</c:f>
              <c:strCache>
                <c:ptCount val="1"/>
                <c:pt idx="0">
                  <c:v>RAN #45</c:v>
                </c:pt>
              </c:strCache>
            </c:strRef>
          </c:tx>
          <c:spPr>
            <a:solidFill>
              <a:srgbClr val="FFFF00"/>
            </a:solidFill>
            <a:ln w="12700">
              <a:solidFill>
                <a:srgbClr val="000000"/>
              </a:solidFill>
              <a:prstDash val="solid"/>
            </a:ln>
          </c:spPr>
          <c:cat>
            <c:strRef>
              <c:f>'CR Statistics'!$AL$417:$AL$424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Statistics'!$AO$417:$AO$424</c:f>
              <c:numCache>
                <c:formatCode>General</c:formatCode>
                <c:ptCount val="8"/>
                <c:pt idx="0">
                  <c:v>266</c:v>
                </c:pt>
                <c:pt idx="1">
                  <c:v>72</c:v>
                </c:pt>
                <c:pt idx="2">
                  <c:v>0</c:v>
                </c:pt>
                <c:pt idx="3">
                  <c:v>0</c:v>
                </c:pt>
                <c:pt idx="4">
                  <c:v>0</c:v>
                </c:pt>
                <c:pt idx="5">
                  <c:v>0</c:v>
                </c:pt>
                <c:pt idx="6">
                  <c:v>0</c:v>
                </c:pt>
                <c:pt idx="7">
                  <c:v>0</c:v>
                </c:pt>
              </c:numCache>
            </c:numRef>
          </c:val>
        </c:ser>
        <c:ser>
          <c:idx val="3"/>
          <c:order val="3"/>
          <c:tx>
            <c:strRef>
              <c:f>'CR Statistics'!$AP$416</c:f>
              <c:strCache>
                <c:ptCount val="1"/>
                <c:pt idx="0">
                  <c:v>RAN #46</c:v>
                </c:pt>
              </c:strCache>
            </c:strRef>
          </c:tx>
          <c:spPr>
            <a:solidFill>
              <a:srgbClr val="FF0000"/>
            </a:solidFill>
            <a:ln w="12700">
              <a:solidFill>
                <a:srgbClr val="000000"/>
              </a:solidFill>
              <a:prstDash val="solid"/>
            </a:ln>
          </c:spPr>
          <c:cat>
            <c:strRef>
              <c:f>'CR Statistics'!$AL$417:$AL$424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Statistics'!$AP$417:$AP$424</c:f>
              <c:numCache>
                <c:formatCode>General</c:formatCode>
                <c:ptCount val="8"/>
                <c:pt idx="0">
                  <c:v>249</c:v>
                </c:pt>
                <c:pt idx="1">
                  <c:v>273</c:v>
                </c:pt>
                <c:pt idx="2">
                  <c:v>0</c:v>
                </c:pt>
                <c:pt idx="3">
                  <c:v>0</c:v>
                </c:pt>
                <c:pt idx="4">
                  <c:v>0</c:v>
                </c:pt>
                <c:pt idx="5">
                  <c:v>0</c:v>
                </c:pt>
                <c:pt idx="6">
                  <c:v>0</c:v>
                </c:pt>
                <c:pt idx="7">
                  <c:v>0</c:v>
                </c:pt>
              </c:numCache>
            </c:numRef>
          </c:val>
        </c:ser>
        <c:ser>
          <c:idx val="4"/>
          <c:order val="4"/>
          <c:tx>
            <c:strRef>
              <c:f>'CR Statistics'!$AQ$416</c:f>
              <c:strCache>
                <c:ptCount val="1"/>
                <c:pt idx="0">
                  <c:v>RAN #47</c:v>
                </c:pt>
              </c:strCache>
            </c:strRef>
          </c:tx>
          <c:spPr>
            <a:solidFill>
              <a:srgbClr val="00FF00"/>
            </a:solidFill>
            <a:ln w="12700">
              <a:solidFill>
                <a:srgbClr val="000000"/>
              </a:solidFill>
              <a:prstDash val="solid"/>
            </a:ln>
          </c:spPr>
          <c:cat>
            <c:strRef>
              <c:f>'CR Statistics'!$AL$417:$AL$424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Statistics'!$AQ$417:$AQ$424</c:f>
              <c:numCache>
                <c:formatCode>General</c:formatCode>
                <c:ptCount val="8"/>
                <c:pt idx="0">
                  <c:v>156</c:v>
                </c:pt>
                <c:pt idx="1">
                  <c:v>355</c:v>
                </c:pt>
                <c:pt idx="2">
                  <c:v>0</c:v>
                </c:pt>
                <c:pt idx="3">
                  <c:v>2</c:v>
                </c:pt>
                <c:pt idx="4">
                  <c:v>0</c:v>
                </c:pt>
                <c:pt idx="5">
                  <c:v>0</c:v>
                </c:pt>
                <c:pt idx="6">
                  <c:v>0</c:v>
                </c:pt>
                <c:pt idx="7">
                  <c:v>0</c:v>
                </c:pt>
              </c:numCache>
            </c:numRef>
          </c:val>
        </c:ser>
        <c:ser>
          <c:idx val="5"/>
          <c:order val="5"/>
          <c:tx>
            <c:strRef>
              <c:f>'CR Statistics'!$AR$416</c:f>
              <c:strCache>
                <c:ptCount val="1"/>
                <c:pt idx="0">
                  <c:v>RAN #48</c:v>
                </c:pt>
              </c:strCache>
            </c:strRef>
          </c:tx>
          <c:spPr>
            <a:solidFill>
              <a:srgbClr val="800080"/>
            </a:solidFill>
            <a:ln w="12700">
              <a:solidFill>
                <a:srgbClr val="000000"/>
              </a:solidFill>
              <a:prstDash val="solid"/>
            </a:ln>
          </c:spPr>
          <c:cat>
            <c:strRef>
              <c:f>'CR Statistics'!$AL$417:$AL$424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Statistics'!$AR$417:$AR$424</c:f>
              <c:numCache>
                <c:formatCode>General</c:formatCode>
                <c:ptCount val="8"/>
                <c:pt idx="0">
                  <c:v>84</c:v>
                </c:pt>
                <c:pt idx="1">
                  <c:v>161</c:v>
                </c:pt>
                <c:pt idx="2">
                  <c:v>415</c:v>
                </c:pt>
                <c:pt idx="3">
                  <c:v>15</c:v>
                </c:pt>
                <c:pt idx="4">
                  <c:v>0</c:v>
                </c:pt>
                <c:pt idx="5">
                  <c:v>0</c:v>
                </c:pt>
                <c:pt idx="6">
                  <c:v>0</c:v>
                </c:pt>
                <c:pt idx="7">
                  <c:v>0</c:v>
                </c:pt>
              </c:numCache>
            </c:numRef>
          </c:val>
        </c:ser>
        <c:ser>
          <c:idx val="6"/>
          <c:order val="6"/>
          <c:tx>
            <c:strRef>
              <c:f>'CR Statistics'!$AS$416</c:f>
              <c:strCache>
                <c:ptCount val="1"/>
                <c:pt idx="0">
                  <c:v>RAN #49</c:v>
                </c:pt>
              </c:strCache>
            </c:strRef>
          </c:tx>
          <c:spPr>
            <a:solidFill>
              <a:srgbClr val="0066CC"/>
            </a:solidFill>
            <a:ln w="12700">
              <a:solidFill>
                <a:srgbClr val="000000"/>
              </a:solidFill>
              <a:prstDash val="solid"/>
            </a:ln>
          </c:spPr>
          <c:cat>
            <c:strRef>
              <c:f>'CR Statistics'!$AL$417:$AL$424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Statistics'!$AS$417:$AS$424</c:f>
              <c:numCache>
                <c:formatCode>General</c:formatCode>
                <c:ptCount val="8"/>
                <c:pt idx="0">
                  <c:v>62</c:v>
                </c:pt>
                <c:pt idx="1">
                  <c:v>145</c:v>
                </c:pt>
                <c:pt idx="2">
                  <c:v>435</c:v>
                </c:pt>
                <c:pt idx="3">
                  <c:v>39</c:v>
                </c:pt>
                <c:pt idx="4">
                  <c:v>0</c:v>
                </c:pt>
                <c:pt idx="5">
                  <c:v>0</c:v>
                </c:pt>
                <c:pt idx="6">
                  <c:v>0</c:v>
                </c:pt>
                <c:pt idx="7">
                  <c:v>0</c:v>
                </c:pt>
              </c:numCache>
            </c:numRef>
          </c:val>
        </c:ser>
        <c:ser>
          <c:idx val="7"/>
          <c:order val="7"/>
          <c:tx>
            <c:strRef>
              <c:f>'CR Statistics'!$AT$416</c:f>
              <c:strCache>
                <c:ptCount val="1"/>
                <c:pt idx="0">
                  <c:v>RAN #50</c:v>
                </c:pt>
              </c:strCache>
            </c:strRef>
          </c:tx>
          <c:spPr>
            <a:solidFill>
              <a:srgbClr val="FF9900"/>
            </a:solidFill>
            <a:ln w="12700">
              <a:solidFill>
                <a:srgbClr val="000000"/>
              </a:solidFill>
              <a:prstDash val="solid"/>
            </a:ln>
          </c:spPr>
          <c:cat>
            <c:strRef>
              <c:f>'CR Statistics'!$AL$417:$AL$424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Statistics'!$AT$417:$AT$424</c:f>
              <c:numCache>
                <c:formatCode>General</c:formatCode>
                <c:ptCount val="8"/>
                <c:pt idx="0">
                  <c:v>82</c:v>
                </c:pt>
                <c:pt idx="1">
                  <c:v>92</c:v>
                </c:pt>
                <c:pt idx="2">
                  <c:v>345</c:v>
                </c:pt>
                <c:pt idx="3">
                  <c:v>174</c:v>
                </c:pt>
                <c:pt idx="4">
                  <c:v>0</c:v>
                </c:pt>
                <c:pt idx="5">
                  <c:v>0</c:v>
                </c:pt>
                <c:pt idx="6">
                  <c:v>0</c:v>
                </c:pt>
                <c:pt idx="7">
                  <c:v>0</c:v>
                </c:pt>
              </c:numCache>
            </c:numRef>
          </c:val>
        </c:ser>
        <c:ser>
          <c:idx val="8"/>
          <c:order val="8"/>
          <c:tx>
            <c:strRef>
              <c:f>'CR Statistics'!$AU$416</c:f>
              <c:strCache>
                <c:ptCount val="1"/>
                <c:pt idx="0">
                  <c:v>RAN #51</c:v>
                </c:pt>
              </c:strCache>
            </c:strRef>
          </c:tx>
          <c:spPr>
            <a:solidFill>
              <a:srgbClr val="00FFFF"/>
            </a:solidFill>
            <a:ln w="12700">
              <a:solidFill>
                <a:srgbClr val="000000"/>
              </a:solidFill>
              <a:prstDash val="solid"/>
            </a:ln>
          </c:spPr>
          <c:cat>
            <c:strRef>
              <c:f>'CR Statistics'!$AL$417:$AL$424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Statistics'!$AU$417:$AU$424</c:f>
              <c:numCache>
                <c:formatCode>General</c:formatCode>
                <c:ptCount val="8"/>
                <c:pt idx="0">
                  <c:v>42</c:v>
                </c:pt>
                <c:pt idx="1">
                  <c:v>72</c:v>
                </c:pt>
                <c:pt idx="2">
                  <c:v>433</c:v>
                </c:pt>
                <c:pt idx="3">
                  <c:v>257</c:v>
                </c:pt>
                <c:pt idx="4">
                  <c:v>0</c:v>
                </c:pt>
                <c:pt idx="5">
                  <c:v>0</c:v>
                </c:pt>
                <c:pt idx="6">
                  <c:v>0</c:v>
                </c:pt>
                <c:pt idx="7">
                  <c:v>0</c:v>
                </c:pt>
              </c:numCache>
            </c:numRef>
          </c:val>
        </c:ser>
        <c:ser>
          <c:idx val="9"/>
          <c:order val="9"/>
          <c:tx>
            <c:strRef>
              <c:f>'CR Statistics'!$AV$416</c:f>
              <c:strCache>
                <c:ptCount val="1"/>
                <c:pt idx="0">
                  <c:v>RAN #52</c:v>
                </c:pt>
              </c:strCache>
            </c:strRef>
          </c:tx>
          <c:spPr>
            <a:solidFill>
              <a:srgbClr val="FF00FF"/>
            </a:solidFill>
            <a:ln w="12700">
              <a:solidFill>
                <a:srgbClr val="000000"/>
              </a:solidFill>
              <a:prstDash val="solid"/>
            </a:ln>
          </c:spPr>
          <c:cat>
            <c:strRef>
              <c:f>'CR Statistics'!$AL$417:$AL$424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Statistics'!$AV$417:$AV$424</c:f>
              <c:numCache>
                <c:formatCode>General</c:formatCode>
                <c:ptCount val="8"/>
                <c:pt idx="0">
                  <c:v>52</c:v>
                </c:pt>
                <c:pt idx="1">
                  <c:v>60</c:v>
                </c:pt>
                <c:pt idx="2">
                  <c:v>457</c:v>
                </c:pt>
                <c:pt idx="3">
                  <c:v>409</c:v>
                </c:pt>
                <c:pt idx="4">
                  <c:v>2</c:v>
                </c:pt>
                <c:pt idx="5">
                  <c:v>1</c:v>
                </c:pt>
                <c:pt idx="6">
                  <c:v>0</c:v>
                </c:pt>
                <c:pt idx="7">
                  <c:v>0</c:v>
                </c:pt>
              </c:numCache>
            </c:numRef>
          </c:val>
        </c:ser>
        <c:ser>
          <c:idx val="10"/>
          <c:order val="10"/>
          <c:tx>
            <c:strRef>
              <c:f>'CR Statistics'!$AW$416</c:f>
              <c:strCache>
                <c:ptCount val="1"/>
                <c:pt idx="0">
                  <c:v>RAN #53</c:v>
                </c:pt>
              </c:strCache>
            </c:strRef>
          </c:tx>
          <c:spPr>
            <a:solidFill>
              <a:srgbClr val="FF0000"/>
            </a:solidFill>
            <a:ln w="12700">
              <a:solidFill>
                <a:srgbClr val="000000"/>
              </a:solidFill>
              <a:prstDash val="solid"/>
            </a:ln>
          </c:spPr>
          <c:cat>
            <c:strRef>
              <c:f>'CR Statistics'!$AL$417:$AL$424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Statistics'!$AW$417:$AW$424</c:f>
              <c:numCache>
                <c:formatCode>General</c:formatCode>
                <c:ptCount val="8"/>
                <c:pt idx="0">
                  <c:v>37</c:v>
                </c:pt>
                <c:pt idx="1">
                  <c:v>43</c:v>
                </c:pt>
                <c:pt idx="2">
                  <c:v>568</c:v>
                </c:pt>
                <c:pt idx="3">
                  <c:v>233</c:v>
                </c:pt>
                <c:pt idx="4">
                  <c:v>10</c:v>
                </c:pt>
                <c:pt idx="5">
                  <c:v>7</c:v>
                </c:pt>
                <c:pt idx="6">
                  <c:v>0</c:v>
                </c:pt>
                <c:pt idx="7">
                  <c:v>0</c:v>
                </c:pt>
              </c:numCache>
            </c:numRef>
          </c:val>
        </c:ser>
        <c:ser>
          <c:idx val="11"/>
          <c:order val="11"/>
          <c:tx>
            <c:strRef>
              <c:f>'CR Statistics'!$AX$416</c:f>
              <c:strCache>
                <c:ptCount val="1"/>
                <c:pt idx="0">
                  <c:v>RAN #54</c:v>
                </c:pt>
              </c:strCache>
            </c:strRef>
          </c:tx>
          <c:spPr>
            <a:solidFill>
              <a:srgbClr val="00FFFF"/>
            </a:solidFill>
            <a:ln w="12700">
              <a:solidFill>
                <a:srgbClr val="000000"/>
              </a:solidFill>
              <a:prstDash val="solid"/>
            </a:ln>
          </c:spPr>
          <c:cat>
            <c:strRef>
              <c:f>'CR Statistics'!$AL$417:$AL$424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Statistics'!$AX$417:$AX$424</c:f>
              <c:numCache>
                <c:formatCode>General</c:formatCode>
                <c:ptCount val="8"/>
                <c:pt idx="0">
                  <c:v>17</c:v>
                </c:pt>
                <c:pt idx="1">
                  <c:v>40</c:v>
                </c:pt>
                <c:pt idx="2">
                  <c:v>453</c:v>
                </c:pt>
                <c:pt idx="3">
                  <c:v>203</c:v>
                </c:pt>
                <c:pt idx="4">
                  <c:v>51</c:v>
                </c:pt>
                <c:pt idx="5">
                  <c:v>40</c:v>
                </c:pt>
                <c:pt idx="6">
                  <c:v>13</c:v>
                </c:pt>
                <c:pt idx="7">
                  <c:v>0</c:v>
                </c:pt>
              </c:numCache>
            </c:numRef>
          </c:val>
        </c:ser>
        <c:ser>
          <c:idx val="12"/>
          <c:order val="12"/>
          <c:tx>
            <c:strRef>
              <c:f>'CR Statistics'!$AY$416</c:f>
              <c:strCache>
                <c:ptCount val="1"/>
                <c:pt idx="0">
                  <c:v>RAN #55</c:v>
                </c:pt>
              </c:strCache>
            </c:strRef>
          </c:tx>
          <c:spPr>
            <a:solidFill>
              <a:srgbClr val="FF00FF"/>
            </a:solidFill>
            <a:ln w="12700">
              <a:solidFill>
                <a:srgbClr val="000000"/>
              </a:solidFill>
              <a:prstDash val="solid"/>
            </a:ln>
          </c:spPr>
          <c:cat>
            <c:strRef>
              <c:f>'CR Statistics'!$AL$417:$AL$424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Statistics'!$AY$417:$AY$424</c:f>
              <c:numCache>
                <c:formatCode>General</c:formatCode>
                <c:ptCount val="8"/>
                <c:pt idx="0">
                  <c:v>19</c:v>
                </c:pt>
                <c:pt idx="1">
                  <c:v>31</c:v>
                </c:pt>
                <c:pt idx="2">
                  <c:v>391</c:v>
                </c:pt>
                <c:pt idx="3">
                  <c:v>114</c:v>
                </c:pt>
                <c:pt idx="4">
                  <c:v>115</c:v>
                </c:pt>
                <c:pt idx="5">
                  <c:v>42</c:v>
                </c:pt>
                <c:pt idx="6">
                  <c:v>33</c:v>
                </c:pt>
                <c:pt idx="7">
                  <c:v>0</c:v>
                </c:pt>
              </c:numCache>
            </c:numRef>
          </c:val>
        </c:ser>
        <c:ser>
          <c:idx val="13"/>
          <c:order val="13"/>
          <c:tx>
            <c:strRef>
              <c:f>'CR Statistics'!$AZ$416</c:f>
              <c:strCache>
                <c:ptCount val="1"/>
                <c:pt idx="0">
                  <c:v>RAN #56</c:v>
                </c:pt>
              </c:strCache>
            </c:strRef>
          </c:tx>
          <c:spPr>
            <a:solidFill>
              <a:srgbClr val="800000"/>
            </a:solidFill>
            <a:ln w="12700">
              <a:solidFill>
                <a:srgbClr val="000000"/>
              </a:solidFill>
              <a:prstDash val="solid"/>
            </a:ln>
          </c:spPr>
          <c:cat>
            <c:strRef>
              <c:f>'CR Statistics'!$AL$417:$AL$424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Statistics'!$AZ$417:$AZ$424</c:f>
              <c:numCache>
                <c:formatCode>General</c:formatCode>
                <c:ptCount val="8"/>
                <c:pt idx="0">
                  <c:v>37</c:v>
                </c:pt>
                <c:pt idx="1">
                  <c:v>39</c:v>
                </c:pt>
                <c:pt idx="2">
                  <c:v>236</c:v>
                </c:pt>
                <c:pt idx="3">
                  <c:v>154</c:v>
                </c:pt>
                <c:pt idx="4">
                  <c:v>428</c:v>
                </c:pt>
                <c:pt idx="5">
                  <c:v>161</c:v>
                </c:pt>
                <c:pt idx="6">
                  <c:v>51</c:v>
                </c:pt>
                <c:pt idx="7">
                  <c:v>0</c:v>
                </c:pt>
              </c:numCache>
            </c:numRef>
          </c:val>
        </c:ser>
        <c:ser>
          <c:idx val="14"/>
          <c:order val="14"/>
          <c:tx>
            <c:strRef>
              <c:f>'CR Statistics'!$BA$416</c:f>
              <c:strCache>
                <c:ptCount val="1"/>
                <c:pt idx="0">
                  <c:v>RAN #57</c:v>
                </c:pt>
              </c:strCache>
            </c:strRef>
          </c:tx>
          <c:spPr>
            <a:solidFill>
              <a:srgbClr val="FFCC00"/>
            </a:solidFill>
            <a:ln w="12700">
              <a:solidFill>
                <a:srgbClr val="000000"/>
              </a:solidFill>
              <a:prstDash val="solid"/>
            </a:ln>
          </c:spPr>
          <c:cat>
            <c:strRef>
              <c:f>'CR Statistics'!$AL$417:$AL$424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Statistics'!$BA$417:$BA$424</c:f>
              <c:numCache>
                <c:formatCode>General</c:formatCode>
                <c:ptCount val="8"/>
                <c:pt idx="0">
                  <c:v>13</c:v>
                </c:pt>
                <c:pt idx="1">
                  <c:v>28</c:v>
                </c:pt>
                <c:pt idx="2">
                  <c:v>35</c:v>
                </c:pt>
                <c:pt idx="3">
                  <c:v>112</c:v>
                </c:pt>
                <c:pt idx="4">
                  <c:v>525</c:v>
                </c:pt>
                <c:pt idx="5">
                  <c:v>182</c:v>
                </c:pt>
                <c:pt idx="6">
                  <c:v>28</c:v>
                </c:pt>
                <c:pt idx="7">
                  <c:v>0</c:v>
                </c:pt>
              </c:numCache>
            </c:numRef>
          </c:val>
        </c:ser>
        <c:ser>
          <c:idx val="15"/>
          <c:order val="15"/>
          <c:tx>
            <c:strRef>
              <c:f>'CR Statistics'!$BB$416</c:f>
              <c:strCache>
                <c:ptCount val="1"/>
                <c:pt idx="0">
                  <c:v>RAN #58</c:v>
                </c:pt>
              </c:strCache>
            </c:strRef>
          </c:tx>
          <c:spPr>
            <a:solidFill>
              <a:srgbClr val="FFFF00"/>
            </a:solidFill>
            <a:ln w="12700">
              <a:solidFill>
                <a:srgbClr val="000000"/>
              </a:solidFill>
              <a:prstDash val="solid"/>
            </a:ln>
          </c:spPr>
          <c:cat>
            <c:strRef>
              <c:f>'CR Statistics'!$AL$417:$AL$424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Statistics'!$BB$417:$BB$424</c:f>
              <c:numCache>
                <c:formatCode>General</c:formatCode>
                <c:ptCount val="8"/>
                <c:pt idx="0">
                  <c:v>19</c:v>
                </c:pt>
                <c:pt idx="1">
                  <c:v>32</c:v>
                </c:pt>
                <c:pt idx="2">
                  <c:v>44</c:v>
                </c:pt>
                <c:pt idx="3">
                  <c:v>124</c:v>
                </c:pt>
                <c:pt idx="4">
                  <c:v>467</c:v>
                </c:pt>
                <c:pt idx="5">
                  <c:v>349</c:v>
                </c:pt>
                <c:pt idx="6">
                  <c:v>181</c:v>
                </c:pt>
                <c:pt idx="7">
                  <c:v>0</c:v>
                </c:pt>
              </c:numCache>
            </c:numRef>
          </c:val>
        </c:ser>
        <c:ser>
          <c:idx val="16"/>
          <c:order val="16"/>
          <c:tx>
            <c:strRef>
              <c:f>'CR Statistics'!$BC$416</c:f>
              <c:strCache>
                <c:ptCount val="1"/>
                <c:pt idx="0">
                  <c:v>RAN #59</c:v>
                </c:pt>
              </c:strCache>
            </c:strRef>
          </c:tx>
          <c:spPr>
            <a:solidFill>
              <a:srgbClr val="00CCFF"/>
            </a:solidFill>
            <a:ln w="12700">
              <a:solidFill>
                <a:srgbClr val="000000"/>
              </a:solidFill>
              <a:prstDash val="solid"/>
            </a:ln>
          </c:spPr>
          <c:cat>
            <c:strRef>
              <c:f>'CR Statistics'!$AL$417:$AL$424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Statistics'!$BC$417:$BC$424</c:f>
              <c:numCache>
                <c:formatCode>General</c:formatCode>
                <c:ptCount val="8"/>
                <c:pt idx="0">
                  <c:v>16</c:v>
                </c:pt>
                <c:pt idx="1">
                  <c:v>17</c:v>
                </c:pt>
                <c:pt idx="2">
                  <c:v>12</c:v>
                </c:pt>
                <c:pt idx="3">
                  <c:v>60</c:v>
                </c:pt>
                <c:pt idx="4">
                  <c:v>379</c:v>
                </c:pt>
                <c:pt idx="5">
                  <c:v>202</c:v>
                </c:pt>
                <c:pt idx="6">
                  <c:v>177</c:v>
                </c:pt>
                <c:pt idx="7">
                  <c:v>0</c:v>
                </c:pt>
              </c:numCache>
            </c:numRef>
          </c:val>
        </c:ser>
        <c:ser>
          <c:idx val="17"/>
          <c:order val="17"/>
          <c:tx>
            <c:strRef>
              <c:f>'CR Statistics'!$BD$416</c:f>
              <c:strCache>
                <c:ptCount val="1"/>
                <c:pt idx="0">
                  <c:v>RAN #60</c:v>
                </c:pt>
              </c:strCache>
            </c:strRef>
          </c:tx>
          <c:spPr>
            <a:solidFill>
              <a:srgbClr val="00FF00"/>
            </a:solidFill>
            <a:ln w="12700">
              <a:solidFill>
                <a:srgbClr val="000000"/>
              </a:solidFill>
              <a:prstDash val="solid"/>
            </a:ln>
          </c:spPr>
          <c:cat>
            <c:strRef>
              <c:f>'CR Statistics'!$AL$417:$AL$424</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 Statistics'!$BD$417:$BD$424</c:f>
              <c:numCache>
                <c:formatCode>General</c:formatCode>
                <c:ptCount val="8"/>
                <c:pt idx="0">
                  <c:v>11</c:v>
                </c:pt>
                <c:pt idx="1">
                  <c:v>29</c:v>
                </c:pt>
                <c:pt idx="2">
                  <c:v>15</c:v>
                </c:pt>
                <c:pt idx="3">
                  <c:v>87</c:v>
                </c:pt>
                <c:pt idx="4">
                  <c:v>320</c:v>
                </c:pt>
                <c:pt idx="5">
                  <c:v>211</c:v>
                </c:pt>
                <c:pt idx="6">
                  <c:v>386</c:v>
                </c:pt>
                <c:pt idx="7">
                  <c:v>61</c:v>
                </c:pt>
              </c:numCache>
            </c:numRef>
          </c:val>
        </c:ser>
        <c:axId val="70802048"/>
        <c:axId val="70807936"/>
      </c:barChart>
      <c:catAx>
        <c:axId val="70802048"/>
        <c:scaling>
          <c:orientation val="minMax"/>
        </c:scaling>
        <c:axPos val="b"/>
        <c:numFmt formatCode="General" sourceLinked="1"/>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70807936"/>
        <c:crosses val="autoZero"/>
        <c:auto val="1"/>
        <c:lblAlgn val="ctr"/>
        <c:lblOffset val="100"/>
        <c:tickLblSkip val="1"/>
        <c:tickMarkSkip val="1"/>
      </c:catAx>
      <c:valAx>
        <c:axId val="70807936"/>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70802048"/>
        <c:crosses val="autoZero"/>
        <c:crossBetween val="between"/>
      </c:valAx>
      <c:spPr>
        <a:solidFill>
          <a:srgbClr val="C0C0C0"/>
        </a:solidFill>
        <a:ln w="12700">
          <a:solidFill>
            <a:srgbClr val="808080"/>
          </a:solidFill>
          <a:prstDash val="solid"/>
        </a:ln>
      </c:spPr>
    </c:plotArea>
    <c:legend>
      <c:legendPos val="r"/>
      <c:layout>
        <c:manualLayout>
          <c:xMode val="edge"/>
          <c:yMode val="edge"/>
          <c:x val="0.85615804646940186"/>
          <c:y val="0.12399372783716379"/>
          <c:w val="9.4581356138435546E-2"/>
          <c:h val="0.58937282598124985"/>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userShapes r:id="rId1"/>
</c:chartSpace>
</file>

<file path=xl/charts/chart3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275" b="1" i="0" u="none" strike="noStrike" baseline="0">
                <a:solidFill>
                  <a:srgbClr val="000000"/>
                </a:solidFill>
                <a:latin typeface="Arial"/>
                <a:ea typeface="Arial"/>
                <a:cs typeface="Arial"/>
              </a:defRPr>
            </a:pPr>
            <a:r>
              <a:rPr lang="en-GB"/>
              <a:t>approved CRs RAN #61 (excl. cat.A)</a:t>
            </a:r>
          </a:p>
        </c:rich>
      </c:tx>
      <c:layout>
        <c:manualLayout>
          <c:xMode val="edge"/>
          <c:yMode val="edge"/>
          <c:x val="0.28313268823325038"/>
          <c:y val="2.9761904761904791E-2"/>
        </c:manualLayout>
      </c:layout>
      <c:spPr>
        <a:noFill/>
        <a:ln w="25400">
          <a:noFill/>
        </a:ln>
      </c:spPr>
    </c:title>
    <c:plotArea>
      <c:layout>
        <c:manualLayout>
          <c:layoutTarget val="inner"/>
          <c:xMode val="edge"/>
          <c:yMode val="edge"/>
          <c:x val="0.12198804151276108"/>
          <c:y val="0.19841308286266657"/>
          <c:w val="0.79819335804646152"/>
          <c:h val="0.67460448173304755"/>
        </c:manualLayout>
      </c:layout>
      <c:barChart>
        <c:barDir val="col"/>
        <c:grouping val="clustered"/>
        <c:ser>
          <c:idx val="0"/>
          <c:order val="0"/>
          <c:tx>
            <c:strRef>
              <c:f>'CR Statistics'!$T$382</c:f>
              <c:strCache>
                <c:ptCount val="1"/>
                <c:pt idx="0">
                  <c:v>RAN1</c:v>
                </c:pt>
              </c:strCache>
            </c:strRef>
          </c:tx>
          <c:spPr>
            <a:solidFill>
              <a:srgbClr val="00FF00"/>
            </a:solidFill>
            <a:ln w="12700">
              <a:solidFill>
                <a:srgbClr val="000000"/>
              </a:solidFill>
              <a:prstDash val="solid"/>
            </a:ln>
          </c:spPr>
          <c:cat>
            <c:strRef>
              <c:f>'CR Statistics'!$S$383:$S$391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Statistics'!$T$383:$T$391</c:f>
              <c:numCache>
                <c:formatCode>General</c:formatCode>
                <c:ptCount val="9"/>
                <c:pt idx="0">
                  <c:v>0</c:v>
                </c:pt>
                <c:pt idx="1">
                  <c:v>0</c:v>
                </c:pt>
                <c:pt idx="2">
                  <c:v>0</c:v>
                </c:pt>
                <c:pt idx="3">
                  <c:v>0</c:v>
                </c:pt>
                <c:pt idx="4">
                  <c:v>0</c:v>
                </c:pt>
                <c:pt idx="5">
                  <c:v>0</c:v>
                </c:pt>
                <c:pt idx="6">
                  <c:v>0</c:v>
                </c:pt>
                <c:pt idx="7">
                  <c:v>13</c:v>
                </c:pt>
                <c:pt idx="8">
                  <c:v>0</c:v>
                </c:pt>
              </c:numCache>
            </c:numRef>
          </c:val>
        </c:ser>
        <c:ser>
          <c:idx val="1"/>
          <c:order val="1"/>
          <c:tx>
            <c:strRef>
              <c:f>'CR Statistics'!$U$382</c:f>
              <c:strCache>
                <c:ptCount val="1"/>
                <c:pt idx="0">
                  <c:v>RAN2</c:v>
                </c:pt>
              </c:strCache>
            </c:strRef>
          </c:tx>
          <c:spPr>
            <a:solidFill>
              <a:srgbClr val="FF0000"/>
            </a:solidFill>
            <a:ln w="12700">
              <a:solidFill>
                <a:srgbClr val="000000"/>
              </a:solidFill>
              <a:prstDash val="solid"/>
            </a:ln>
          </c:spPr>
          <c:cat>
            <c:strRef>
              <c:f>'CR Statistics'!$S$383:$S$391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Statistics'!$U$383:$U$391</c:f>
              <c:numCache>
                <c:formatCode>General</c:formatCode>
                <c:ptCount val="9"/>
                <c:pt idx="0">
                  <c:v>0</c:v>
                </c:pt>
                <c:pt idx="1">
                  <c:v>0</c:v>
                </c:pt>
                <c:pt idx="2">
                  <c:v>0</c:v>
                </c:pt>
                <c:pt idx="3">
                  <c:v>0</c:v>
                </c:pt>
                <c:pt idx="4">
                  <c:v>0</c:v>
                </c:pt>
                <c:pt idx="5">
                  <c:v>4</c:v>
                </c:pt>
                <c:pt idx="6">
                  <c:v>8</c:v>
                </c:pt>
                <c:pt idx="7">
                  <c:v>23</c:v>
                </c:pt>
                <c:pt idx="8">
                  <c:v>0</c:v>
                </c:pt>
              </c:numCache>
            </c:numRef>
          </c:val>
        </c:ser>
        <c:ser>
          <c:idx val="2"/>
          <c:order val="2"/>
          <c:tx>
            <c:strRef>
              <c:f>'CR Statistics'!$V$382</c:f>
              <c:strCache>
                <c:ptCount val="1"/>
                <c:pt idx="0">
                  <c:v>RAN3</c:v>
                </c:pt>
              </c:strCache>
            </c:strRef>
          </c:tx>
          <c:spPr>
            <a:solidFill>
              <a:srgbClr val="0000FF"/>
            </a:solidFill>
            <a:ln w="12700">
              <a:solidFill>
                <a:srgbClr val="000000"/>
              </a:solidFill>
              <a:prstDash val="solid"/>
            </a:ln>
          </c:spPr>
          <c:cat>
            <c:strRef>
              <c:f>'CR Statistics'!$S$383:$S$391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Statistics'!$V$383:$V$391</c:f>
              <c:numCache>
                <c:formatCode>General</c:formatCode>
                <c:ptCount val="9"/>
                <c:pt idx="0">
                  <c:v>0</c:v>
                </c:pt>
                <c:pt idx="1">
                  <c:v>0</c:v>
                </c:pt>
                <c:pt idx="2">
                  <c:v>0</c:v>
                </c:pt>
                <c:pt idx="3">
                  <c:v>0</c:v>
                </c:pt>
                <c:pt idx="4">
                  <c:v>0</c:v>
                </c:pt>
                <c:pt idx="5">
                  <c:v>0</c:v>
                </c:pt>
                <c:pt idx="6">
                  <c:v>1</c:v>
                </c:pt>
                <c:pt idx="7">
                  <c:v>15</c:v>
                </c:pt>
                <c:pt idx="8">
                  <c:v>0</c:v>
                </c:pt>
              </c:numCache>
            </c:numRef>
          </c:val>
        </c:ser>
        <c:ser>
          <c:idx val="3"/>
          <c:order val="3"/>
          <c:tx>
            <c:strRef>
              <c:f>'CR Statistics'!$W$382</c:f>
              <c:strCache>
                <c:ptCount val="1"/>
                <c:pt idx="0">
                  <c:v>RAN4</c:v>
                </c:pt>
              </c:strCache>
            </c:strRef>
          </c:tx>
          <c:spPr>
            <a:solidFill>
              <a:srgbClr val="FFFF00"/>
            </a:solidFill>
            <a:ln w="12700">
              <a:solidFill>
                <a:srgbClr val="000000"/>
              </a:solidFill>
              <a:prstDash val="solid"/>
            </a:ln>
          </c:spPr>
          <c:cat>
            <c:strRef>
              <c:f>'CR Statistics'!$S$383:$S$391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Statistics'!$W$383:$W$391</c:f>
              <c:numCache>
                <c:formatCode>General</c:formatCode>
                <c:ptCount val="9"/>
                <c:pt idx="0">
                  <c:v>0</c:v>
                </c:pt>
                <c:pt idx="1">
                  <c:v>0</c:v>
                </c:pt>
                <c:pt idx="2">
                  <c:v>0</c:v>
                </c:pt>
                <c:pt idx="3">
                  <c:v>0</c:v>
                </c:pt>
                <c:pt idx="4">
                  <c:v>3</c:v>
                </c:pt>
                <c:pt idx="5">
                  <c:v>6</c:v>
                </c:pt>
                <c:pt idx="6">
                  <c:v>30</c:v>
                </c:pt>
                <c:pt idx="7">
                  <c:v>69</c:v>
                </c:pt>
                <c:pt idx="8">
                  <c:v>57</c:v>
                </c:pt>
              </c:numCache>
            </c:numRef>
          </c:val>
        </c:ser>
        <c:ser>
          <c:idx val="4"/>
          <c:order val="4"/>
          <c:tx>
            <c:strRef>
              <c:f>'CR Statistics'!$X$382</c:f>
              <c:strCache>
                <c:ptCount val="1"/>
                <c:pt idx="0">
                  <c:v>RAN5</c:v>
                </c:pt>
              </c:strCache>
            </c:strRef>
          </c:tx>
          <c:spPr>
            <a:solidFill>
              <a:srgbClr val="660066"/>
            </a:solidFill>
            <a:ln w="12700">
              <a:solidFill>
                <a:srgbClr val="000000"/>
              </a:solidFill>
              <a:prstDash val="solid"/>
            </a:ln>
          </c:spPr>
          <c:cat>
            <c:strRef>
              <c:f>'CR Statistics'!$S$383:$S$391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Statistics'!$X$383:$X$391</c:f>
              <c:numCache>
                <c:formatCode>General</c:formatCode>
                <c:ptCount val="9"/>
                <c:pt idx="0">
                  <c:v>0</c:v>
                </c:pt>
                <c:pt idx="1">
                  <c:v>0</c:v>
                </c:pt>
                <c:pt idx="2">
                  <c:v>0</c:v>
                </c:pt>
                <c:pt idx="3">
                  <c:v>0</c:v>
                </c:pt>
                <c:pt idx="4">
                  <c:v>0</c:v>
                </c:pt>
                <c:pt idx="5">
                  <c:v>11</c:v>
                </c:pt>
                <c:pt idx="6">
                  <c:v>115</c:v>
                </c:pt>
                <c:pt idx="7">
                  <c:v>395</c:v>
                </c:pt>
                <c:pt idx="8">
                  <c:v>0</c:v>
                </c:pt>
              </c:numCache>
            </c:numRef>
          </c:val>
        </c:ser>
        <c:ser>
          <c:idx val="5"/>
          <c:order val="5"/>
          <c:tx>
            <c:strRef>
              <c:f>'CR Statistics'!$Y$382</c:f>
              <c:strCache>
                <c:ptCount val="1"/>
                <c:pt idx="0">
                  <c:v>RAN without RAN5</c:v>
                </c:pt>
              </c:strCache>
            </c:strRef>
          </c:tx>
          <c:spPr>
            <a:solidFill>
              <a:srgbClr val="FF00FF"/>
            </a:solidFill>
            <a:ln w="12700">
              <a:solidFill>
                <a:srgbClr val="000000"/>
              </a:solidFill>
              <a:prstDash val="solid"/>
            </a:ln>
          </c:spPr>
          <c:cat>
            <c:strRef>
              <c:f>'CR Statistics'!$S$383:$S$391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Statistics'!$Y$383:$Y$391</c:f>
              <c:numCache>
                <c:formatCode>General</c:formatCode>
                <c:ptCount val="9"/>
                <c:pt idx="0">
                  <c:v>0</c:v>
                </c:pt>
                <c:pt idx="1">
                  <c:v>0</c:v>
                </c:pt>
                <c:pt idx="2">
                  <c:v>0</c:v>
                </c:pt>
                <c:pt idx="3">
                  <c:v>0</c:v>
                </c:pt>
                <c:pt idx="4">
                  <c:v>3</c:v>
                </c:pt>
                <c:pt idx="5">
                  <c:v>10</c:v>
                </c:pt>
                <c:pt idx="6">
                  <c:v>39</c:v>
                </c:pt>
                <c:pt idx="7">
                  <c:v>120</c:v>
                </c:pt>
                <c:pt idx="8">
                  <c:v>57</c:v>
                </c:pt>
              </c:numCache>
            </c:numRef>
          </c:val>
        </c:ser>
        <c:axId val="70881664"/>
        <c:axId val="70883200"/>
      </c:barChart>
      <c:catAx>
        <c:axId val="70881664"/>
        <c:scaling>
          <c:orientation val="minMax"/>
        </c:scaling>
        <c:axPos val="b"/>
        <c:numFmt formatCode="General" sourceLinked="1"/>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70883200"/>
        <c:crosses val="autoZero"/>
        <c:auto val="1"/>
        <c:lblAlgn val="ctr"/>
        <c:lblOffset val="100"/>
        <c:tickLblSkip val="1"/>
        <c:tickMarkSkip val="1"/>
      </c:catAx>
      <c:valAx>
        <c:axId val="70883200"/>
        <c:scaling>
          <c:orientation val="minMax"/>
          <c:max val="40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7088166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5060256775132044"/>
          <c:y val="0.2103178769320502"/>
          <c:w val="0.26656642317301082"/>
          <c:h val="0.34325459317587342"/>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1766346080079231"/>
          <c:y val="1.6366612111292964E-2"/>
        </c:manualLayout>
      </c:layout>
      <c:spPr>
        <a:noFill/>
        <a:ln w="25400">
          <a:noFill/>
        </a:ln>
      </c:spPr>
    </c:title>
    <c:plotArea>
      <c:layout>
        <c:manualLayout>
          <c:layoutTarget val="inner"/>
          <c:xMode val="edge"/>
          <c:yMode val="edge"/>
          <c:x val="5.6117780497939314E-2"/>
          <c:y val="0.11456628477905616"/>
          <c:w val="0.90708412411423156"/>
          <c:h val="0.77414075286421191"/>
        </c:manualLayout>
      </c:layout>
      <c:barChart>
        <c:barDir val="col"/>
        <c:grouping val="clustered"/>
        <c:ser>
          <c:idx val="0"/>
          <c:order val="0"/>
          <c:tx>
            <c:strRef>
              <c:f>'CR Statistics'!$AM$376</c:f>
              <c:strCache>
                <c:ptCount val="1"/>
                <c:pt idx="0">
                  <c:v>RAN #43</c:v>
                </c:pt>
              </c:strCache>
            </c:strRef>
          </c:tx>
          <c:spPr>
            <a:solidFill>
              <a:srgbClr val="9999FF"/>
            </a:solidFill>
            <a:ln w="12700">
              <a:solidFill>
                <a:srgbClr val="000000"/>
              </a:solidFill>
              <a:prstDash val="solid"/>
            </a:ln>
          </c:spPr>
          <c:cat>
            <c:strRef>
              <c:f>'CR Statistics'!$AL$377:$AL$385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Statistics'!$AM$377:$AM$385</c:f>
              <c:numCache>
                <c:formatCode>General</c:formatCode>
                <c:ptCount val="9"/>
                <c:pt idx="0">
                  <c:v>713</c:v>
                </c:pt>
                <c:pt idx="1">
                  <c:v>1</c:v>
                </c:pt>
                <c:pt idx="2">
                  <c:v>0</c:v>
                </c:pt>
                <c:pt idx="3">
                  <c:v>0</c:v>
                </c:pt>
                <c:pt idx="4">
                  <c:v>0</c:v>
                </c:pt>
                <c:pt idx="5">
                  <c:v>0</c:v>
                </c:pt>
                <c:pt idx="6">
                  <c:v>0</c:v>
                </c:pt>
                <c:pt idx="7">
                  <c:v>0</c:v>
                </c:pt>
                <c:pt idx="8">
                  <c:v>0</c:v>
                </c:pt>
              </c:numCache>
            </c:numRef>
          </c:val>
        </c:ser>
        <c:ser>
          <c:idx val="1"/>
          <c:order val="1"/>
          <c:tx>
            <c:strRef>
              <c:f>'CR Statistics'!$AN$376</c:f>
              <c:strCache>
                <c:ptCount val="1"/>
                <c:pt idx="0">
                  <c:v>RAN #44</c:v>
                </c:pt>
              </c:strCache>
            </c:strRef>
          </c:tx>
          <c:spPr>
            <a:solidFill>
              <a:srgbClr val="339966"/>
            </a:solidFill>
            <a:ln w="12700">
              <a:solidFill>
                <a:srgbClr val="000000"/>
              </a:solidFill>
              <a:prstDash val="solid"/>
            </a:ln>
          </c:spPr>
          <c:cat>
            <c:strRef>
              <c:f>'CR Statistics'!$AL$377:$AL$385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Statistics'!$AN$377:$AN$385</c:f>
              <c:numCache>
                <c:formatCode>General</c:formatCode>
                <c:ptCount val="9"/>
                <c:pt idx="0">
                  <c:v>352</c:v>
                </c:pt>
                <c:pt idx="1">
                  <c:v>28</c:v>
                </c:pt>
                <c:pt idx="2">
                  <c:v>0</c:v>
                </c:pt>
                <c:pt idx="3">
                  <c:v>0</c:v>
                </c:pt>
                <c:pt idx="4">
                  <c:v>0</c:v>
                </c:pt>
                <c:pt idx="5">
                  <c:v>0</c:v>
                </c:pt>
                <c:pt idx="6">
                  <c:v>0</c:v>
                </c:pt>
                <c:pt idx="7">
                  <c:v>0</c:v>
                </c:pt>
                <c:pt idx="8">
                  <c:v>0</c:v>
                </c:pt>
              </c:numCache>
            </c:numRef>
          </c:val>
        </c:ser>
        <c:ser>
          <c:idx val="2"/>
          <c:order val="2"/>
          <c:tx>
            <c:strRef>
              <c:f>'CR Statistics'!$AO$376</c:f>
              <c:strCache>
                <c:ptCount val="1"/>
                <c:pt idx="0">
                  <c:v>RAN #45</c:v>
                </c:pt>
              </c:strCache>
            </c:strRef>
          </c:tx>
          <c:spPr>
            <a:solidFill>
              <a:srgbClr val="FFFF00"/>
            </a:solidFill>
            <a:ln w="12700">
              <a:solidFill>
                <a:srgbClr val="000000"/>
              </a:solidFill>
              <a:prstDash val="solid"/>
            </a:ln>
          </c:spPr>
          <c:cat>
            <c:strRef>
              <c:f>'CR Statistics'!$AL$377:$AL$385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Statistics'!$AO$377:$AO$385</c:f>
              <c:numCache>
                <c:formatCode>General</c:formatCode>
                <c:ptCount val="9"/>
                <c:pt idx="0">
                  <c:v>266</c:v>
                </c:pt>
                <c:pt idx="1">
                  <c:v>72</c:v>
                </c:pt>
                <c:pt idx="2">
                  <c:v>0</c:v>
                </c:pt>
                <c:pt idx="3">
                  <c:v>0</c:v>
                </c:pt>
                <c:pt idx="4">
                  <c:v>0</c:v>
                </c:pt>
                <c:pt idx="5">
                  <c:v>0</c:v>
                </c:pt>
                <c:pt idx="6">
                  <c:v>0</c:v>
                </c:pt>
                <c:pt idx="7">
                  <c:v>0</c:v>
                </c:pt>
                <c:pt idx="8">
                  <c:v>0</c:v>
                </c:pt>
              </c:numCache>
            </c:numRef>
          </c:val>
        </c:ser>
        <c:ser>
          <c:idx val="3"/>
          <c:order val="3"/>
          <c:tx>
            <c:strRef>
              <c:f>'CR Statistics'!$AP$376</c:f>
              <c:strCache>
                <c:ptCount val="1"/>
                <c:pt idx="0">
                  <c:v>RAN #46</c:v>
                </c:pt>
              </c:strCache>
            </c:strRef>
          </c:tx>
          <c:spPr>
            <a:solidFill>
              <a:srgbClr val="FF0000"/>
            </a:solidFill>
            <a:ln w="12700">
              <a:solidFill>
                <a:srgbClr val="000000"/>
              </a:solidFill>
              <a:prstDash val="solid"/>
            </a:ln>
          </c:spPr>
          <c:cat>
            <c:strRef>
              <c:f>'CR Statistics'!$AL$377:$AL$385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Statistics'!$AP$377:$AP$385</c:f>
              <c:numCache>
                <c:formatCode>General</c:formatCode>
                <c:ptCount val="9"/>
                <c:pt idx="0">
                  <c:v>249</c:v>
                </c:pt>
                <c:pt idx="1">
                  <c:v>273</c:v>
                </c:pt>
                <c:pt idx="2">
                  <c:v>0</c:v>
                </c:pt>
                <c:pt idx="3">
                  <c:v>0</c:v>
                </c:pt>
                <c:pt idx="4">
                  <c:v>0</c:v>
                </c:pt>
                <c:pt idx="5">
                  <c:v>0</c:v>
                </c:pt>
                <c:pt idx="6">
                  <c:v>0</c:v>
                </c:pt>
                <c:pt idx="7">
                  <c:v>0</c:v>
                </c:pt>
                <c:pt idx="8">
                  <c:v>0</c:v>
                </c:pt>
              </c:numCache>
            </c:numRef>
          </c:val>
        </c:ser>
        <c:ser>
          <c:idx val="4"/>
          <c:order val="4"/>
          <c:tx>
            <c:strRef>
              <c:f>'CR Statistics'!$AQ$376</c:f>
              <c:strCache>
                <c:ptCount val="1"/>
                <c:pt idx="0">
                  <c:v>RAN #47</c:v>
                </c:pt>
              </c:strCache>
            </c:strRef>
          </c:tx>
          <c:spPr>
            <a:solidFill>
              <a:srgbClr val="00FF00"/>
            </a:solidFill>
            <a:ln w="12700">
              <a:solidFill>
                <a:srgbClr val="000000"/>
              </a:solidFill>
              <a:prstDash val="solid"/>
            </a:ln>
          </c:spPr>
          <c:cat>
            <c:strRef>
              <c:f>'CR Statistics'!$AL$377:$AL$385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Statistics'!$AQ$377:$AQ$385</c:f>
              <c:numCache>
                <c:formatCode>General</c:formatCode>
                <c:ptCount val="9"/>
                <c:pt idx="0">
                  <c:v>156</c:v>
                </c:pt>
                <c:pt idx="1">
                  <c:v>355</c:v>
                </c:pt>
                <c:pt idx="2">
                  <c:v>0</c:v>
                </c:pt>
                <c:pt idx="3">
                  <c:v>2</c:v>
                </c:pt>
                <c:pt idx="4">
                  <c:v>0</c:v>
                </c:pt>
                <c:pt idx="5">
                  <c:v>0</c:v>
                </c:pt>
                <c:pt idx="6">
                  <c:v>0</c:v>
                </c:pt>
                <c:pt idx="7">
                  <c:v>0</c:v>
                </c:pt>
                <c:pt idx="8">
                  <c:v>0</c:v>
                </c:pt>
              </c:numCache>
            </c:numRef>
          </c:val>
        </c:ser>
        <c:ser>
          <c:idx val="5"/>
          <c:order val="5"/>
          <c:tx>
            <c:strRef>
              <c:f>'CR Statistics'!$AR$376</c:f>
              <c:strCache>
                <c:ptCount val="1"/>
                <c:pt idx="0">
                  <c:v>RAN #48</c:v>
                </c:pt>
              </c:strCache>
            </c:strRef>
          </c:tx>
          <c:spPr>
            <a:solidFill>
              <a:srgbClr val="800080"/>
            </a:solidFill>
            <a:ln w="12700">
              <a:solidFill>
                <a:srgbClr val="000000"/>
              </a:solidFill>
              <a:prstDash val="solid"/>
            </a:ln>
          </c:spPr>
          <c:cat>
            <c:strRef>
              <c:f>'CR Statistics'!$AL$377:$AL$385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Statistics'!$AR$377:$AR$385</c:f>
              <c:numCache>
                <c:formatCode>General</c:formatCode>
                <c:ptCount val="9"/>
                <c:pt idx="0">
                  <c:v>84</c:v>
                </c:pt>
                <c:pt idx="1">
                  <c:v>161</c:v>
                </c:pt>
                <c:pt idx="2">
                  <c:v>415</c:v>
                </c:pt>
                <c:pt idx="3">
                  <c:v>15</c:v>
                </c:pt>
                <c:pt idx="4">
                  <c:v>0</c:v>
                </c:pt>
                <c:pt idx="5">
                  <c:v>0</c:v>
                </c:pt>
                <c:pt idx="6">
                  <c:v>0</c:v>
                </c:pt>
                <c:pt idx="7">
                  <c:v>0</c:v>
                </c:pt>
                <c:pt idx="8">
                  <c:v>0</c:v>
                </c:pt>
              </c:numCache>
            </c:numRef>
          </c:val>
        </c:ser>
        <c:ser>
          <c:idx val="6"/>
          <c:order val="6"/>
          <c:tx>
            <c:strRef>
              <c:f>'CR Statistics'!$AS$376</c:f>
              <c:strCache>
                <c:ptCount val="1"/>
                <c:pt idx="0">
                  <c:v>RAN #49</c:v>
                </c:pt>
              </c:strCache>
            </c:strRef>
          </c:tx>
          <c:spPr>
            <a:solidFill>
              <a:srgbClr val="0066CC"/>
            </a:solidFill>
            <a:ln w="12700">
              <a:solidFill>
                <a:srgbClr val="000000"/>
              </a:solidFill>
              <a:prstDash val="solid"/>
            </a:ln>
          </c:spPr>
          <c:cat>
            <c:strRef>
              <c:f>'CR Statistics'!$AL$377:$AL$385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Statistics'!$AS$377:$AS$385</c:f>
              <c:numCache>
                <c:formatCode>General</c:formatCode>
                <c:ptCount val="9"/>
                <c:pt idx="0">
                  <c:v>62</c:v>
                </c:pt>
                <c:pt idx="1">
                  <c:v>145</c:v>
                </c:pt>
                <c:pt idx="2">
                  <c:v>435</c:v>
                </c:pt>
                <c:pt idx="3">
                  <c:v>39</c:v>
                </c:pt>
                <c:pt idx="4">
                  <c:v>0</c:v>
                </c:pt>
                <c:pt idx="5">
                  <c:v>0</c:v>
                </c:pt>
                <c:pt idx="6">
                  <c:v>0</c:v>
                </c:pt>
                <c:pt idx="7">
                  <c:v>0</c:v>
                </c:pt>
                <c:pt idx="8">
                  <c:v>0</c:v>
                </c:pt>
              </c:numCache>
            </c:numRef>
          </c:val>
        </c:ser>
        <c:ser>
          <c:idx val="7"/>
          <c:order val="7"/>
          <c:tx>
            <c:strRef>
              <c:f>'CR Statistics'!$AT$376</c:f>
              <c:strCache>
                <c:ptCount val="1"/>
                <c:pt idx="0">
                  <c:v>RAN #50</c:v>
                </c:pt>
              </c:strCache>
            </c:strRef>
          </c:tx>
          <c:spPr>
            <a:solidFill>
              <a:srgbClr val="FF9900"/>
            </a:solidFill>
            <a:ln w="12700">
              <a:solidFill>
                <a:srgbClr val="000000"/>
              </a:solidFill>
              <a:prstDash val="solid"/>
            </a:ln>
          </c:spPr>
          <c:cat>
            <c:strRef>
              <c:f>'CR Statistics'!$AL$377:$AL$385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Statistics'!$AT$377:$AT$385</c:f>
              <c:numCache>
                <c:formatCode>General</c:formatCode>
                <c:ptCount val="9"/>
                <c:pt idx="0">
                  <c:v>82</c:v>
                </c:pt>
                <c:pt idx="1">
                  <c:v>92</c:v>
                </c:pt>
                <c:pt idx="2">
                  <c:v>345</c:v>
                </c:pt>
                <c:pt idx="3">
                  <c:v>174</c:v>
                </c:pt>
                <c:pt idx="4">
                  <c:v>0</c:v>
                </c:pt>
                <c:pt idx="5">
                  <c:v>0</c:v>
                </c:pt>
                <c:pt idx="6">
                  <c:v>0</c:v>
                </c:pt>
                <c:pt idx="7">
                  <c:v>0</c:v>
                </c:pt>
                <c:pt idx="8">
                  <c:v>0</c:v>
                </c:pt>
              </c:numCache>
            </c:numRef>
          </c:val>
        </c:ser>
        <c:ser>
          <c:idx val="8"/>
          <c:order val="8"/>
          <c:tx>
            <c:strRef>
              <c:f>'CR Statistics'!$AU$376</c:f>
              <c:strCache>
                <c:ptCount val="1"/>
                <c:pt idx="0">
                  <c:v>RAN #51</c:v>
                </c:pt>
              </c:strCache>
            </c:strRef>
          </c:tx>
          <c:spPr>
            <a:solidFill>
              <a:srgbClr val="00FFFF"/>
            </a:solidFill>
            <a:ln w="12700">
              <a:solidFill>
                <a:srgbClr val="000000"/>
              </a:solidFill>
              <a:prstDash val="solid"/>
            </a:ln>
          </c:spPr>
          <c:cat>
            <c:strRef>
              <c:f>'CR Statistics'!$AL$377:$AL$385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Statistics'!$AU$377:$AU$385</c:f>
              <c:numCache>
                <c:formatCode>General</c:formatCode>
                <c:ptCount val="9"/>
                <c:pt idx="0">
                  <c:v>42</c:v>
                </c:pt>
                <c:pt idx="1">
                  <c:v>72</c:v>
                </c:pt>
                <c:pt idx="2">
                  <c:v>433</c:v>
                </c:pt>
                <c:pt idx="3">
                  <c:v>257</c:v>
                </c:pt>
                <c:pt idx="4">
                  <c:v>0</c:v>
                </c:pt>
                <c:pt idx="5">
                  <c:v>0</c:v>
                </c:pt>
                <c:pt idx="6">
                  <c:v>0</c:v>
                </c:pt>
                <c:pt idx="7">
                  <c:v>0</c:v>
                </c:pt>
                <c:pt idx="8">
                  <c:v>0</c:v>
                </c:pt>
              </c:numCache>
            </c:numRef>
          </c:val>
        </c:ser>
        <c:ser>
          <c:idx val="9"/>
          <c:order val="9"/>
          <c:tx>
            <c:strRef>
              <c:f>'CR Statistics'!$AV$376</c:f>
              <c:strCache>
                <c:ptCount val="1"/>
                <c:pt idx="0">
                  <c:v>RAN #52</c:v>
                </c:pt>
              </c:strCache>
            </c:strRef>
          </c:tx>
          <c:spPr>
            <a:solidFill>
              <a:srgbClr val="FF00FF"/>
            </a:solidFill>
            <a:ln w="12700">
              <a:solidFill>
                <a:srgbClr val="000000"/>
              </a:solidFill>
              <a:prstDash val="solid"/>
            </a:ln>
          </c:spPr>
          <c:cat>
            <c:strRef>
              <c:f>'CR Statistics'!$AL$377:$AL$385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Statistics'!$AV$377:$AV$385</c:f>
              <c:numCache>
                <c:formatCode>General</c:formatCode>
                <c:ptCount val="9"/>
                <c:pt idx="0">
                  <c:v>52</c:v>
                </c:pt>
                <c:pt idx="1">
                  <c:v>60</c:v>
                </c:pt>
                <c:pt idx="2">
                  <c:v>457</c:v>
                </c:pt>
                <c:pt idx="3">
                  <c:v>409</c:v>
                </c:pt>
                <c:pt idx="4">
                  <c:v>2</c:v>
                </c:pt>
                <c:pt idx="5">
                  <c:v>1</c:v>
                </c:pt>
                <c:pt idx="6">
                  <c:v>0</c:v>
                </c:pt>
                <c:pt idx="7">
                  <c:v>0</c:v>
                </c:pt>
                <c:pt idx="8">
                  <c:v>0</c:v>
                </c:pt>
              </c:numCache>
            </c:numRef>
          </c:val>
        </c:ser>
        <c:ser>
          <c:idx val="10"/>
          <c:order val="10"/>
          <c:tx>
            <c:strRef>
              <c:f>'CR Statistics'!$AW$376</c:f>
              <c:strCache>
                <c:ptCount val="1"/>
                <c:pt idx="0">
                  <c:v>RAN #53</c:v>
                </c:pt>
              </c:strCache>
            </c:strRef>
          </c:tx>
          <c:spPr>
            <a:solidFill>
              <a:srgbClr val="FF0000"/>
            </a:solidFill>
            <a:ln w="12700">
              <a:solidFill>
                <a:srgbClr val="000000"/>
              </a:solidFill>
              <a:prstDash val="solid"/>
            </a:ln>
          </c:spPr>
          <c:cat>
            <c:strRef>
              <c:f>'CR Statistics'!$AL$377:$AL$385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Statistics'!$AW$377:$AW$385</c:f>
              <c:numCache>
                <c:formatCode>General</c:formatCode>
                <c:ptCount val="9"/>
                <c:pt idx="0">
                  <c:v>37</c:v>
                </c:pt>
                <c:pt idx="1">
                  <c:v>43</c:v>
                </c:pt>
                <c:pt idx="2">
                  <c:v>568</c:v>
                </c:pt>
                <c:pt idx="3">
                  <c:v>233</c:v>
                </c:pt>
                <c:pt idx="4">
                  <c:v>10</c:v>
                </c:pt>
                <c:pt idx="5">
                  <c:v>7</c:v>
                </c:pt>
                <c:pt idx="6">
                  <c:v>0</c:v>
                </c:pt>
                <c:pt idx="7">
                  <c:v>0</c:v>
                </c:pt>
                <c:pt idx="8">
                  <c:v>0</c:v>
                </c:pt>
              </c:numCache>
            </c:numRef>
          </c:val>
        </c:ser>
        <c:ser>
          <c:idx val="11"/>
          <c:order val="11"/>
          <c:tx>
            <c:strRef>
              <c:f>'CR Statistics'!$AX$376</c:f>
              <c:strCache>
                <c:ptCount val="1"/>
                <c:pt idx="0">
                  <c:v>RAN #54</c:v>
                </c:pt>
              </c:strCache>
            </c:strRef>
          </c:tx>
          <c:spPr>
            <a:solidFill>
              <a:srgbClr val="00FFFF"/>
            </a:solidFill>
            <a:ln w="12700">
              <a:solidFill>
                <a:srgbClr val="000000"/>
              </a:solidFill>
              <a:prstDash val="solid"/>
            </a:ln>
          </c:spPr>
          <c:cat>
            <c:strRef>
              <c:f>'CR Statistics'!$AL$377:$AL$385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Statistics'!$AX$377:$AX$385</c:f>
              <c:numCache>
                <c:formatCode>General</c:formatCode>
                <c:ptCount val="9"/>
                <c:pt idx="0">
                  <c:v>17</c:v>
                </c:pt>
                <c:pt idx="1">
                  <c:v>40</c:v>
                </c:pt>
                <c:pt idx="2">
                  <c:v>453</c:v>
                </c:pt>
                <c:pt idx="3">
                  <c:v>203</c:v>
                </c:pt>
                <c:pt idx="4">
                  <c:v>51</c:v>
                </c:pt>
                <c:pt idx="5">
                  <c:v>40</c:v>
                </c:pt>
                <c:pt idx="6">
                  <c:v>13</c:v>
                </c:pt>
                <c:pt idx="7">
                  <c:v>0</c:v>
                </c:pt>
                <c:pt idx="8">
                  <c:v>0</c:v>
                </c:pt>
              </c:numCache>
            </c:numRef>
          </c:val>
        </c:ser>
        <c:ser>
          <c:idx val="12"/>
          <c:order val="12"/>
          <c:tx>
            <c:strRef>
              <c:f>'CR Statistics'!$AY$376</c:f>
              <c:strCache>
                <c:ptCount val="1"/>
                <c:pt idx="0">
                  <c:v>RAN #55</c:v>
                </c:pt>
              </c:strCache>
            </c:strRef>
          </c:tx>
          <c:spPr>
            <a:solidFill>
              <a:srgbClr val="FF00FF"/>
            </a:solidFill>
            <a:ln w="12700">
              <a:solidFill>
                <a:srgbClr val="000000"/>
              </a:solidFill>
              <a:prstDash val="solid"/>
            </a:ln>
          </c:spPr>
          <c:cat>
            <c:strRef>
              <c:f>'CR Statistics'!$AL$377:$AL$385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Statistics'!$AY$377:$AY$385</c:f>
              <c:numCache>
                <c:formatCode>General</c:formatCode>
                <c:ptCount val="9"/>
                <c:pt idx="0">
                  <c:v>19</c:v>
                </c:pt>
                <c:pt idx="1">
                  <c:v>31</c:v>
                </c:pt>
                <c:pt idx="2">
                  <c:v>391</c:v>
                </c:pt>
                <c:pt idx="3">
                  <c:v>114</c:v>
                </c:pt>
                <c:pt idx="4">
                  <c:v>115</c:v>
                </c:pt>
                <c:pt idx="5">
                  <c:v>42</c:v>
                </c:pt>
                <c:pt idx="6">
                  <c:v>33</c:v>
                </c:pt>
                <c:pt idx="7">
                  <c:v>0</c:v>
                </c:pt>
                <c:pt idx="8">
                  <c:v>0</c:v>
                </c:pt>
              </c:numCache>
            </c:numRef>
          </c:val>
        </c:ser>
        <c:ser>
          <c:idx val="13"/>
          <c:order val="13"/>
          <c:tx>
            <c:strRef>
              <c:f>'CR Statistics'!$AZ$376</c:f>
              <c:strCache>
                <c:ptCount val="1"/>
                <c:pt idx="0">
                  <c:v>RAN #56</c:v>
                </c:pt>
              </c:strCache>
            </c:strRef>
          </c:tx>
          <c:spPr>
            <a:solidFill>
              <a:srgbClr val="800000"/>
            </a:solidFill>
            <a:ln w="12700">
              <a:solidFill>
                <a:srgbClr val="000000"/>
              </a:solidFill>
              <a:prstDash val="solid"/>
            </a:ln>
          </c:spPr>
          <c:cat>
            <c:strRef>
              <c:f>'CR Statistics'!$AL$377:$AL$385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Statistics'!$AZ$377:$AZ$385</c:f>
              <c:numCache>
                <c:formatCode>General</c:formatCode>
                <c:ptCount val="9"/>
                <c:pt idx="0">
                  <c:v>37</c:v>
                </c:pt>
                <c:pt idx="1">
                  <c:v>39</c:v>
                </c:pt>
                <c:pt idx="2">
                  <c:v>236</c:v>
                </c:pt>
                <c:pt idx="3">
                  <c:v>154</c:v>
                </c:pt>
                <c:pt idx="4">
                  <c:v>428</c:v>
                </c:pt>
                <c:pt idx="5">
                  <c:v>161</c:v>
                </c:pt>
                <c:pt idx="6">
                  <c:v>51</c:v>
                </c:pt>
                <c:pt idx="7">
                  <c:v>0</c:v>
                </c:pt>
                <c:pt idx="8">
                  <c:v>0</c:v>
                </c:pt>
              </c:numCache>
            </c:numRef>
          </c:val>
        </c:ser>
        <c:ser>
          <c:idx val="14"/>
          <c:order val="14"/>
          <c:tx>
            <c:strRef>
              <c:f>'CR Statistics'!$BA$376</c:f>
              <c:strCache>
                <c:ptCount val="1"/>
                <c:pt idx="0">
                  <c:v>RAN #57</c:v>
                </c:pt>
              </c:strCache>
            </c:strRef>
          </c:tx>
          <c:spPr>
            <a:solidFill>
              <a:srgbClr val="FFCC00"/>
            </a:solidFill>
            <a:ln w="12700">
              <a:solidFill>
                <a:srgbClr val="000000"/>
              </a:solidFill>
              <a:prstDash val="solid"/>
            </a:ln>
          </c:spPr>
          <c:cat>
            <c:strRef>
              <c:f>'CR Statistics'!$AL$377:$AL$385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Statistics'!$BA$377:$BA$385</c:f>
              <c:numCache>
                <c:formatCode>General</c:formatCode>
                <c:ptCount val="9"/>
                <c:pt idx="0">
                  <c:v>13</c:v>
                </c:pt>
                <c:pt idx="1">
                  <c:v>28</c:v>
                </c:pt>
                <c:pt idx="2">
                  <c:v>35</c:v>
                </c:pt>
                <c:pt idx="3">
                  <c:v>112</c:v>
                </c:pt>
                <c:pt idx="4">
                  <c:v>525</c:v>
                </c:pt>
                <c:pt idx="5">
                  <c:v>182</c:v>
                </c:pt>
                <c:pt idx="6">
                  <c:v>28</c:v>
                </c:pt>
                <c:pt idx="7">
                  <c:v>0</c:v>
                </c:pt>
                <c:pt idx="8">
                  <c:v>0</c:v>
                </c:pt>
              </c:numCache>
            </c:numRef>
          </c:val>
        </c:ser>
        <c:ser>
          <c:idx val="15"/>
          <c:order val="15"/>
          <c:tx>
            <c:strRef>
              <c:f>'CR Statistics'!$BB$376</c:f>
              <c:strCache>
                <c:ptCount val="1"/>
                <c:pt idx="0">
                  <c:v>RAN #58</c:v>
                </c:pt>
              </c:strCache>
            </c:strRef>
          </c:tx>
          <c:spPr>
            <a:solidFill>
              <a:srgbClr val="FFFF00"/>
            </a:solidFill>
            <a:ln w="12700">
              <a:solidFill>
                <a:srgbClr val="000000"/>
              </a:solidFill>
              <a:prstDash val="solid"/>
            </a:ln>
          </c:spPr>
          <c:cat>
            <c:strRef>
              <c:f>'CR Statistics'!$AL$377:$AL$385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Statistics'!$BB$377:$BB$385</c:f>
              <c:numCache>
                <c:formatCode>General</c:formatCode>
                <c:ptCount val="9"/>
                <c:pt idx="0">
                  <c:v>19</c:v>
                </c:pt>
                <c:pt idx="1">
                  <c:v>32</c:v>
                </c:pt>
                <c:pt idx="2">
                  <c:v>44</c:v>
                </c:pt>
                <c:pt idx="3">
                  <c:v>124</c:v>
                </c:pt>
                <c:pt idx="4">
                  <c:v>467</c:v>
                </c:pt>
                <c:pt idx="5">
                  <c:v>349</c:v>
                </c:pt>
                <c:pt idx="6">
                  <c:v>181</c:v>
                </c:pt>
                <c:pt idx="7">
                  <c:v>0</c:v>
                </c:pt>
                <c:pt idx="8">
                  <c:v>0</c:v>
                </c:pt>
              </c:numCache>
            </c:numRef>
          </c:val>
        </c:ser>
        <c:ser>
          <c:idx val="16"/>
          <c:order val="16"/>
          <c:tx>
            <c:strRef>
              <c:f>'CR Statistics'!$BC$376</c:f>
              <c:strCache>
                <c:ptCount val="1"/>
                <c:pt idx="0">
                  <c:v>RAN #59</c:v>
                </c:pt>
              </c:strCache>
            </c:strRef>
          </c:tx>
          <c:spPr>
            <a:solidFill>
              <a:srgbClr val="00CCFF"/>
            </a:solidFill>
            <a:ln w="12700">
              <a:solidFill>
                <a:srgbClr val="000000"/>
              </a:solidFill>
              <a:prstDash val="solid"/>
            </a:ln>
          </c:spPr>
          <c:cat>
            <c:strRef>
              <c:f>'CR Statistics'!$AL$377:$AL$385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Statistics'!$BC$377:$BC$385</c:f>
              <c:numCache>
                <c:formatCode>General</c:formatCode>
                <c:ptCount val="9"/>
                <c:pt idx="0">
                  <c:v>16</c:v>
                </c:pt>
                <c:pt idx="1">
                  <c:v>17</c:v>
                </c:pt>
                <c:pt idx="2">
                  <c:v>12</c:v>
                </c:pt>
                <c:pt idx="3">
                  <c:v>60</c:v>
                </c:pt>
                <c:pt idx="4">
                  <c:v>379</c:v>
                </c:pt>
                <c:pt idx="5">
                  <c:v>202</c:v>
                </c:pt>
                <c:pt idx="6">
                  <c:v>177</c:v>
                </c:pt>
                <c:pt idx="7">
                  <c:v>0</c:v>
                </c:pt>
                <c:pt idx="8">
                  <c:v>0</c:v>
                </c:pt>
              </c:numCache>
            </c:numRef>
          </c:val>
        </c:ser>
        <c:ser>
          <c:idx val="17"/>
          <c:order val="17"/>
          <c:tx>
            <c:strRef>
              <c:f>'CR Statistics'!$BD$376</c:f>
              <c:strCache>
                <c:ptCount val="1"/>
                <c:pt idx="0">
                  <c:v>RAN #60</c:v>
                </c:pt>
              </c:strCache>
            </c:strRef>
          </c:tx>
          <c:spPr>
            <a:solidFill>
              <a:srgbClr val="00FF00"/>
            </a:solidFill>
            <a:ln w="12700">
              <a:solidFill>
                <a:srgbClr val="000000"/>
              </a:solidFill>
              <a:prstDash val="solid"/>
            </a:ln>
          </c:spPr>
          <c:cat>
            <c:strRef>
              <c:f>'CR Statistics'!$AL$377:$AL$385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Statistics'!$BD$377:$BD$385</c:f>
              <c:numCache>
                <c:formatCode>General</c:formatCode>
                <c:ptCount val="9"/>
                <c:pt idx="0">
                  <c:v>11</c:v>
                </c:pt>
                <c:pt idx="1">
                  <c:v>29</c:v>
                </c:pt>
                <c:pt idx="2">
                  <c:v>15</c:v>
                </c:pt>
                <c:pt idx="3">
                  <c:v>87</c:v>
                </c:pt>
                <c:pt idx="4">
                  <c:v>320</c:v>
                </c:pt>
                <c:pt idx="5">
                  <c:v>211</c:v>
                </c:pt>
                <c:pt idx="6">
                  <c:v>386</c:v>
                </c:pt>
                <c:pt idx="7">
                  <c:v>61</c:v>
                </c:pt>
                <c:pt idx="8">
                  <c:v>0</c:v>
                </c:pt>
              </c:numCache>
            </c:numRef>
          </c:val>
        </c:ser>
        <c:ser>
          <c:idx val="18"/>
          <c:order val="18"/>
          <c:tx>
            <c:strRef>
              <c:f>'CR Statistics'!$BE$376</c:f>
              <c:strCache>
                <c:ptCount val="1"/>
                <c:pt idx="0">
                  <c:v>RAN #61</c:v>
                </c:pt>
              </c:strCache>
            </c:strRef>
          </c:tx>
          <c:spPr>
            <a:solidFill>
              <a:srgbClr val="FF0000"/>
            </a:solidFill>
            <a:ln w="12700">
              <a:solidFill>
                <a:srgbClr val="000000"/>
              </a:solidFill>
              <a:prstDash val="solid"/>
            </a:ln>
          </c:spPr>
          <c:cat>
            <c:strRef>
              <c:f>'CR Statistics'!$AL$377:$AL$385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Statistics'!$BE$377:$BE$385</c:f>
              <c:numCache>
                <c:formatCode>General</c:formatCode>
                <c:ptCount val="9"/>
                <c:pt idx="0">
                  <c:v>3</c:v>
                </c:pt>
                <c:pt idx="1">
                  <c:v>10</c:v>
                </c:pt>
                <c:pt idx="2">
                  <c:v>11</c:v>
                </c:pt>
                <c:pt idx="3">
                  <c:v>39</c:v>
                </c:pt>
                <c:pt idx="4">
                  <c:v>115</c:v>
                </c:pt>
                <c:pt idx="5">
                  <c:v>120</c:v>
                </c:pt>
                <c:pt idx="6">
                  <c:v>395</c:v>
                </c:pt>
                <c:pt idx="7">
                  <c:v>57</c:v>
                </c:pt>
                <c:pt idx="8">
                  <c:v>0</c:v>
                </c:pt>
              </c:numCache>
            </c:numRef>
          </c:val>
        </c:ser>
        <c:axId val="70950912"/>
        <c:axId val="70952448"/>
      </c:barChart>
      <c:catAx>
        <c:axId val="70950912"/>
        <c:scaling>
          <c:orientation val="minMax"/>
        </c:scaling>
        <c:axPos val="b"/>
        <c:numFmt formatCode="General" sourceLinked="1"/>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70952448"/>
        <c:crosses val="autoZero"/>
        <c:auto val="1"/>
        <c:lblAlgn val="ctr"/>
        <c:lblOffset val="100"/>
        <c:tickLblSkip val="1"/>
        <c:tickMarkSkip val="1"/>
      </c:catAx>
      <c:valAx>
        <c:axId val="70952448"/>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70950912"/>
        <c:crosses val="autoZero"/>
        <c:crossBetween val="between"/>
      </c:valAx>
      <c:spPr>
        <a:solidFill>
          <a:srgbClr val="C0C0C0"/>
        </a:solidFill>
        <a:ln w="12700">
          <a:solidFill>
            <a:srgbClr val="808080"/>
          </a:solidFill>
          <a:prstDash val="solid"/>
        </a:ln>
      </c:spPr>
    </c:plotArea>
    <c:legend>
      <c:legendPos val="r"/>
      <c:layout>
        <c:manualLayout>
          <c:xMode val="edge"/>
          <c:yMode val="edge"/>
          <c:x val="0.78196903863544964"/>
          <c:y val="0.24222585924713591"/>
          <c:w val="0.16651346393924021"/>
          <c:h val="0.36824877250409188"/>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#62 (excl. cat.A)</a:t>
            </a:r>
          </a:p>
        </c:rich>
      </c:tx>
      <c:layout>
        <c:manualLayout>
          <c:xMode val="edge"/>
          <c:yMode val="edge"/>
          <c:x val="0.25263157894736843"/>
          <c:y val="2.8828828828828829E-2"/>
        </c:manualLayout>
      </c:layout>
      <c:spPr>
        <a:noFill/>
        <a:ln w="25400">
          <a:noFill/>
        </a:ln>
      </c:spPr>
    </c:title>
    <c:plotArea>
      <c:layout>
        <c:manualLayout>
          <c:layoutTarget val="inner"/>
          <c:xMode val="edge"/>
          <c:yMode val="edge"/>
          <c:x val="0.14436090225563911"/>
          <c:y val="0.13693717788778159"/>
          <c:w val="0.76240601503759464"/>
          <c:h val="0.72792920877183465"/>
        </c:manualLayout>
      </c:layout>
      <c:barChart>
        <c:barDir val="col"/>
        <c:grouping val="clustered"/>
        <c:ser>
          <c:idx val="0"/>
          <c:order val="0"/>
          <c:tx>
            <c:strRef>
              <c:f>'CR Statistics'!$T$342</c:f>
              <c:strCache>
                <c:ptCount val="1"/>
                <c:pt idx="0">
                  <c:v>RAN1</c:v>
                </c:pt>
              </c:strCache>
            </c:strRef>
          </c:tx>
          <c:spPr>
            <a:solidFill>
              <a:srgbClr val="00FF00"/>
            </a:solidFill>
            <a:ln w="12700">
              <a:solidFill>
                <a:srgbClr val="000000"/>
              </a:solidFill>
              <a:prstDash val="solid"/>
            </a:ln>
          </c:spPr>
          <c:cat>
            <c:strRef>
              <c:f>'CR Statistics'!$S$343:$S$351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Statistics'!$T$343:$T$351</c:f>
              <c:numCache>
                <c:formatCode>General</c:formatCode>
                <c:ptCount val="9"/>
                <c:pt idx="0">
                  <c:v>0</c:v>
                </c:pt>
                <c:pt idx="1">
                  <c:v>0</c:v>
                </c:pt>
                <c:pt idx="2">
                  <c:v>0</c:v>
                </c:pt>
                <c:pt idx="3">
                  <c:v>0</c:v>
                </c:pt>
                <c:pt idx="4">
                  <c:v>0</c:v>
                </c:pt>
                <c:pt idx="5">
                  <c:v>0</c:v>
                </c:pt>
                <c:pt idx="6">
                  <c:v>1</c:v>
                </c:pt>
                <c:pt idx="7">
                  <c:v>5</c:v>
                </c:pt>
                <c:pt idx="8">
                  <c:v>13</c:v>
                </c:pt>
              </c:numCache>
            </c:numRef>
          </c:val>
        </c:ser>
        <c:ser>
          <c:idx val="1"/>
          <c:order val="1"/>
          <c:tx>
            <c:strRef>
              <c:f>'CR Statistics'!$U$342</c:f>
              <c:strCache>
                <c:ptCount val="1"/>
                <c:pt idx="0">
                  <c:v>RAN2</c:v>
                </c:pt>
              </c:strCache>
            </c:strRef>
          </c:tx>
          <c:spPr>
            <a:solidFill>
              <a:srgbClr val="FF0000"/>
            </a:solidFill>
            <a:ln w="12700">
              <a:solidFill>
                <a:srgbClr val="000000"/>
              </a:solidFill>
              <a:prstDash val="solid"/>
            </a:ln>
          </c:spPr>
          <c:cat>
            <c:strRef>
              <c:f>'CR Statistics'!$S$343:$S$351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Statistics'!$U$343:$U$351</c:f>
              <c:numCache>
                <c:formatCode>General</c:formatCode>
                <c:ptCount val="9"/>
                <c:pt idx="0">
                  <c:v>1</c:v>
                </c:pt>
                <c:pt idx="1">
                  <c:v>0</c:v>
                </c:pt>
                <c:pt idx="2">
                  <c:v>0</c:v>
                </c:pt>
                <c:pt idx="3">
                  <c:v>1</c:v>
                </c:pt>
                <c:pt idx="4">
                  <c:v>0</c:v>
                </c:pt>
                <c:pt idx="5">
                  <c:v>5</c:v>
                </c:pt>
                <c:pt idx="6">
                  <c:v>19</c:v>
                </c:pt>
                <c:pt idx="7">
                  <c:v>39</c:v>
                </c:pt>
                <c:pt idx="8">
                  <c:v>26</c:v>
                </c:pt>
              </c:numCache>
            </c:numRef>
          </c:val>
        </c:ser>
        <c:ser>
          <c:idx val="2"/>
          <c:order val="2"/>
          <c:tx>
            <c:strRef>
              <c:f>'CR Statistics'!$V$342</c:f>
              <c:strCache>
                <c:ptCount val="1"/>
                <c:pt idx="0">
                  <c:v>RAN3</c:v>
                </c:pt>
              </c:strCache>
            </c:strRef>
          </c:tx>
          <c:spPr>
            <a:solidFill>
              <a:srgbClr val="0000FF"/>
            </a:solidFill>
            <a:ln w="12700">
              <a:solidFill>
                <a:srgbClr val="000000"/>
              </a:solidFill>
              <a:prstDash val="solid"/>
            </a:ln>
          </c:spPr>
          <c:cat>
            <c:strRef>
              <c:f>'CR Statistics'!$S$343:$S$351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Statistics'!$V$343:$V$351</c:f>
              <c:numCache>
                <c:formatCode>General</c:formatCode>
                <c:ptCount val="9"/>
                <c:pt idx="0">
                  <c:v>0</c:v>
                </c:pt>
                <c:pt idx="1">
                  <c:v>0</c:v>
                </c:pt>
                <c:pt idx="2">
                  <c:v>0</c:v>
                </c:pt>
                <c:pt idx="3">
                  <c:v>3</c:v>
                </c:pt>
                <c:pt idx="4">
                  <c:v>0</c:v>
                </c:pt>
                <c:pt idx="5">
                  <c:v>0</c:v>
                </c:pt>
                <c:pt idx="6">
                  <c:v>2</c:v>
                </c:pt>
                <c:pt idx="7">
                  <c:v>9</c:v>
                </c:pt>
                <c:pt idx="8">
                  <c:v>31</c:v>
                </c:pt>
              </c:numCache>
            </c:numRef>
          </c:val>
        </c:ser>
        <c:ser>
          <c:idx val="3"/>
          <c:order val="3"/>
          <c:tx>
            <c:strRef>
              <c:f>'CR Statistics'!$W$342</c:f>
              <c:strCache>
                <c:ptCount val="1"/>
                <c:pt idx="0">
                  <c:v>RAN4</c:v>
                </c:pt>
              </c:strCache>
            </c:strRef>
          </c:tx>
          <c:spPr>
            <a:solidFill>
              <a:srgbClr val="FFFF00"/>
            </a:solidFill>
            <a:ln w="12700">
              <a:solidFill>
                <a:srgbClr val="000000"/>
              </a:solidFill>
              <a:prstDash val="solid"/>
            </a:ln>
          </c:spPr>
          <c:cat>
            <c:strRef>
              <c:f>'CR Statistics'!$S$343:$S$351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Statistics'!$W$343:$W$351</c:f>
              <c:numCache>
                <c:formatCode>General</c:formatCode>
                <c:ptCount val="9"/>
                <c:pt idx="0">
                  <c:v>0</c:v>
                </c:pt>
                <c:pt idx="1">
                  <c:v>0</c:v>
                </c:pt>
                <c:pt idx="2">
                  <c:v>0</c:v>
                </c:pt>
                <c:pt idx="3">
                  <c:v>0</c:v>
                </c:pt>
                <c:pt idx="4">
                  <c:v>6</c:v>
                </c:pt>
                <c:pt idx="5">
                  <c:v>10</c:v>
                </c:pt>
                <c:pt idx="6">
                  <c:v>35</c:v>
                </c:pt>
                <c:pt idx="7">
                  <c:v>109</c:v>
                </c:pt>
                <c:pt idx="8">
                  <c:v>82</c:v>
                </c:pt>
              </c:numCache>
            </c:numRef>
          </c:val>
        </c:ser>
        <c:ser>
          <c:idx val="4"/>
          <c:order val="4"/>
          <c:tx>
            <c:strRef>
              <c:f>'CR Statistics'!$X$342</c:f>
              <c:strCache>
                <c:ptCount val="1"/>
                <c:pt idx="0">
                  <c:v>RAN5</c:v>
                </c:pt>
              </c:strCache>
            </c:strRef>
          </c:tx>
          <c:spPr>
            <a:solidFill>
              <a:srgbClr val="660066"/>
            </a:solidFill>
            <a:ln w="12700">
              <a:solidFill>
                <a:srgbClr val="000000"/>
              </a:solidFill>
              <a:prstDash val="solid"/>
            </a:ln>
          </c:spPr>
          <c:cat>
            <c:strRef>
              <c:f>'CR Statistics'!$S$343:$S$351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Statistics'!$X$343:$X$351</c:f>
              <c:numCache>
                <c:formatCode>General</c:formatCode>
                <c:ptCount val="9"/>
                <c:pt idx="0">
                  <c:v>0</c:v>
                </c:pt>
                <c:pt idx="1">
                  <c:v>0</c:v>
                </c:pt>
                <c:pt idx="2">
                  <c:v>0</c:v>
                </c:pt>
                <c:pt idx="3">
                  <c:v>0</c:v>
                </c:pt>
                <c:pt idx="4">
                  <c:v>0</c:v>
                </c:pt>
                <c:pt idx="5">
                  <c:v>1</c:v>
                </c:pt>
                <c:pt idx="6">
                  <c:v>91</c:v>
                </c:pt>
                <c:pt idx="7">
                  <c:v>522</c:v>
                </c:pt>
                <c:pt idx="8">
                  <c:v>76</c:v>
                </c:pt>
              </c:numCache>
            </c:numRef>
          </c:val>
        </c:ser>
        <c:ser>
          <c:idx val="5"/>
          <c:order val="5"/>
          <c:tx>
            <c:strRef>
              <c:f>'CR Statistics'!$Y$342</c:f>
              <c:strCache>
                <c:ptCount val="1"/>
                <c:pt idx="0">
                  <c:v>RAN without RAN5</c:v>
                </c:pt>
              </c:strCache>
            </c:strRef>
          </c:tx>
          <c:spPr>
            <a:solidFill>
              <a:srgbClr val="FF00FF"/>
            </a:solidFill>
            <a:ln w="12700">
              <a:solidFill>
                <a:srgbClr val="000000"/>
              </a:solidFill>
              <a:prstDash val="solid"/>
            </a:ln>
          </c:spPr>
          <c:cat>
            <c:strRef>
              <c:f>'CR Statistics'!$S$343:$S$351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Statistics'!$Y$343:$Y$351</c:f>
              <c:numCache>
                <c:formatCode>General</c:formatCode>
                <c:ptCount val="9"/>
                <c:pt idx="0">
                  <c:v>1</c:v>
                </c:pt>
                <c:pt idx="1">
                  <c:v>0</c:v>
                </c:pt>
                <c:pt idx="2">
                  <c:v>0</c:v>
                </c:pt>
                <c:pt idx="3">
                  <c:v>4</c:v>
                </c:pt>
                <c:pt idx="4">
                  <c:v>6</c:v>
                </c:pt>
                <c:pt idx="5">
                  <c:v>15</c:v>
                </c:pt>
                <c:pt idx="6">
                  <c:v>57</c:v>
                </c:pt>
                <c:pt idx="7">
                  <c:v>162</c:v>
                </c:pt>
                <c:pt idx="8">
                  <c:v>152</c:v>
                </c:pt>
              </c:numCache>
            </c:numRef>
          </c:val>
        </c:ser>
        <c:axId val="71079424"/>
        <c:axId val="71080960"/>
      </c:barChart>
      <c:catAx>
        <c:axId val="71079424"/>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71080960"/>
        <c:crosses val="autoZero"/>
        <c:auto val="1"/>
        <c:lblAlgn val="ctr"/>
        <c:lblOffset val="100"/>
        <c:tickLblSkip val="1"/>
        <c:tickMarkSkip val="1"/>
      </c:catAx>
      <c:valAx>
        <c:axId val="71080960"/>
        <c:scaling>
          <c:orientation val="minMax"/>
          <c:max val="5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7107942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99248120300752"/>
          <c:y val="0.26666704499775362"/>
          <c:w val="0.2661654135338346"/>
          <c:h val="0.31171227920836225"/>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700" b="1" i="0" u="none" strike="noStrike" baseline="0">
                <a:solidFill>
                  <a:srgbClr val="000000"/>
                </a:solidFill>
                <a:latin typeface="Arial"/>
                <a:ea typeface="Arial"/>
                <a:cs typeface="Arial"/>
              </a:defRPr>
            </a:pPr>
            <a:r>
              <a:rPr lang="en-GB"/>
              <a:t>approved CRs (excl. cat.A)</a:t>
            </a:r>
          </a:p>
        </c:rich>
      </c:tx>
      <c:layout>
        <c:manualLayout>
          <c:xMode val="edge"/>
          <c:yMode val="edge"/>
          <c:x val="0.4069655454917846"/>
          <c:y val="1.6339869281045763E-2"/>
        </c:manualLayout>
      </c:layout>
      <c:spPr>
        <a:noFill/>
        <a:ln w="25400">
          <a:noFill/>
        </a:ln>
      </c:spPr>
    </c:title>
    <c:plotArea>
      <c:layout>
        <c:manualLayout>
          <c:layoutTarget val="inner"/>
          <c:xMode val="edge"/>
          <c:yMode val="edge"/>
          <c:x val="6.0696576392040194E-2"/>
          <c:y val="0.11111128841032286"/>
          <c:w val="0.90049838745567812"/>
          <c:h val="0.77777901887226064"/>
        </c:manualLayout>
      </c:layout>
      <c:barChart>
        <c:barDir val="col"/>
        <c:grouping val="clustered"/>
        <c:ser>
          <c:idx val="0"/>
          <c:order val="0"/>
          <c:tx>
            <c:strRef>
              <c:f>'CR Statistics'!$AM$336</c:f>
              <c:strCache>
                <c:ptCount val="1"/>
                <c:pt idx="0">
                  <c:v>RAN #43</c:v>
                </c:pt>
              </c:strCache>
            </c:strRef>
          </c:tx>
          <c:spPr>
            <a:solidFill>
              <a:srgbClr val="9999FF"/>
            </a:solidFill>
            <a:ln w="12700">
              <a:solidFill>
                <a:srgbClr val="000000"/>
              </a:solidFill>
              <a:prstDash val="solid"/>
            </a:ln>
          </c:spPr>
          <c:cat>
            <c:strRef>
              <c:f>'CR Statistics'!$AL$337:$AL$345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Statistics'!$AM$337:$AM$345</c:f>
              <c:numCache>
                <c:formatCode>General</c:formatCode>
                <c:ptCount val="9"/>
                <c:pt idx="0">
                  <c:v>713</c:v>
                </c:pt>
                <c:pt idx="1">
                  <c:v>1</c:v>
                </c:pt>
                <c:pt idx="2">
                  <c:v>0</c:v>
                </c:pt>
                <c:pt idx="3">
                  <c:v>0</c:v>
                </c:pt>
                <c:pt idx="4">
                  <c:v>0</c:v>
                </c:pt>
                <c:pt idx="5">
                  <c:v>0</c:v>
                </c:pt>
                <c:pt idx="6">
                  <c:v>0</c:v>
                </c:pt>
                <c:pt idx="7">
                  <c:v>0</c:v>
                </c:pt>
                <c:pt idx="8">
                  <c:v>0</c:v>
                </c:pt>
              </c:numCache>
            </c:numRef>
          </c:val>
        </c:ser>
        <c:ser>
          <c:idx val="1"/>
          <c:order val="1"/>
          <c:tx>
            <c:strRef>
              <c:f>'CR Statistics'!$AN$336</c:f>
              <c:strCache>
                <c:ptCount val="1"/>
                <c:pt idx="0">
                  <c:v>RAN #44</c:v>
                </c:pt>
              </c:strCache>
            </c:strRef>
          </c:tx>
          <c:spPr>
            <a:solidFill>
              <a:srgbClr val="339966"/>
            </a:solidFill>
            <a:ln w="12700">
              <a:solidFill>
                <a:srgbClr val="000000"/>
              </a:solidFill>
              <a:prstDash val="solid"/>
            </a:ln>
          </c:spPr>
          <c:cat>
            <c:strRef>
              <c:f>'CR Statistics'!$AL$337:$AL$345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Statistics'!$AN$337:$AN$345</c:f>
              <c:numCache>
                <c:formatCode>General</c:formatCode>
                <c:ptCount val="9"/>
                <c:pt idx="0">
                  <c:v>352</c:v>
                </c:pt>
                <c:pt idx="1">
                  <c:v>28</c:v>
                </c:pt>
                <c:pt idx="2">
                  <c:v>0</c:v>
                </c:pt>
                <c:pt idx="3">
                  <c:v>0</c:v>
                </c:pt>
                <c:pt idx="4">
                  <c:v>0</c:v>
                </c:pt>
                <c:pt idx="5">
                  <c:v>0</c:v>
                </c:pt>
                <c:pt idx="6">
                  <c:v>0</c:v>
                </c:pt>
                <c:pt idx="7">
                  <c:v>0</c:v>
                </c:pt>
                <c:pt idx="8">
                  <c:v>0</c:v>
                </c:pt>
              </c:numCache>
            </c:numRef>
          </c:val>
        </c:ser>
        <c:ser>
          <c:idx val="2"/>
          <c:order val="2"/>
          <c:tx>
            <c:strRef>
              <c:f>'CR Statistics'!$AO$336</c:f>
              <c:strCache>
                <c:ptCount val="1"/>
                <c:pt idx="0">
                  <c:v>RAN #45</c:v>
                </c:pt>
              </c:strCache>
            </c:strRef>
          </c:tx>
          <c:spPr>
            <a:solidFill>
              <a:srgbClr val="FFFF00"/>
            </a:solidFill>
            <a:ln w="12700">
              <a:solidFill>
                <a:srgbClr val="000000"/>
              </a:solidFill>
              <a:prstDash val="solid"/>
            </a:ln>
          </c:spPr>
          <c:cat>
            <c:strRef>
              <c:f>'CR Statistics'!$AL$337:$AL$345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Statistics'!$AO$337:$AO$345</c:f>
              <c:numCache>
                <c:formatCode>General</c:formatCode>
                <c:ptCount val="9"/>
                <c:pt idx="0">
                  <c:v>266</c:v>
                </c:pt>
                <c:pt idx="1">
                  <c:v>72</c:v>
                </c:pt>
                <c:pt idx="2">
                  <c:v>0</c:v>
                </c:pt>
                <c:pt idx="3">
                  <c:v>0</c:v>
                </c:pt>
                <c:pt idx="4">
                  <c:v>0</c:v>
                </c:pt>
                <c:pt idx="5">
                  <c:v>0</c:v>
                </c:pt>
                <c:pt idx="6">
                  <c:v>0</c:v>
                </c:pt>
                <c:pt idx="7">
                  <c:v>0</c:v>
                </c:pt>
                <c:pt idx="8">
                  <c:v>0</c:v>
                </c:pt>
              </c:numCache>
            </c:numRef>
          </c:val>
        </c:ser>
        <c:ser>
          <c:idx val="3"/>
          <c:order val="3"/>
          <c:tx>
            <c:strRef>
              <c:f>'CR Statistics'!$AP$336</c:f>
              <c:strCache>
                <c:ptCount val="1"/>
                <c:pt idx="0">
                  <c:v>RAN #46</c:v>
                </c:pt>
              </c:strCache>
            </c:strRef>
          </c:tx>
          <c:spPr>
            <a:solidFill>
              <a:srgbClr val="FF0000"/>
            </a:solidFill>
            <a:ln w="12700">
              <a:solidFill>
                <a:srgbClr val="000000"/>
              </a:solidFill>
              <a:prstDash val="solid"/>
            </a:ln>
          </c:spPr>
          <c:cat>
            <c:strRef>
              <c:f>'CR Statistics'!$AL$337:$AL$345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Statistics'!$AP$337:$AP$345</c:f>
              <c:numCache>
                <c:formatCode>General</c:formatCode>
                <c:ptCount val="9"/>
                <c:pt idx="0">
                  <c:v>249</c:v>
                </c:pt>
                <c:pt idx="1">
                  <c:v>273</c:v>
                </c:pt>
                <c:pt idx="2">
                  <c:v>0</c:v>
                </c:pt>
                <c:pt idx="3">
                  <c:v>0</c:v>
                </c:pt>
                <c:pt idx="4">
                  <c:v>0</c:v>
                </c:pt>
                <c:pt idx="5">
                  <c:v>0</c:v>
                </c:pt>
                <c:pt idx="6">
                  <c:v>0</c:v>
                </c:pt>
                <c:pt idx="7">
                  <c:v>0</c:v>
                </c:pt>
                <c:pt idx="8">
                  <c:v>0</c:v>
                </c:pt>
              </c:numCache>
            </c:numRef>
          </c:val>
        </c:ser>
        <c:ser>
          <c:idx val="4"/>
          <c:order val="4"/>
          <c:tx>
            <c:strRef>
              <c:f>'CR Statistics'!$AQ$336</c:f>
              <c:strCache>
                <c:ptCount val="1"/>
                <c:pt idx="0">
                  <c:v>RAN #47</c:v>
                </c:pt>
              </c:strCache>
            </c:strRef>
          </c:tx>
          <c:spPr>
            <a:solidFill>
              <a:srgbClr val="00FF00"/>
            </a:solidFill>
            <a:ln w="12700">
              <a:solidFill>
                <a:srgbClr val="000000"/>
              </a:solidFill>
              <a:prstDash val="solid"/>
            </a:ln>
          </c:spPr>
          <c:cat>
            <c:strRef>
              <c:f>'CR Statistics'!$AL$337:$AL$345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Statistics'!$AQ$337:$AQ$345</c:f>
              <c:numCache>
                <c:formatCode>General</c:formatCode>
                <c:ptCount val="9"/>
                <c:pt idx="0">
                  <c:v>156</c:v>
                </c:pt>
                <c:pt idx="1">
                  <c:v>355</c:v>
                </c:pt>
                <c:pt idx="2">
                  <c:v>0</c:v>
                </c:pt>
                <c:pt idx="3">
                  <c:v>2</c:v>
                </c:pt>
                <c:pt idx="4">
                  <c:v>0</c:v>
                </c:pt>
                <c:pt idx="5">
                  <c:v>0</c:v>
                </c:pt>
                <c:pt idx="6">
                  <c:v>0</c:v>
                </c:pt>
                <c:pt idx="7">
                  <c:v>0</c:v>
                </c:pt>
                <c:pt idx="8">
                  <c:v>0</c:v>
                </c:pt>
              </c:numCache>
            </c:numRef>
          </c:val>
        </c:ser>
        <c:ser>
          <c:idx val="5"/>
          <c:order val="5"/>
          <c:tx>
            <c:strRef>
              <c:f>'CR Statistics'!$AR$336</c:f>
              <c:strCache>
                <c:ptCount val="1"/>
                <c:pt idx="0">
                  <c:v>RAN #48</c:v>
                </c:pt>
              </c:strCache>
            </c:strRef>
          </c:tx>
          <c:spPr>
            <a:solidFill>
              <a:srgbClr val="800080"/>
            </a:solidFill>
            <a:ln w="12700">
              <a:solidFill>
                <a:srgbClr val="000000"/>
              </a:solidFill>
              <a:prstDash val="solid"/>
            </a:ln>
          </c:spPr>
          <c:cat>
            <c:strRef>
              <c:f>'CR Statistics'!$AL$337:$AL$345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Statistics'!$AR$337:$AR$345</c:f>
              <c:numCache>
                <c:formatCode>General</c:formatCode>
                <c:ptCount val="9"/>
                <c:pt idx="0">
                  <c:v>84</c:v>
                </c:pt>
                <c:pt idx="1">
                  <c:v>161</c:v>
                </c:pt>
                <c:pt idx="2">
                  <c:v>415</c:v>
                </c:pt>
                <c:pt idx="3">
                  <c:v>15</c:v>
                </c:pt>
                <c:pt idx="4">
                  <c:v>0</c:v>
                </c:pt>
                <c:pt idx="5">
                  <c:v>0</c:v>
                </c:pt>
                <c:pt idx="6">
                  <c:v>0</c:v>
                </c:pt>
                <c:pt idx="7">
                  <c:v>0</c:v>
                </c:pt>
                <c:pt idx="8">
                  <c:v>0</c:v>
                </c:pt>
              </c:numCache>
            </c:numRef>
          </c:val>
        </c:ser>
        <c:ser>
          <c:idx val="6"/>
          <c:order val="6"/>
          <c:tx>
            <c:strRef>
              <c:f>'CR Statistics'!$AS$336</c:f>
              <c:strCache>
                <c:ptCount val="1"/>
                <c:pt idx="0">
                  <c:v>RAN #49</c:v>
                </c:pt>
              </c:strCache>
            </c:strRef>
          </c:tx>
          <c:spPr>
            <a:solidFill>
              <a:srgbClr val="0066CC"/>
            </a:solidFill>
            <a:ln w="12700">
              <a:solidFill>
                <a:srgbClr val="000000"/>
              </a:solidFill>
              <a:prstDash val="solid"/>
            </a:ln>
          </c:spPr>
          <c:cat>
            <c:strRef>
              <c:f>'CR Statistics'!$AL$337:$AL$345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Statistics'!$AS$337:$AS$345</c:f>
              <c:numCache>
                <c:formatCode>General</c:formatCode>
                <c:ptCount val="9"/>
                <c:pt idx="0">
                  <c:v>62</c:v>
                </c:pt>
                <c:pt idx="1">
                  <c:v>145</c:v>
                </c:pt>
                <c:pt idx="2">
                  <c:v>435</c:v>
                </c:pt>
                <c:pt idx="3">
                  <c:v>39</c:v>
                </c:pt>
                <c:pt idx="4">
                  <c:v>0</c:v>
                </c:pt>
                <c:pt idx="5">
                  <c:v>0</c:v>
                </c:pt>
                <c:pt idx="6">
                  <c:v>0</c:v>
                </c:pt>
                <c:pt idx="7">
                  <c:v>0</c:v>
                </c:pt>
                <c:pt idx="8">
                  <c:v>0</c:v>
                </c:pt>
              </c:numCache>
            </c:numRef>
          </c:val>
        </c:ser>
        <c:ser>
          <c:idx val="7"/>
          <c:order val="7"/>
          <c:tx>
            <c:strRef>
              <c:f>'CR Statistics'!$AT$336</c:f>
              <c:strCache>
                <c:ptCount val="1"/>
                <c:pt idx="0">
                  <c:v>RAN #50</c:v>
                </c:pt>
              </c:strCache>
            </c:strRef>
          </c:tx>
          <c:spPr>
            <a:solidFill>
              <a:srgbClr val="FF9900"/>
            </a:solidFill>
            <a:ln w="12700">
              <a:solidFill>
                <a:srgbClr val="000000"/>
              </a:solidFill>
              <a:prstDash val="solid"/>
            </a:ln>
          </c:spPr>
          <c:cat>
            <c:strRef>
              <c:f>'CR Statistics'!$AL$337:$AL$345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Statistics'!$AT$337:$AT$345</c:f>
              <c:numCache>
                <c:formatCode>General</c:formatCode>
                <c:ptCount val="9"/>
                <c:pt idx="0">
                  <c:v>82</c:v>
                </c:pt>
                <c:pt idx="1">
                  <c:v>92</c:v>
                </c:pt>
                <c:pt idx="2">
                  <c:v>345</c:v>
                </c:pt>
                <c:pt idx="3">
                  <c:v>174</c:v>
                </c:pt>
                <c:pt idx="4">
                  <c:v>0</c:v>
                </c:pt>
                <c:pt idx="5">
                  <c:v>0</c:v>
                </c:pt>
                <c:pt idx="6">
                  <c:v>0</c:v>
                </c:pt>
                <c:pt idx="7">
                  <c:v>0</c:v>
                </c:pt>
                <c:pt idx="8">
                  <c:v>0</c:v>
                </c:pt>
              </c:numCache>
            </c:numRef>
          </c:val>
        </c:ser>
        <c:ser>
          <c:idx val="8"/>
          <c:order val="8"/>
          <c:tx>
            <c:strRef>
              <c:f>'CR Statistics'!$AU$336</c:f>
              <c:strCache>
                <c:ptCount val="1"/>
                <c:pt idx="0">
                  <c:v>RAN #51</c:v>
                </c:pt>
              </c:strCache>
            </c:strRef>
          </c:tx>
          <c:spPr>
            <a:solidFill>
              <a:srgbClr val="00FFFF"/>
            </a:solidFill>
            <a:ln w="12700">
              <a:solidFill>
                <a:srgbClr val="000000"/>
              </a:solidFill>
              <a:prstDash val="solid"/>
            </a:ln>
          </c:spPr>
          <c:cat>
            <c:strRef>
              <c:f>'CR Statistics'!$AL$337:$AL$345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Statistics'!$AU$337:$AU$345</c:f>
              <c:numCache>
                <c:formatCode>General</c:formatCode>
                <c:ptCount val="9"/>
                <c:pt idx="0">
                  <c:v>42</c:v>
                </c:pt>
                <c:pt idx="1">
                  <c:v>72</c:v>
                </c:pt>
                <c:pt idx="2">
                  <c:v>433</c:v>
                </c:pt>
                <c:pt idx="3">
                  <c:v>257</c:v>
                </c:pt>
                <c:pt idx="4">
                  <c:v>0</c:v>
                </c:pt>
                <c:pt idx="5">
                  <c:v>0</c:v>
                </c:pt>
                <c:pt idx="6">
                  <c:v>0</c:v>
                </c:pt>
                <c:pt idx="7">
                  <c:v>0</c:v>
                </c:pt>
                <c:pt idx="8">
                  <c:v>0</c:v>
                </c:pt>
              </c:numCache>
            </c:numRef>
          </c:val>
        </c:ser>
        <c:ser>
          <c:idx val="9"/>
          <c:order val="9"/>
          <c:tx>
            <c:strRef>
              <c:f>'CR Statistics'!$AV$336</c:f>
              <c:strCache>
                <c:ptCount val="1"/>
                <c:pt idx="0">
                  <c:v>RAN #52</c:v>
                </c:pt>
              </c:strCache>
            </c:strRef>
          </c:tx>
          <c:spPr>
            <a:solidFill>
              <a:srgbClr val="FF00FF"/>
            </a:solidFill>
            <a:ln w="12700">
              <a:solidFill>
                <a:srgbClr val="000000"/>
              </a:solidFill>
              <a:prstDash val="solid"/>
            </a:ln>
          </c:spPr>
          <c:cat>
            <c:strRef>
              <c:f>'CR Statistics'!$AL$337:$AL$345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Statistics'!$AV$337:$AV$345</c:f>
              <c:numCache>
                <c:formatCode>General</c:formatCode>
                <c:ptCount val="9"/>
                <c:pt idx="0">
                  <c:v>52</c:v>
                </c:pt>
                <c:pt idx="1">
                  <c:v>60</c:v>
                </c:pt>
                <c:pt idx="2">
                  <c:v>457</c:v>
                </c:pt>
                <c:pt idx="3">
                  <c:v>409</c:v>
                </c:pt>
                <c:pt idx="4">
                  <c:v>2</c:v>
                </c:pt>
                <c:pt idx="5">
                  <c:v>1</c:v>
                </c:pt>
                <c:pt idx="6">
                  <c:v>0</c:v>
                </c:pt>
                <c:pt idx="7">
                  <c:v>0</c:v>
                </c:pt>
                <c:pt idx="8">
                  <c:v>0</c:v>
                </c:pt>
              </c:numCache>
            </c:numRef>
          </c:val>
        </c:ser>
        <c:ser>
          <c:idx val="10"/>
          <c:order val="10"/>
          <c:tx>
            <c:strRef>
              <c:f>'CR Statistics'!$AW$336</c:f>
              <c:strCache>
                <c:ptCount val="1"/>
                <c:pt idx="0">
                  <c:v>RAN #53</c:v>
                </c:pt>
              </c:strCache>
            </c:strRef>
          </c:tx>
          <c:spPr>
            <a:solidFill>
              <a:srgbClr val="FF0000"/>
            </a:solidFill>
            <a:ln w="12700">
              <a:solidFill>
                <a:srgbClr val="000000"/>
              </a:solidFill>
              <a:prstDash val="solid"/>
            </a:ln>
          </c:spPr>
          <c:cat>
            <c:strRef>
              <c:f>'CR Statistics'!$AL$337:$AL$345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Statistics'!$AW$337:$AW$345</c:f>
              <c:numCache>
                <c:formatCode>General</c:formatCode>
                <c:ptCount val="9"/>
                <c:pt idx="0">
                  <c:v>37</c:v>
                </c:pt>
                <c:pt idx="1">
                  <c:v>43</c:v>
                </c:pt>
                <c:pt idx="2">
                  <c:v>568</c:v>
                </c:pt>
                <c:pt idx="3">
                  <c:v>233</c:v>
                </c:pt>
                <c:pt idx="4">
                  <c:v>10</c:v>
                </c:pt>
                <c:pt idx="5">
                  <c:v>7</c:v>
                </c:pt>
                <c:pt idx="6">
                  <c:v>0</c:v>
                </c:pt>
                <c:pt idx="7">
                  <c:v>0</c:v>
                </c:pt>
                <c:pt idx="8">
                  <c:v>0</c:v>
                </c:pt>
              </c:numCache>
            </c:numRef>
          </c:val>
        </c:ser>
        <c:ser>
          <c:idx val="11"/>
          <c:order val="11"/>
          <c:tx>
            <c:strRef>
              <c:f>'CR Statistics'!$AX$336</c:f>
              <c:strCache>
                <c:ptCount val="1"/>
                <c:pt idx="0">
                  <c:v>RAN #54</c:v>
                </c:pt>
              </c:strCache>
            </c:strRef>
          </c:tx>
          <c:spPr>
            <a:solidFill>
              <a:srgbClr val="00FFFF"/>
            </a:solidFill>
            <a:ln w="12700">
              <a:solidFill>
                <a:srgbClr val="000000"/>
              </a:solidFill>
              <a:prstDash val="solid"/>
            </a:ln>
          </c:spPr>
          <c:cat>
            <c:strRef>
              <c:f>'CR Statistics'!$AL$337:$AL$345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Statistics'!$AX$337:$AX$345</c:f>
              <c:numCache>
                <c:formatCode>General</c:formatCode>
                <c:ptCount val="9"/>
                <c:pt idx="0">
                  <c:v>17</c:v>
                </c:pt>
                <c:pt idx="1">
                  <c:v>40</c:v>
                </c:pt>
                <c:pt idx="2">
                  <c:v>453</c:v>
                </c:pt>
                <c:pt idx="3">
                  <c:v>203</c:v>
                </c:pt>
                <c:pt idx="4">
                  <c:v>51</c:v>
                </c:pt>
                <c:pt idx="5">
                  <c:v>40</c:v>
                </c:pt>
                <c:pt idx="6">
                  <c:v>13</c:v>
                </c:pt>
                <c:pt idx="7">
                  <c:v>0</c:v>
                </c:pt>
                <c:pt idx="8">
                  <c:v>0</c:v>
                </c:pt>
              </c:numCache>
            </c:numRef>
          </c:val>
        </c:ser>
        <c:ser>
          <c:idx val="12"/>
          <c:order val="12"/>
          <c:tx>
            <c:strRef>
              <c:f>'CR Statistics'!$AY$336</c:f>
              <c:strCache>
                <c:ptCount val="1"/>
                <c:pt idx="0">
                  <c:v>RAN #55</c:v>
                </c:pt>
              </c:strCache>
            </c:strRef>
          </c:tx>
          <c:spPr>
            <a:solidFill>
              <a:srgbClr val="FF00FF"/>
            </a:solidFill>
            <a:ln w="12700">
              <a:solidFill>
                <a:srgbClr val="000000"/>
              </a:solidFill>
              <a:prstDash val="solid"/>
            </a:ln>
          </c:spPr>
          <c:cat>
            <c:strRef>
              <c:f>'CR Statistics'!$AL$337:$AL$345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Statistics'!$AY$337:$AY$345</c:f>
              <c:numCache>
                <c:formatCode>General</c:formatCode>
                <c:ptCount val="9"/>
                <c:pt idx="0">
                  <c:v>19</c:v>
                </c:pt>
                <c:pt idx="1">
                  <c:v>31</c:v>
                </c:pt>
                <c:pt idx="2">
                  <c:v>391</c:v>
                </c:pt>
                <c:pt idx="3">
                  <c:v>114</c:v>
                </c:pt>
                <c:pt idx="4">
                  <c:v>115</c:v>
                </c:pt>
                <c:pt idx="5">
                  <c:v>42</c:v>
                </c:pt>
                <c:pt idx="6">
                  <c:v>33</c:v>
                </c:pt>
                <c:pt idx="7">
                  <c:v>0</c:v>
                </c:pt>
                <c:pt idx="8">
                  <c:v>0</c:v>
                </c:pt>
              </c:numCache>
            </c:numRef>
          </c:val>
        </c:ser>
        <c:ser>
          <c:idx val="13"/>
          <c:order val="13"/>
          <c:tx>
            <c:strRef>
              <c:f>'CR Statistics'!$AZ$336</c:f>
              <c:strCache>
                <c:ptCount val="1"/>
                <c:pt idx="0">
                  <c:v>RAN #56</c:v>
                </c:pt>
              </c:strCache>
            </c:strRef>
          </c:tx>
          <c:spPr>
            <a:solidFill>
              <a:srgbClr val="800000"/>
            </a:solidFill>
            <a:ln w="12700">
              <a:solidFill>
                <a:srgbClr val="000000"/>
              </a:solidFill>
              <a:prstDash val="solid"/>
            </a:ln>
          </c:spPr>
          <c:cat>
            <c:strRef>
              <c:f>'CR Statistics'!$AL$337:$AL$345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Statistics'!$AZ$337:$AZ$345</c:f>
              <c:numCache>
                <c:formatCode>General</c:formatCode>
                <c:ptCount val="9"/>
                <c:pt idx="0">
                  <c:v>37</c:v>
                </c:pt>
                <c:pt idx="1">
                  <c:v>39</c:v>
                </c:pt>
                <c:pt idx="2">
                  <c:v>236</c:v>
                </c:pt>
                <c:pt idx="3">
                  <c:v>154</c:v>
                </c:pt>
                <c:pt idx="4">
                  <c:v>428</c:v>
                </c:pt>
                <c:pt idx="5">
                  <c:v>161</c:v>
                </c:pt>
                <c:pt idx="6">
                  <c:v>51</c:v>
                </c:pt>
                <c:pt idx="7">
                  <c:v>0</c:v>
                </c:pt>
                <c:pt idx="8">
                  <c:v>0</c:v>
                </c:pt>
              </c:numCache>
            </c:numRef>
          </c:val>
        </c:ser>
        <c:ser>
          <c:idx val="14"/>
          <c:order val="14"/>
          <c:tx>
            <c:strRef>
              <c:f>'CR Statistics'!$BA$336</c:f>
              <c:strCache>
                <c:ptCount val="1"/>
                <c:pt idx="0">
                  <c:v>RAN #57</c:v>
                </c:pt>
              </c:strCache>
            </c:strRef>
          </c:tx>
          <c:spPr>
            <a:solidFill>
              <a:srgbClr val="FFCC00"/>
            </a:solidFill>
            <a:ln w="12700">
              <a:solidFill>
                <a:srgbClr val="000000"/>
              </a:solidFill>
              <a:prstDash val="solid"/>
            </a:ln>
          </c:spPr>
          <c:cat>
            <c:strRef>
              <c:f>'CR Statistics'!$AL$337:$AL$345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Statistics'!$BA$337:$BA$345</c:f>
              <c:numCache>
                <c:formatCode>General</c:formatCode>
                <c:ptCount val="9"/>
                <c:pt idx="0">
                  <c:v>13</c:v>
                </c:pt>
                <c:pt idx="1">
                  <c:v>28</c:v>
                </c:pt>
                <c:pt idx="2">
                  <c:v>35</c:v>
                </c:pt>
                <c:pt idx="3">
                  <c:v>112</c:v>
                </c:pt>
                <c:pt idx="4">
                  <c:v>525</c:v>
                </c:pt>
                <c:pt idx="5">
                  <c:v>182</c:v>
                </c:pt>
                <c:pt idx="6">
                  <c:v>28</c:v>
                </c:pt>
                <c:pt idx="7">
                  <c:v>0</c:v>
                </c:pt>
                <c:pt idx="8">
                  <c:v>0</c:v>
                </c:pt>
              </c:numCache>
            </c:numRef>
          </c:val>
        </c:ser>
        <c:ser>
          <c:idx val="15"/>
          <c:order val="15"/>
          <c:tx>
            <c:strRef>
              <c:f>'CR Statistics'!$BB$336</c:f>
              <c:strCache>
                <c:ptCount val="1"/>
                <c:pt idx="0">
                  <c:v>RAN #58</c:v>
                </c:pt>
              </c:strCache>
            </c:strRef>
          </c:tx>
          <c:spPr>
            <a:solidFill>
              <a:srgbClr val="FFFF00"/>
            </a:solidFill>
            <a:ln w="12700">
              <a:solidFill>
                <a:srgbClr val="000000"/>
              </a:solidFill>
              <a:prstDash val="solid"/>
            </a:ln>
          </c:spPr>
          <c:cat>
            <c:strRef>
              <c:f>'CR Statistics'!$AL$337:$AL$345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Statistics'!$BB$337:$BB$345</c:f>
              <c:numCache>
                <c:formatCode>General</c:formatCode>
                <c:ptCount val="9"/>
                <c:pt idx="0">
                  <c:v>19</c:v>
                </c:pt>
                <c:pt idx="1">
                  <c:v>32</c:v>
                </c:pt>
                <c:pt idx="2">
                  <c:v>44</c:v>
                </c:pt>
                <c:pt idx="3">
                  <c:v>124</c:v>
                </c:pt>
                <c:pt idx="4">
                  <c:v>467</c:v>
                </c:pt>
                <c:pt idx="5">
                  <c:v>349</c:v>
                </c:pt>
                <c:pt idx="6">
                  <c:v>181</c:v>
                </c:pt>
                <c:pt idx="7">
                  <c:v>0</c:v>
                </c:pt>
                <c:pt idx="8">
                  <c:v>0</c:v>
                </c:pt>
              </c:numCache>
            </c:numRef>
          </c:val>
        </c:ser>
        <c:ser>
          <c:idx val="16"/>
          <c:order val="16"/>
          <c:tx>
            <c:strRef>
              <c:f>'CR Statistics'!$BC$336</c:f>
              <c:strCache>
                <c:ptCount val="1"/>
                <c:pt idx="0">
                  <c:v>RAN #59</c:v>
                </c:pt>
              </c:strCache>
            </c:strRef>
          </c:tx>
          <c:spPr>
            <a:solidFill>
              <a:srgbClr val="00CCFF"/>
            </a:solidFill>
            <a:ln w="12700">
              <a:solidFill>
                <a:srgbClr val="000000"/>
              </a:solidFill>
              <a:prstDash val="solid"/>
            </a:ln>
          </c:spPr>
          <c:cat>
            <c:strRef>
              <c:f>'CR Statistics'!$AL$337:$AL$345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Statistics'!$BC$337:$BC$345</c:f>
              <c:numCache>
                <c:formatCode>General</c:formatCode>
                <c:ptCount val="9"/>
                <c:pt idx="0">
                  <c:v>16</c:v>
                </c:pt>
                <c:pt idx="1">
                  <c:v>17</c:v>
                </c:pt>
                <c:pt idx="2">
                  <c:v>12</c:v>
                </c:pt>
                <c:pt idx="3">
                  <c:v>60</c:v>
                </c:pt>
                <c:pt idx="4">
                  <c:v>379</c:v>
                </c:pt>
                <c:pt idx="5">
                  <c:v>202</c:v>
                </c:pt>
                <c:pt idx="6">
                  <c:v>177</c:v>
                </c:pt>
                <c:pt idx="7">
                  <c:v>0</c:v>
                </c:pt>
                <c:pt idx="8">
                  <c:v>0</c:v>
                </c:pt>
              </c:numCache>
            </c:numRef>
          </c:val>
        </c:ser>
        <c:ser>
          <c:idx val="17"/>
          <c:order val="17"/>
          <c:tx>
            <c:strRef>
              <c:f>'CR Statistics'!$BD$336</c:f>
              <c:strCache>
                <c:ptCount val="1"/>
                <c:pt idx="0">
                  <c:v>RAN #60</c:v>
                </c:pt>
              </c:strCache>
            </c:strRef>
          </c:tx>
          <c:spPr>
            <a:solidFill>
              <a:srgbClr val="00FF00"/>
            </a:solidFill>
            <a:ln w="12700">
              <a:solidFill>
                <a:srgbClr val="000000"/>
              </a:solidFill>
              <a:prstDash val="solid"/>
            </a:ln>
          </c:spPr>
          <c:cat>
            <c:strRef>
              <c:f>'CR Statistics'!$AL$337:$AL$345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Statistics'!$BD$337:$BD$345</c:f>
              <c:numCache>
                <c:formatCode>General</c:formatCode>
                <c:ptCount val="9"/>
                <c:pt idx="0">
                  <c:v>11</c:v>
                </c:pt>
                <c:pt idx="1">
                  <c:v>29</c:v>
                </c:pt>
                <c:pt idx="2">
                  <c:v>15</c:v>
                </c:pt>
                <c:pt idx="3">
                  <c:v>87</c:v>
                </c:pt>
                <c:pt idx="4">
                  <c:v>320</c:v>
                </c:pt>
                <c:pt idx="5">
                  <c:v>211</c:v>
                </c:pt>
                <c:pt idx="6">
                  <c:v>386</c:v>
                </c:pt>
                <c:pt idx="7">
                  <c:v>61</c:v>
                </c:pt>
                <c:pt idx="8">
                  <c:v>0</c:v>
                </c:pt>
              </c:numCache>
            </c:numRef>
          </c:val>
        </c:ser>
        <c:ser>
          <c:idx val="18"/>
          <c:order val="18"/>
          <c:tx>
            <c:strRef>
              <c:f>'CR Statistics'!$BE$336</c:f>
              <c:strCache>
                <c:ptCount val="1"/>
                <c:pt idx="0">
                  <c:v>RAN #61</c:v>
                </c:pt>
              </c:strCache>
            </c:strRef>
          </c:tx>
          <c:spPr>
            <a:solidFill>
              <a:srgbClr val="FF0000"/>
            </a:solidFill>
            <a:ln w="12700">
              <a:solidFill>
                <a:srgbClr val="000000"/>
              </a:solidFill>
              <a:prstDash val="solid"/>
            </a:ln>
          </c:spPr>
          <c:cat>
            <c:strRef>
              <c:f>'CR Statistics'!$AL$337:$AL$345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Statistics'!$BE$337:$BE$345</c:f>
              <c:numCache>
                <c:formatCode>General</c:formatCode>
                <c:ptCount val="9"/>
                <c:pt idx="0">
                  <c:v>3</c:v>
                </c:pt>
                <c:pt idx="1">
                  <c:v>10</c:v>
                </c:pt>
                <c:pt idx="2">
                  <c:v>11</c:v>
                </c:pt>
                <c:pt idx="3">
                  <c:v>39</c:v>
                </c:pt>
                <c:pt idx="4">
                  <c:v>115</c:v>
                </c:pt>
                <c:pt idx="5">
                  <c:v>120</c:v>
                </c:pt>
                <c:pt idx="6">
                  <c:v>395</c:v>
                </c:pt>
                <c:pt idx="7">
                  <c:v>57</c:v>
                </c:pt>
                <c:pt idx="8">
                  <c:v>0</c:v>
                </c:pt>
              </c:numCache>
            </c:numRef>
          </c:val>
        </c:ser>
        <c:ser>
          <c:idx val="19"/>
          <c:order val="19"/>
          <c:tx>
            <c:strRef>
              <c:f>'CR Statistics'!$BF$336</c:f>
              <c:strCache>
                <c:ptCount val="1"/>
                <c:pt idx="0">
                  <c:v>RAN #62</c:v>
                </c:pt>
              </c:strCache>
            </c:strRef>
          </c:tx>
          <c:spPr>
            <a:solidFill>
              <a:srgbClr val="00FFFF"/>
            </a:solidFill>
            <a:ln w="12700">
              <a:solidFill>
                <a:srgbClr val="000000"/>
              </a:solidFill>
              <a:prstDash val="solid"/>
            </a:ln>
          </c:spPr>
          <c:cat>
            <c:strRef>
              <c:f>'CR Statistics'!$AL$337:$AL$345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Statistics'!$BF$337:$BF$345</c:f>
              <c:numCache>
                <c:formatCode>General</c:formatCode>
                <c:ptCount val="9"/>
                <c:pt idx="0">
                  <c:v>6</c:v>
                </c:pt>
                <c:pt idx="1">
                  <c:v>15</c:v>
                </c:pt>
                <c:pt idx="2">
                  <c:v>1</c:v>
                </c:pt>
                <c:pt idx="3">
                  <c:v>57</c:v>
                </c:pt>
                <c:pt idx="4">
                  <c:v>91</c:v>
                </c:pt>
                <c:pt idx="5">
                  <c:v>162</c:v>
                </c:pt>
                <c:pt idx="6">
                  <c:v>522</c:v>
                </c:pt>
                <c:pt idx="7">
                  <c:v>152</c:v>
                </c:pt>
                <c:pt idx="8">
                  <c:v>76</c:v>
                </c:pt>
              </c:numCache>
            </c:numRef>
          </c:val>
        </c:ser>
        <c:axId val="71219456"/>
        <c:axId val="71233536"/>
      </c:barChart>
      <c:catAx>
        <c:axId val="71219456"/>
        <c:scaling>
          <c:orientation val="minMax"/>
        </c:scaling>
        <c:axPos val="b"/>
        <c:numFmt formatCode="General" sourceLinked="1"/>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71233536"/>
        <c:crosses val="autoZero"/>
        <c:auto val="1"/>
        <c:lblAlgn val="ctr"/>
        <c:lblOffset val="100"/>
        <c:tickLblSkip val="1"/>
        <c:tickMarkSkip val="1"/>
      </c:catAx>
      <c:valAx>
        <c:axId val="71233536"/>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en-US"/>
          </a:p>
        </c:txPr>
        <c:crossAx val="71219456"/>
        <c:crosses val="autoZero"/>
        <c:crossBetween val="between"/>
      </c:valAx>
      <c:spPr>
        <a:solidFill>
          <a:srgbClr val="C0C0C0"/>
        </a:solidFill>
        <a:ln w="12700">
          <a:solidFill>
            <a:srgbClr val="808080"/>
          </a:solidFill>
          <a:prstDash val="solid"/>
        </a:ln>
      </c:spPr>
    </c:plotArea>
    <c:legend>
      <c:legendPos val="r"/>
      <c:layout>
        <c:manualLayout>
          <c:xMode val="edge"/>
          <c:yMode val="edge"/>
          <c:x val="0.77413004010336861"/>
          <c:y val="0.24183040845384521"/>
          <c:w val="0.18009972741846644"/>
          <c:h val="0.36764757346507537"/>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6.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#63 (excl. cat.A)</a:t>
            </a:r>
          </a:p>
        </c:rich>
      </c:tx>
      <c:layout>
        <c:manualLayout>
          <c:xMode val="edge"/>
          <c:yMode val="edge"/>
          <c:x val="0.25263157894736843"/>
          <c:y val="2.8828828828828829E-2"/>
        </c:manualLayout>
      </c:layout>
      <c:spPr>
        <a:noFill/>
        <a:ln w="25400">
          <a:noFill/>
        </a:ln>
      </c:spPr>
    </c:title>
    <c:plotArea>
      <c:layout>
        <c:manualLayout>
          <c:layoutTarget val="inner"/>
          <c:xMode val="edge"/>
          <c:yMode val="edge"/>
          <c:x val="0.14436090225563911"/>
          <c:y val="0.17117147235971317"/>
          <c:w val="0.75488721804515224"/>
          <c:h val="0.69189310932768389"/>
        </c:manualLayout>
      </c:layout>
      <c:barChart>
        <c:barDir val="col"/>
        <c:grouping val="clustered"/>
        <c:ser>
          <c:idx val="0"/>
          <c:order val="0"/>
          <c:tx>
            <c:strRef>
              <c:f>'CR Statistics'!$T$302</c:f>
              <c:strCache>
                <c:ptCount val="1"/>
                <c:pt idx="0">
                  <c:v>RAN1</c:v>
                </c:pt>
              </c:strCache>
            </c:strRef>
          </c:tx>
          <c:spPr>
            <a:solidFill>
              <a:srgbClr val="00FF00"/>
            </a:solidFill>
            <a:ln w="12700">
              <a:solidFill>
                <a:srgbClr val="000000"/>
              </a:solidFill>
              <a:prstDash val="solid"/>
            </a:ln>
          </c:spPr>
          <c:cat>
            <c:strRef>
              <c:f>'CR Statistics'!$S$303:$S$311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Statistics'!$T$303:$T$311</c:f>
              <c:numCache>
                <c:formatCode>General</c:formatCode>
                <c:ptCount val="9"/>
                <c:pt idx="0">
                  <c:v>0</c:v>
                </c:pt>
                <c:pt idx="1">
                  <c:v>0</c:v>
                </c:pt>
                <c:pt idx="2">
                  <c:v>0</c:v>
                </c:pt>
                <c:pt idx="3">
                  <c:v>1</c:v>
                </c:pt>
                <c:pt idx="4">
                  <c:v>0</c:v>
                </c:pt>
                <c:pt idx="5">
                  <c:v>0</c:v>
                </c:pt>
                <c:pt idx="6">
                  <c:v>2</c:v>
                </c:pt>
                <c:pt idx="7">
                  <c:v>3</c:v>
                </c:pt>
                <c:pt idx="8">
                  <c:v>4</c:v>
                </c:pt>
              </c:numCache>
            </c:numRef>
          </c:val>
        </c:ser>
        <c:ser>
          <c:idx val="1"/>
          <c:order val="1"/>
          <c:tx>
            <c:strRef>
              <c:f>'CR Statistics'!$U$302</c:f>
              <c:strCache>
                <c:ptCount val="1"/>
                <c:pt idx="0">
                  <c:v>RAN2</c:v>
                </c:pt>
              </c:strCache>
            </c:strRef>
          </c:tx>
          <c:spPr>
            <a:solidFill>
              <a:srgbClr val="FF0000"/>
            </a:solidFill>
            <a:ln w="12700">
              <a:solidFill>
                <a:srgbClr val="000000"/>
              </a:solidFill>
              <a:prstDash val="solid"/>
            </a:ln>
          </c:spPr>
          <c:cat>
            <c:strRef>
              <c:f>'CR Statistics'!$S$303:$S$311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Statistics'!$U$303:$U$311</c:f>
              <c:numCache>
                <c:formatCode>General</c:formatCode>
                <c:ptCount val="9"/>
                <c:pt idx="0">
                  <c:v>1</c:v>
                </c:pt>
                <c:pt idx="1">
                  <c:v>1</c:v>
                </c:pt>
                <c:pt idx="2">
                  <c:v>1</c:v>
                </c:pt>
                <c:pt idx="3">
                  <c:v>0</c:v>
                </c:pt>
                <c:pt idx="4">
                  <c:v>0</c:v>
                </c:pt>
                <c:pt idx="5">
                  <c:v>1</c:v>
                </c:pt>
                <c:pt idx="6">
                  <c:v>3</c:v>
                </c:pt>
                <c:pt idx="7">
                  <c:v>17</c:v>
                </c:pt>
                <c:pt idx="8">
                  <c:v>22</c:v>
                </c:pt>
              </c:numCache>
            </c:numRef>
          </c:val>
        </c:ser>
        <c:ser>
          <c:idx val="2"/>
          <c:order val="2"/>
          <c:tx>
            <c:strRef>
              <c:f>'CR Statistics'!$V$302</c:f>
              <c:strCache>
                <c:ptCount val="1"/>
                <c:pt idx="0">
                  <c:v>RAN3</c:v>
                </c:pt>
              </c:strCache>
            </c:strRef>
          </c:tx>
          <c:spPr>
            <a:solidFill>
              <a:srgbClr val="0000FF"/>
            </a:solidFill>
            <a:ln w="12700">
              <a:solidFill>
                <a:srgbClr val="000000"/>
              </a:solidFill>
              <a:prstDash val="solid"/>
            </a:ln>
          </c:spPr>
          <c:cat>
            <c:strRef>
              <c:f>'CR Statistics'!$S$303:$S$311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Statistics'!$V$303:$V$311</c:f>
              <c:numCache>
                <c:formatCode>General</c:formatCode>
                <c:ptCount val="9"/>
                <c:pt idx="0">
                  <c:v>0</c:v>
                </c:pt>
                <c:pt idx="1">
                  <c:v>0</c:v>
                </c:pt>
                <c:pt idx="2">
                  <c:v>0</c:v>
                </c:pt>
                <c:pt idx="3">
                  <c:v>0</c:v>
                </c:pt>
                <c:pt idx="4">
                  <c:v>0</c:v>
                </c:pt>
                <c:pt idx="5">
                  <c:v>0</c:v>
                </c:pt>
                <c:pt idx="6">
                  <c:v>0</c:v>
                </c:pt>
                <c:pt idx="7">
                  <c:v>2</c:v>
                </c:pt>
                <c:pt idx="8">
                  <c:v>10</c:v>
                </c:pt>
              </c:numCache>
            </c:numRef>
          </c:val>
        </c:ser>
        <c:ser>
          <c:idx val="3"/>
          <c:order val="3"/>
          <c:tx>
            <c:strRef>
              <c:f>'CR Statistics'!$W$302</c:f>
              <c:strCache>
                <c:ptCount val="1"/>
                <c:pt idx="0">
                  <c:v>RAN4</c:v>
                </c:pt>
              </c:strCache>
            </c:strRef>
          </c:tx>
          <c:spPr>
            <a:solidFill>
              <a:srgbClr val="FFFF00"/>
            </a:solidFill>
            <a:ln w="12700">
              <a:solidFill>
                <a:srgbClr val="000000"/>
              </a:solidFill>
              <a:prstDash val="solid"/>
            </a:ln>
          </c:spPr>
          <c:cat>
            <c:strRef>
              <c:f>'CR Statistics'!$S$303:$S$311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Statistics'!$W$303:$W$311</c:f>
              <c:numCache>
                <c:formatCode>General</c:formatCode>
                <c:ptCount val="9"/>
                <c:pt idx="0">
                  <c:v>0</c:v>
                </c:pt>
                <c:pt idx="1">
                  <c:v>0</c:v>
                </c:pt>
                <c:pt idx="2">
                  <c:v>0</c:v>
                </c:pt>
                <c:pt idx="3">
                  <c:v>0</c:v>
                </c:pt>
                <c:pt idx="4">
                  <c:v>2</c:v>
                </c:pt>
                <c:pt idx="5">
                  <c:v>5</c:v>
                </c:pt>
                <c:pt idx="6">
                  <c:v>24</c:v>
                </c:pt>
                <c:pt idx="7">
                  <c:v>49</c:v>
                </c:pt>
                <c:pt idx="8">
                  <c:v>36</c:v>
                </c:pt>
              </c:numCache>
            </c:numRef>
          </c:val>
        </c:ser>
        <c:ser>
          <c:idx val="4"/>
          <c:order val="4"/>
          <c:tx>
            <c:strRef>
              <c:f>'CR Statistics'!$X$302</c:f>
              <c:strCache>
                <c:ptCount val="1"/>
                <c:pt idx="0">
                  <c:v>RAN5</c:v>
                </c:pt>
              </c:strCache>
            </c:strRef>
          </c:tx>
          <c:spPr>
            <a:solidFill>
              <a:srgbClr val="660066"/>
            </a:solidFill>
            <a:ln w="12700">
              <a:solidFill>
                <a:srgbClr val="000000"/>
              </a:solidFill>
              <a:prstDash val="solid"/>
            </a:ln>
          </c:spPr>
          <c:cat>
            <c:strRef>
              <c:f>'CR Statistics'!$S$303:$S$311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Statistics'!$X$303:$X$311</c:f>
              <c:numCache>
                <c:formatCode>General</c:formatCode>
                <c:ptCount val="9"/>
                <c:pt idx="0">
                  <c:v>0</c:v>
                </c:pt>
                <c:pt idx="1">
                  <c:v>0</c:v>
                </c:pt>
                <c:pt idx="2">
                  <c:v>0</c:v>
                </c:pt>
                <c:pt idx="3">
                  <c:v>0</c:v>
                </c:pt>
                <c:pt idx="4">
                  <c:v>0</c:v>
                </c:pt>
                <c:pt idx="5">
                  <c:v>0</c:v>
                </c:pt>
                <c:pt idx="6">
                  <c:v>54</c:v>
                </c:pt>
                <c:pt idx="7">
                  <c:v>271</c:v>
                </c:pt>
                <c:pt idx="8">
                  <c:v>315</c:v>
                </c:pt>
              </c:numCache>
            </c:numRef>
          </c:val>
        </c:ser>
        <c:ser>
          <c:idx val="5"/>
          <c:order val="5"/>
          <c:tx>
            <c:strRef>
              <c:f>'CR Statistics'!$Y$302</c:f>
              <c:strCache>
                <c:ptCount val="1"/>
                <c:pt idx="0">
                  <c:v>RAN without RAN5</c:v>
                </c:pt>
              </c:strCache>
            </c:strRef>
          </c:tx>
          <c:spPr>
            <a:solidFill>
              <a:srgbClr val="FF00FF"/>
            </a:solidFill>
            <a:ln w="12700">
              <a:solidFill>
                <a:srgbClr val="000000"/>
              </a:solidFill>
              <a:prstDash val="solid"/>
            </a:ln>
          </c:spPr>
          <c:cat>
            <c:strRef>
              <c:f>'CR Statistics'!$S$303:$S$311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Statistics'!$Y$303:$Y$311</c:f>
              <c:numCache>
                <c:formatCode>General</c:formatCode>
                <c:ptCount val="9"/>
                <c:pt idx="0">
                  <c:v>1</c:v>
                </c:pt>
                <c:pt idx="1">
                  <c:v>1</c:v>
                </c:pt>
                <c:pt idx="2">
                  <c:v>1</c:v>
                </c:pt>
                <c:pt idx="3">
                  <c:v>1</c:v>
                </c:pt>
                <c:pt idx="4">
                  <c:v>2</c:v>
                </c:pt>
                <c:pt idx="5">
                  <c:v>6</c:v>
                </c:pt>
                <c:pt idx="6">
                  <c:v>29</c:v>
                </c:pt>
                <c:pt idx="7">
                  <c:v>71</c:v>
                </c:pt>
                <c:pt idx="8">
                  <c:v>72</c:v>
                </c:pt>
              </c:numCache>
            </c:numRef>
          </c:val>
        </c:ser>
        <c:axId val="71290880"/>
        <c:axId val="71292416"/>
      </c:barChart>
      <c:catAx>
        <c:axId val="71290880"/>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71292416"/>
        <c:crosses val="autoZero"/>
        <c:auto val="1"/>
        <c:lblAlgn val="ctr"/>
        <c:lblOffset val="100"/>
        <c:tickLblSkip val="1"/>
        <c:tickMarkSkip val="1"/>
      </c:catAx>
      <c:valAx>
        <c:axId val="71292416"/>
        <c:scaling>
          <c:orientation val="minMax"/>
          <c:max val="3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7129088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2"/>
          <c:y val="0.26666704499775362"/>
          <c:w val="0.2661654135338346"/>
          <c:h val="0.31171227920836225"/>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7.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869281045763E-2"/>
        </c:manualLayout>
      </c:layout>
      <c:spPr>
        <a:noFill/>
        <a:ln w="25400">
          <a:noFill/>
        </a:ln>
      </c:spPr>
    </c:title>
    <c:plotArea>
      <c:layout>
        <c:manualLayout>
          <c:layoutTarget val="inner"/>
          <c:xMode val="edge"/>
          <c:yMode val="edge"/>
          <c:x val="5.8880336631432814E-2"/>
          <c:y val="0.11274527794576879"/>
          <c:w val="0.90347532929542751"/>
          <c:h val="0.77614502933685525"/>
        </c:manualLayout>
      </c:layout>
      <c:barChart>
        <c:barDir val="col"/>
        <c:grouping val="clustered"/>
        <c:ser>
          <c:idx val="0"/>
          <c:order val="0"/>
          <c:tx>
            <c:strRef>
              <c:f>'CR Statistics'!$AM$296</c:f>
              <c:strCache>
                <c:ptCount val="1"/>
                <c:pt idx="0">
                  <c:v>RAN #43</c:v>
                </c:pt>
              </c:strCache>
            </c:strRef>
          </c:tx>
          <c:spPr>
            <a:solidFill>
              <a:srgbClr val="9999FF"/>
            </a:solidFill>
            <a:ln w="12700">
              <a:solidFill>
                <a:srgbClr val="000000"/>
              </a:solidFill>
              <a:prstDash val="solid"/>
            </a:ln>
          </c:spPr>
          <c:cat>
            <c:strRef>
              <c:f>'CR Statistics'!$AL$297:$AL$305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Statistics'!$AM$297:$AM$305</c:f>
              <c:numCache>
                <c:formatCode>General</c:formatCode>
                <c:ptCount val="9"/>
                <c:pt idx="0">
                  <c:v>713</c:v>
                </c:pt>
                <c:pt idx="1">
                  <c:v>1</c:v>
                </c:pt>
                <c:pt idx="2">
                  <c:v>0</c:v>
                </c:pt>
                <c:pt idx="3">
                  <c:v>0</c:v>
                </c:pt>
                <c:pt idx="4">
                  <c:v>0</c:v>
                </c:pt>
                <c:pt idx="5">
                  <c:v>0</c:v>
                </c:pt>
                <c:pt idx="6">
                  <c:v>0</c:v>
                </c:pt>
                <c:pt idx="7">
                  <c:v>0</c:v>
                </c:pt>
                <c:pt idx="8">
                  <c:v>0</c:v>
                </c:pt>
              </c:numCache>
            </c:numRef>
          </c:val>
        </c:ser>
        <c:ser>
          <c:idx val="1"/>
          <c:order val="1"/>
          <c:tx>
            <c:strRef>
              <c:f>'CR Statistics'!$AN$296</c:f>
              <c:strCache>
                <c:ptCount val="1"/>
                <c:pt idx="0">
                  <c:v>RAN #44</c:v>
                </c:pt>
              </c:strCache>
            </c:strRef>
          </c:tx>
          <c:spPr>
            <a:solidFill>
              <a:srgbClr val="339966"/>
            </a:solidFill>
            <a:ln w="12700">
              <a:solidFill>
                <a:srgbClr val="000000"/>
              </a:solidFill>
              <a:prstDash val="solid"/>
            </a:ln>
          </c:spPr>
          <c:cat>
            <c:strRef>
              <c:f>'CR Statistics'!$AL$297:$AL$305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Statistics'!$AN$297:$AN$305</c:f>
              <c:numCache>
                <c:formatCode>General</c:formatCode>
                <c:ptCount val="9"/>
                <c:pt idx="0">
                  <c:v>352</c:v>
                </c:pt>
                <c:pt idx="1">
                  <c:v>28</c:v>
                </c:pt>
                <c:pt idx="2">
                  <c:v>0</c:v>
                </c:pt>
                <c:pt idx="3">
                  <c:v>0</c:v>
                </c:pt>
                <c:pt idx="4">
                  <c:v>0</c:v>
                </c:pt>
                <c:pt idx="5">
                  <c:v>0</c:v>
                </c:pt>
                <c:pt idx="6">
                  <c:v>0</c:v>
                </c:pt>
                <c:pt idx="7">
                  <c:v>0</c:v>
                </c:pt>
                <c:pt idx="8">
                  <c:v>0</c:v>
                </c:pt>
              </c:numCache>
            </c:numRef>
          </c:val>
        </c:ser>
        <c:ser>
          <c:idx val="2"/>
          <c:order val="2"/>
          <c:tx>
            <c:strRef>
              <c:f>'CR Statistics'!$AO$296</c:f>
              <c:strCache>
                <c:ptCount val="1"/>
                <c:pt idx="0">
                  <c:v>RAN #45</c:v>
                </c:pt>
              </c:strCache>
            </c:strRef>
          </c:tx>
          <c:spPr>
            <a:solidFill>
              <a:srgbClr val="FFFF00"/>
            </a:solidFill>
            <a:ln w="12700">
              <a:solidFill>
                <a:srgbClr val="000000"/>
              </a:solidFill>
              <a:prstDash val="solid"/>
            </a:ln>
          </c:spPr>
          <c:cat>
            <c:strRef>
              <c:f>'CR Statistics'!$AL$297:$AL$305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Statistics'!$AO$297:$AO$305</c:f>
              <c:numCache>
                <c:formatCode>General</c:formatCode>
                <c:ptCount val="9"/>
                <c:pt idx="0">
                  <c:v>266</c:v>
                </c:pt>
                <c:pt idx="1">
                  <c:v>72</c:v>
                </c:pt>
                <c:pt idx="2">
                  <c:v>0</c:v>
                </c:pt>
                <c:pt idx="3">
                  <c:v>0</c:v>
                </c:pt>
                <c:pt idx="4">
                  <c:v>0</c:v>
                </c:pt>
                <c:pt idx="5">
                  <c:v>0</c:v>
                </c:pt>
                <c:pt idx="6">
                  <c:v>0</c:v>
                </c:pt>
                <c:pt idx="7">
                  <c:v>0</c:v>
                </c:pt>
                <c:pt idx="8">
                  <c:v>0</c:v>
                </c:pt>
              </c:numCache>
            </c:numRef>
          </c:val>
        </c:ser>
        <c:ser>
          <c:idx val="3"/>
          <c:order val="3"/>
          <c:tx>
            <c:strRef>
              <c:f>'CR Statistics'!$AP$296</c:f>
              <c:strCache>
                <c:ptCount val="1"/>
                <c:pt idx="0">
                  <c:v>RAN #46</c:v>
                </c:pt>
              </c:strCache>
            </c:strRef>
          </c:tx>
          <c:spPr>
            <a:solidFill>
              <a:srgbClr val="FF0000"/>
            </a:solidFill>
            <a:ln w="12700">
              <a:solidFill>
                <a:srgbClr val="000000"/>
              </a:solidFill>
              <a:prstDash val="solid"/>
            </a:ln>
          </c:spPr>
          <c:cat>
            <c:strRef>
              <c:f>'CR Statistics'!$AL$297:$AL$305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Statistics'!$AP$297:$AP$305</c:f>
              <c:numCache>
                <c:formatCode>General</c:formatCode>
                <c:ptCount val="9"/>
                <c:pt idx="0">
                  <c:v>249</c:v>
                </c:pt>
                <c:pt idx="1">
                  <c:v>273</c:v>
                </c:pt>
                <c:pt idx="2">
                  <c:v>0</c:v>
                </c:pt>
                <c:pt idx="3">
                  <c:v>0</c:v>
                </c:pt>
                <c:pt idx="4">
                  <c:v>0</c:v>
                </c:pt>
                <c:pt idx="5">
                  <c:v>0</c:v>
                </c:pt>
                <c:pt idx="6">
                  <c:v>0</c:v>
                </c:pt>
                <c:pt idx="7">
                  <c:v>0</c:v>
                </c:pt>
                <c:pt idx="8">
                  <c:v>0</c:v>
                </c:pt>
              </c:numCache>
            </c:numRef>
          </c:val>
        </c:ser>
        <c:ser>
          <c:idx val="4"/>
          <c:order val="4"/>
          <c:tx>
            <c:strRef>
              <c:f>'CR Statistics'!$AQ$296</c:f>
              <c:strCache>
                <c:ptCount val="1"/>
                <c:pt idx="0">
                  <c:v>RAN #47</c:v>
                </c:pt>
              </c:strCache>
            </c:strRef>
          </c:tx>
          <c:spPr>
            <a:solidFill>
              <a:srgbClr val="00FF00"/>
            </a:solidFill>
            <a:ln w="12700">
              <a:solidFill>
                <a:srgbClr val="000000"/>
              </a:solidFill>
              <a:prstDash val="solid"/>
            </a:ln>
          </c:spPr>
          <c:cat>
            <c:strRef>
              <c:f>'CR Statistics'!$AL$297:$AL$305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Statistics'!$AQ$297:$AQ$305</c:f>
              <c:numCache>
                <c:formatCode>General</c:formatCode>
                <c:ptCount val="9"/>
                <c:pt idx="0">
                  <c:v>156</c:v>
                </c:pt>
                <c:pt idx="1">
                  <c:v>355</c:v>
                </c:pt>
                <c:pt idx="2">
                  <c:v>0</c:v>
                </c:pt>
                <c:pt idx="3">
                  <c:v>2</c:v>
                </c:pt>
                <c:pt idx="4">
                  <c:v>0</c:v>
                </c:pt>
                <c:pt idx="5">
                  <c:v>0</c:v>
                </c:pt>
                <c:pt idx="6">
                  <c:v>0</c:v>
                </c:pt>
                <c:pt idx="7">
                  <c:v>0</c:v>
                </c:pt>
                <c:pt idx="8">
                  <c:v>0</c:v>
                </c:pt>
              </c:numCache>
            </c:numRef>
          </c:val>
        </c:ser>
        <c:ser>
          <c:idx val="5"/>
          <c:order val="5"/>
          <c:tx>
            <c:strRef>
              <c:f>'CR Statistics'!$AR$296</c:f>
              <c:strCache>
                <c:ptCount val="1"/>
                <c:pt idx="0">
                  <c:v>RAN #48</c:v>
                </c:pt>
              </c:strCache>
            </c:strRef>
          </c:tx>
          <c:spPr>
            <a:solidFill>
              <a:srgbClr val="800080"/>
            </a:solidFill>
            <a:ln w="12700">
              <a:solidFill>
                <a:srgbClr val="000000"/>
              </a:solidFill>
              <a:prstDash val="solid"/>
            </a:ln>
          </c:spPr>
          <c:cat>
            <c:strRef>
              <c:f>'CR Statistics'!$AL$297:$AL$305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Statistics'!$AR$297:$AR$305</c:f>
              <c:numCache>
                <c:formatCode>General</c:formatCode>
                <c:ptCount val="9"/>
                <c:pt idx="0">
                  <c:v>84</c:v>
                </c:pt>
                <c:pt idx="1">
                  <c:v>161</c:v>
                </c:pt>
                <c:pt idx="2">
                  <c:v>415</c:v>
                </c:pt>
                <c:pt idx="3">
                  <c:v>15</c:v>
                </c:pt>
                <c:pt idx="4">
                  <c:v>0</c:v>
                </c:pt>
                <c:pt idx="5">
                  <c:v>0</c:v>
                </c:pt>
                <c:pt idx="6">
                  <c:v>0</c:v>
                </c:pt>
                <c:pt idx="7">
                  <c:v>0</c:v>
                </c:pt>
                <c:pt idx="8">
                  <c:v>0</c:v>
                </c:pt>
              </c:numCache>
            </c:numRef>
          </c:val>
        </c:ser>
        <c:ser>
          <c:idx val="6"/>
          <c:order val="6"/>
          <c:tx>
            <c:strRef>
              <c:f>'CR Statistics'!$AS$296</c:f>
              <c:strCache>
                <c:ptCount val="1"/>
                <c:pt idx="0">
                  <c:v>RAN #49</c:v>
                </c:pt>
              </c:strCache>
            </c:strRef>
          </c:tx>
          <c:spPr>
            <a:solidFill>
              <a:srgbClr val="0066CC"/>
            </a:solidFill>
            <a:ln w="12700">
              <a:solidFill>
                <a:srgbClr val="000000"/>
              </a:solidFill>
              <a:prstDash val="solid"/>
            </a:ln>
          </c:spPr>
          <c:cat>
            <c:strRef>
              <c:f>'CR Statistics'!$AL$297:$AL$305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Statistics'!$AS$297:$AS$305</c:f>
              <c:numCache>
                <c:formatCode>General</c:formatCode>
                <c:ptCount val="9"/>
                <c:pt idx="0">
                  <c:v>62</c:v>
                </c:pt>
                <c:pt idx="1">
                  <c:v>145</c:v>
                </c:pt>
                <c:pt idx="2">
                  <c:v>435</c:v>
                </c:pt>
                <c:pt idx="3">
                  <c:v>39</c:v>
                </c:pt>
                <c:pt idx="4">
                  <c:v>0</c:v>
                </c:pt>
                <c:pt idx="5">
                  <c:v>0</c:v>
                </c:pt>
                <c:pt idx="6">
                  <c:v>0</c:v>
                </c:pt>
                <c:pt idx="7">
                  <c:v>0</c:v>
                </c:pt>
                <c:pt idx="8">
                  <c:v>0</c:v>
                </c:pt>
              </c:numCache>
            </c:numRef>
          </c:val>
        </c:ser>
        <c:ser>
          <c:idx val="7"/>
          <c:order val="7"/>
          <c:tx>
            <c:strRef>
              <c:f>'CR Statistics'!$AT$296</c:f>
              <c:strCache>
                <c:ptCount val="1"/>
                <c:pt idx="0">
                  <c:v>RAN #50</c:v>
                </c:pt>
              </c:strCache>
            </c:strRef>
          </c:tx>
          <c:spPr>
            <a:solidFill>
              <a:srgbClr val="FF9900"/>
            </a:solidFill>
            <a:ln w="12700">
              <a:solidFill>
                <a:srgbClr val="000000"/>
              </a:solidFill>
              <a:prstDash val="solid"/>
            </a:ln>
          </c:spPr>
          <c:cat>
            <c:strRef>
              <c:f>'CR Statistics'!$AL$297:$AL$305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Statistics'!$AT$297:$AT$305</c:f>
              <c:numCache>
                <c:formatCode>General</c:formatCode>
                <c:ptCount val="9"/>
                <c:pt idx="0">
                  <c:v>82</c:v>
                </c:pt>
                <c:pt idx="1">
                  <c:v>92</c:v>
                </c:pt>
                <c:pt idx="2">
                  <c:v>345</c:v>
                </c:pt>
                <c:pt idx="3">
                  <c:v>174</c:v>
                </c:pt>
                <c:pt idx="4">
                  <c:v>0</c:v>
                </c:pt>
                <c:pt idx="5">
                  <c:v>0</c:v>
                </c:pt>
                <c:pt idx="6">
                  <c:v>0</c:v>
                </c:pt>
                <c:pt idx="7">
                  <c:v>0</c:v>
                </c:pt>
                <c:pt idx="8">
                  <c:v>0</c:v>
                </c:pt>
              </c:numCache>
            </c:numRef>
          </c:val>
        </c:ser>
        <c:ser>
          <c:idx val="8"/>
          <c:order val="8"/>
          <c:tx>
            <c:strRef>
              <c:f>'CR Statistics'!$AU$296</c:f>
              <c:strCache>
                <c:ptCount val="1"/>
                <c:pt idx="0">
                  <c:v>RAN #51</c:v>
                </c:pt>
              </c:strCache>
            </c:strRef>
          </c:tx>
          <c:spPr>
            <a:solidFill>
              <a:srgbClr val="00FFFF"/>
            </a:solidFill>
            <a:ln w="12700">
              <a:solidFill>
                <a:srgbClr val="000000"/>
              </a:solidFill>
              <a:prstDash val="solid"/>
            </a:ln>
          </c:spPr>
          <c:cat>
            <c:strRef>
              <c:f>'CR Statistics'!$AL$297:$AL$305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Statistics'!$AU$297:$AU$305</c:f>
              <c:numCache>
                <c:formatCode>General</c:formatCode>
                <c:ptCount val="9"/>
                <c:pt idx="0">
                  <c:v>42</c:v>
                </c:pt>
                <c:pt idx="1">
                  <c:v>72</c:v>
                </c:pt>
                <c:pt idx="2">
                  <c:v>433</c:v>
                </c:pt>
                <c:pt idx="3">
                  <c:v>257</c:v>
                </c:pt>
                <c:pt idx="4">
                  <c:v>0</c:v>
                </c:pt>
                <c:pt idx="5">
                  <c:v>0</c:v>
                </c:pt>
                <c:pt idx="6">
                  <c:v>0</c:v>
                </c:pt>
                <c:pt idx="7">
                  <c:v>0</c:v>
                </c:pt>
                <c:pt idx="8">
                  <c:v>0</c:v>
                </c:pt>
              </c:numCache>
            </c:numRef>
          </c:val>
        </c:ser>
        <c:ser>
          <c:idx val="9"/>
          <c:order val="9"/>
          <c:tx>
            <c:strRef>
              <c:f>'CR Statistics'!$AV$296</c:f>
              <c:strCache>
                <c:ptCount val="1"/>
                <c:pt idx="0">
                  <c:v>RAN #52</c:v>
                </c:pt>
              </c:strCache>
            </c:strRef>
          </c:tx>
          <c:spPr>
            <a:solidFill>
              <a:srgbClr val="FF00FF"/>
            </a:solidFill>
            <a:ln w="12700">
              <a:solidFill>
                <a:srgbClr val="000000"/>
              </a:solidFill>
              <a:prstDash val="solid"/>
            </a:ln>
          </c:spPr>
          <c:cat>
            <c:strRef>
              <c:f>'CR Statistics'!$AL$297:$AL$305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Statistics'!$AV$297:$AV$305</c:f>
              <c:numCache>
                <c:formatCode>General</c:formatCode>
                <c:ptCount val="9"/>
                <c:pt idx="0">
                  <c:v>52</c:v>
                </c:pt>
                <c:pt idx="1">
                  <c:v>60</c:v>
                </c:pt>
                <c:pt idx="2">
                  <c:v>457</c:v>
                </c:pt>
                <c:pt idx="3">
                  <c:v>409</c:v>
                </c:pt>
                <c:pt idx="4">
                  <c:v>2</c:v>
                </c:pt>
                <c:pt idx="5">
                  <c:v>1</c:v>
                </c:pt>
                <c:pt idx="6">
                  <c:v>0</c:v>
                </c:pt>
                <c:pt idx="7">
                  <c:v>0</c:v>
                </c:pt>
                <c:pt idx="8">
                  <c:v>0</c:v>
                </c:pt>
              </c:numCache>
            </c:numRef>
          </c:val>
        </c:ser>
        <c:ser>
          <c:idx val="10"/>
          <c:order val="10"/>
          <c:tx>
            <c:strRef>
              <c:f>'CR Statistics'!$AW$296</c:f>
              <c:strCache>
                <c:ptCount val="1"/>
                <c:pt idx="0">
                  <c:v>RAN #53</c:v>
                </c:pt>
              </c:strCache>
            </c:strRef>
          </c:tx>
          <c:spPr>
            <a:solidFill>
              <a:srgbClr val="FF0000"/>
            </a:solidFill>
            <a:ln w="12700">
              <a:solidFill>
                <a:srgbClr val="000000"/>
              </a:solidFill>
              <a:prstDash val="solid"/>
            </a:ln>
          </c:spPr>
          <c:cat>
            <c:strRef>
              <c:f>'CR Statistics'!$AL$297:$AL$305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Statistics'!$AW$297:$AW$305</c:f>
              <c:numCache>
                <c:formatCode>General</c:formatCode>
                <c:ptCount val="9"/>
                <c:pt idx="0">
                  <c:v>37</c:v>
                </c:pt>
                <c:pt idx="1">
                  <c:v>43</c:v>
                </c:pt>
                <c:pt idx="2">
                  <c:v>568</c:v>
                </c:pt>
                <c:pt idx="3">
                  <c:v>233</c:v>
                </c:pt>
                <c:pt idx="4">
                  <c:v>10</c:v>
                </c:pt>
                <c:pt idx="5">
                  <c:v>7</c:v>
                </c:pt>
                <c:pt idx="6">
                  <c:v>0</c:v>
                </c:pt>
                <c:pt idx="7">
                  <c:v>0</c:v>
                </c:pt>
                <c:pt idx="8">
                  <c:v>0</c:v>
                </c:pt>
              </c:numCache>
            </c:numRef>
          </c:val>
        </c:ser>
        <c:ser>
          <c:idx val="11"/>
          <c:order val="11"/>
          <c:tx>
            <c:strRef>
              <c:f>'CR Statistics'!$AX$296</c:f>
              <c:strCache>
                <c:ptCount val="1"/>
                <c:pt idx="0">
                  <c:v>RAN #54</c:v>
                </c:pt>
              </c:strCache>
            </c:strRef>
          </c:tx>
          <c:spPr>
            <a:solidFill>
              <a:srgbClr val="00FFFF"/>
            </a:solidFill>
            <a:ln w="12700">
              <a:solidFill>
                <a:srgbClr val="000000"/>
              </a:solidFill>
              <a:prstDash val="solid"/>
            </a:ln>
          </c:spPr>
          <c:cat>
            <c:strRef>
              <c:f>'CR Statistics'!$AL$297:$AL$305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Statistics'!$AX$297:$AX$305</c:f>
              <c:numCache>
                <c:formatCode>General</c:formatCode>
                <c:ptCount val="9"/>
                <c:pt idx="0">
                  <c:v>17</c:v>
                </c:pt>
                <c:pt idx="1">
                  <c:v>40</c:v>
                </c:pt>
                <c:pt idx="2">
                  <c:v>453</c:v>
                </c:pt>
                <c:pt idx="3">
                  <c:v>203</c:v>
                </c:pt>
                <c:pt idx="4">
                  <c:v>51</c:v>
                </c:pt>
                <c:pt idx="5">
                  <c:v>40</c:v>
                </c:pt>
                <c:pt idx="6">
                  <c:v>13</c:v>
                </c:pt>
                <c:pt idx="7">
                  <c:v>0</c:v>
                </c:pt>
                <c:pt idx="8">
                  <c:v>0</c:v>
                </c:pt>
              </c:numCache>
            </c:numRef>
          </c:val>
        </c:ser>
        <c:ser>
          <c:idx val="12"/>
          <c:order val="12"/>
          <c:tx>
            <c:strRef>
              <c:f>'CR Statistics'!$AY$296</c:f>
              <c:strCache>
                <c:ptCount val="1"/>
                <c:pt idx="0">
                  <c:v>RAN #55</c:v>
                </c:pt>
              </c:strCache>
            </c:strRef>
          </c:tx>
          <c:spPr>
            <a:solidFill>
              <a:srgbClr val="FF00FF"/>
            </a:solidFill>
            <a:ln w="12700">
              <a:solidFill>
                <a:srgbClr val="000000"/>
              </a:solidFill>
              <a:prstDash val="solid"/>
            </a:ln>
          </c:spPr>
          <c:cat>
            <c:strRef>
              <c:f>'CR Statistics'!$AL$297:$AL$305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Statistics'!$AY$297:$AY$305</c:f>
              <c:numCache>
                <c:formatCode>General</c:formatCode>
                <c:ptCount val="9"/>
                <c:pt idx="0">
                  <c:v>19</c:v>
                </c:pt>
                <c:pt idx="1">
                  <c:v>31</c:v>
                </c:pt>
                <c:pt idx="2">
                  <c:v>391</c:v>
                </c:pt>
                <c:pt idx="3">
                  <c:v>114</c:v>
                </c:pt>
                <c:pt idx="4">
                  <c:v>115</c:v>
                </c:pt>
                <c:pt idx="5">
                  <c:v>42</c:v>
                </c:pt>
                <c:pt idx="6">
                  <c:v>33</c:v>
                </c:pt>
                <c:pt idx="7">
                  <c:v>0</c:v>
                </c:pt>
                <c:pt idx="8">
                  <c:v>0</c:v>
                </c:pt>
              </c:numCache>
            </c:numRef>
          </c:val>
        </c:ser>
        <c:ser>
          <c:idx val="13"/>
          <c:order val="13"/>
          <c:tx>
            <c:strRef>
              <c:f>'CR Statistics'!$AZ$296</c:f>
              <c:strCache>
                <c:ptCount val="1"/>
                <c:pt idx="0">
                  <c:v>RAN #56</c:v>
                </c:pt>
              </c:strCache>
            </c:strRef>
          </c:tx>
          <c:spPr>
            <a:solidFill>
              <a:srgbClr val="800000"/>
            </a:solidFill>
            <a:ln w="12700">
              <a:solidFill>
                <a:srgbClr val="000000"/>
              </a:solidFill>
              <a:prstDash val="solid"/>
            </a:ln>
          </c:spPr>
          <c:cat>
            <c:strRef>
              <c:f>'CR Statistics'!$AL$297:$AL$305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Statistics'!$AZ$297:$AZ$305</c:f>
              <c:numCache>
                <c:formatCode>General</c:formatCode>
                <c:ptCount val="9"/>
                <c:pt idx="0">
                  <c:v>37</c:v>
                </c:pt>
                <c:pt idx="1">
                  <c:v>39</c:v>
                </c:pt>
                <c:pt idx="2">
                  <c:v>236</c:v>
                </c:pt>
                <c:pt idx="3">
                  <c:v>154</c:v>
                </c:pt>
                <c:pt idx="4">
                  <c:v>428</c:v>
                </c:pt>
                <c:pt idx="5">
                  <c:v>161</c:v>
                </c:pt>
                <c:pt idx="6">
                  <c:v>51</c:v>
                </c:pt>
                <c:pt idx="7">
                  <c:v>0</c:v>
                </c:pt>
                <c:pt idx="8">
                  <c:v>0</c:v>
                </c:pt>
              </c:numCache>
            </c:numRef>
          </c:val>
        </c:ser>
        <c:ser>
          <c:idx val="14"/>
          <c:order val="14"/>
          <c:tx>
            <c:strRef>
              <c:f>'CR Statistics'!$BA$296</c:f>
              <c:strCache>
                <c:ptCount val="1"/>
                <c:pt idx="0">
                  <c:v>RAN #57</c:v>
                </c:pt>
              </c:strCache>
            </c:strRef>
          </c:tx>
          <c:spPr>
            <a:solidFill>
              <a:srgbClr val="FFCC00"/>
            </a:solidFill>
            <a:ln w="12700">
              <a:solidFill>
                <a:srgbClr val="000000"/>
              </a:solidFill>
              <a:prstDash val="solid"/>
            </a:ln>
          </c:spPr>
          <c:cat>
            <c:strRef>
              <c:f>'CR Statistics'!$AL$297:$AL$305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Statistics'!$BA$297:$BA$305</c:f>
              <c:numCache>
                <c:formatCode>General</c:formatCode>
                <c:ptCount val="9"/>
                <c:pt idx="0">
                  <c:v>13</c:v>
                </c:pt>
                <c:pt idx="1">
                  <c:v>28</c:v>
                </c:pt>
                <c:pt idx="2">
                  <c:v>35</c:v>
                </c:pt>
                <c:pt idx="3">
                  <c:v>112</c:v>
                </c:pt>
                <c:pt idx="4">
                  <c:v>525</c:v>
                </c:pt>
                <c:pt idx="5">
                  <c:v>182</c:v>
                </c:pt>
                <c:pt idx="6">
                  <c:v>28</c:v>
                </c:pt>
                <c:pt idx="7">
                  <c:v>0</c:v>
                </c:pt>
                <c:pt idx="8">
                  <c:v>0</c:v>
                </c:pt>
              </c:numCache>
            </c:numRef>
          </c:val>
        </c:ser>
        <c:ser>
          <c:idx val="15"/>
          <c:order val="15"/>
          <c:tx>
            <c:strRef>
              <c:f>'CR Statistics'!$BB$296</c:f>
              <c:strCache>
                <c:ptCount val="1"/>
                <c:pt idx="0">
                  <c:v>RAN #58</c:v>
                </c:pt>
              </c:strCache>
            </c:strRef>
          </c:tx>
          <c:spPr>
            <a:solidFill>
              <a:srgbClr val="FFFF00"/>
            </a:solidFill>
            <a:ln w="12700">
              <a:solidFill>
                <a:srgbClr val="000000"/>
              </a:solidFill>
              <a:prstDash val="solid"/>
            </a:ln>
          </c:spPr>
          <c:cat>
            <c:strRef>
              <c:f>'CR Statistics'!$AL$297:$AL$305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Statistics'!$BB$297:$BB$305</c:f>
              <c:numCache>
                <c:formatCode>General</c:formatCode>
                <c:ptCount val="9"/>
                <c:pt idx="0">
                  <c:v>19</c:v>
                </c:pt>
                <c:pt idx="1">
                  <c:v>32</c:v>
                </c:pt>
                <c:pt idx="2">
                  <c:v>44</c:v>
                </c:pt>
                <c:pt idx="3">
                  <c:v>124</c:v>
                </c:pt>
                <c:pt idx="4">
                  <c:v>467</c:v>
                </c:pt>
                <c:pt idx="5">
                  <c:v>349</c:v>
                </c:pt>
                <c:pt idx="6">
                  <c:v>181</c:v>
                </c:pt>
                <c:pt idx="7">
                  <c:v>0</c:v>
                </c:pt>
                <c:pt idx="8">
                  <c:v>0</c:v>
                </c:pt>
              </c:numCache>
            </c:numRef>
          </c:val>
        </c:ser>
        <c:ser>
          <c:idx val="16"/>
          <c:order val="16"/>
          <c:tx>
            <c:strRef>
              <c:f>'CR Statistics'!$BC$296</c:f>
              <c:strCache>
                <c:ptCount val="1"/>
                <c:pt idx="0">
                  <c:v>RAN #59</c:v>
                </c:pt>
              </c:strCache>
            </c:strRef>
          </c:tx>
          <c:spPr>
            <a:solidFill>
              <a:srgbClr val="00CCFF"/>
            </a:solidFill>
            <a:ln w="12700">
              <a:solidFill>
                <a:srgbClr val="000000"/>
              </a:solidFill>
              <a:prstDash val="solid"/>
            </a:ln>
          </c:spPr>
          <c:cat>
            <c:strRef>
              <c:f>'CR Statistics'!$AL$297:$AL$305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Statistics'!$BC$297:$BC$305</c:f>
              <c:numCache>
                <c:formatCode>General</c:formatCode>
                <c:ptCount val="9"/>
                <c:pt idx="0">
                  <c:v>16</c:v>
                </c:pt>
                <c:pt idx="1">
                  <c:v>17</c:v>
                </c:pt>
                <c:pt idx="2">
                  <c:v>12</c:v>
                </c:pt>
                <c:pt idx="3">
                  <c:v>60</c:v>
                </c:pt>
                <c:pt idx="4">
                  <c:v>379</c:v>
                </c:pt>
                <c:pt idx="5">
                  <c:v>202</c:v>
                </c:pt>
                <c:pt idx="6">
                  <c:v>177</c:v>
                </c:pt>
                <c:pt idx="7">
                  <c:v>0</c:v>
                </c:pt>
                <c:pt idx="8">
                  <c:v>0</c:v>
                </c:pt>
              </c:numCache>
            </c:numRef>
          </c:val>
        </c:ser>
        <c:ser>
          <c:idx val="17"/>
          <c:order val="17"/>
          <c:tx>
            <c:strRef>
              <c:f>'CR Statistics'!$BD$296</c:f>
              <c:strCache>
                <c:ptCount val="1"/>
                <c:pt idx="0">
                  <c:v>RAN #60</c:v>
                </c:pt>
              </c:strCache>
            </c:strRef>
          </c:tx>
          <c:spPr>
            <a:solidFill>
              <a:srgbClr val="00FF00"/>
            </a:solidFill>
            <a:ln w="12700">
              <a:solidFill>
                <a:srgbClr val="000000"/>
              </a:solidFill>
              <a:prstDash val="solid"/>
            </a:ln>
          </c:spPr>
          <c:cat>
            <c:strRef>
              <c:f>'CR Statistics'!$AL$297:$AL$305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Statistics'!$BD$297:$BD$305</c:f>
              <c:numCache>
                <c:formatCode>General</c:formatCode>
                <c:ptCount val="9"/>
                <c:pt idx="0">
                  <c:v>11</c:v>
                </c:pt>
                <c:pt idx="1">
                  <c:v>29</c:v>
                </c:pt>
                <c:pt idx="2">
                  <c:v>15</c:v>
                </c:pt>
                <c:pt idx="3">
                  <c:v>87</c:v>
                </c:pt>
                <c:pt idx="4">
                  <c:v>320</c:v>
                </c:pt>
                <c:pt idx="5">
                  <c:v>211</c:v>
                </c:pt>
                <c:pt idx="6">
                  <c:v>386</c:v>
                </c:pt>
                <c:pt idx="7">
                  <c:v>61</c:v>
                </c:pt>
                <c:pt idx="8">
                  <c:v>0</c:v>
                </c:pt>
              </c:numCache>
            </c:numRef>
          </c:val>
        </c:ser>
        <c:ser>
          <c:idx val="18"/>
          <c:order val="18"/>
          <c:tx>
            <c:strRef>
              <c:f>'CR Statistics'!$BE$296</c:f>
              <c:strCache>
                <c:ptCount val="1"/>
                <c:pt idx="0">
                  <c:v>RAN #61</c:v>
                </c:pt>
              </c:strCache>
            </c:strRef>
          </c:tx>
          <c:spPr>
            <a:solidFill>
              <a:srgbClr val="FF0000"/>
            </a:solidFill>
            <a:ln w="12700">
              <a:solidFill>
                <a:srgbClr val="000000"/>
              </a:solidFill>
              <a:prstDash val="solid"/>
            </a:ln>
          </c:spPr>
          <c:cat>
            <c:strRef>
              <c:f>'CR Statistics'!$AL$297:$AL$305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Statistics'!$BE$297:$BE$305</c:f>
              <c:numCache>
                <c:formatCode>General</c:formatCode>
                <c:ptCount val="9"/>
                <c:pt idx="0">
                  <c:v>3</c:v>
                </c:pt>
                <c:pt idx="1">
                  <c:v>10</c:v>
                </c:pt>
                <c:pt idx="2">
                  <c:v>11</c:v>
                </c:pt>
                <c:pt idx="3">
                  <c:v>39</c:v>
                </c:pt>
                <c:pt idx="4">
                  <c:v>115</c:v>
                </c:pt>
                <c:pt idx="5">
                  <c:v>120</c:v>
                </c:pt>
                <c:pt idx="6">
                  <c:v>395</c:v>
                </c:pt>
                <c:pt idx="7">
                  <c:v>57</c:v>
                </c:pt>
                <c:pt idx="8">
                  <c:v>0</c:v>
                </c:pt>
              </c:numCache>
            </c:numRef>
          </c:val>
        </c:ser>
        <c:ser>
          <c:idx val="19"/>
          <c:order val="19"/>
          <c:tx>
            <c:strRef>
              <c:f>'CR Statistics'!$BF$296</c:f>
              <c:strCache>
                <c:ptCount val="1"/>
                <c:pt idx="0">
                  <c:v>RAN #62</c:v>
                </c:pt>
              </c:strCache>
            </c:strRef>
          </c:tx>
          <c:spPr>
            <a:solidFill>
              <a:srgbClr val="00FFFF"/>
            </a:solidFill>
            <a:ln w="12700">
              <a:solidFill>
                <a:srgbClr val="000000"/>
              </a:solidFill>
              <a:prstDash val="solid"/>
            </a:ln>
          </c:spPr>
          <c:cat>
            <c:strRef>
              <c:f>'CR Statistics'!$AL$297:$AL$305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Statistics'!$BF$297:$BF$305</c:f>
              <c:numCache>
                <c:formatCode>General</c:formatCode>
                <c:ptCount val="9"/>
                <c:pt idx="0">
                  <c:v>6</c:v>
                </c:pt>
                <c:pt idx="1">
                  <c:v>15</c:v>
                </c:pt>
                <c:pt idx="2">
                  <c:v>1</c:v>
                </c:pt>
                <c:pt idx="3">
                  <c:v>57</c:v>
                </c:pt>
                <c:pt idx="4">
                  <c:v>91</c:v>
                </c:pt>
                <c:pt idx="5">
                  <c:v>162</c:v>
                </c:pt>
                <c:pt idx="6">
                  <c:v>522</c:v>
                </c:pt>
                <c:pt idx="7">
                  <c:v>152</c:v>
                </c:pt>
                <c:pt idx="8">
                  <c:v>76</c:v>
                </c:pt>
              </c:numCache>
            </c:numRef>
          </c:val>
        </c:ser>
        <c:ser>
          <c:idx val="20"/>
          <c:order val="20"/>
          <c:tx>
            <c:strRef>
              <c:f>'CR Statistics'!$BG$296</c:f>
              <c:strCache>
                <c:ptCount val="1"/>
                <c:pt idx="0">
                  <c:v>RAN #63</c:v>
                </c:pt>
              </c:strCache>
            </c:strRef>
          </c:tx>
          <c:spPr>
            <a:solidFill>
              <a:srgbClr val="FFFF00"/>
            </a:solidFill>
            <a:ln w="12700">
              <a:solidFill>
                <a:srgbClr val="000000"/>
              </a:solidFill>
              <a:prstDash val="solid"/>
            </a:ln>
          </c:spPr>
          <c:cat>
            <c:strRef>
              <c:f>'CR Statistics'!$AL$297:$AL$305</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 Statistics'!$BG$297:$BG$305</c:f>
              <c:numCache>
                <c:formatCode>General</c:formatCode>
                <c:ptCount val="9"/>
                <c:pt idx="0">
                  <c:v>2</c:v>
                </c:pt>
                <c:pt idx="1">
                  <c:v>6</c:v>
                </c:pt>
                <c:pt idx="2">
                  <c:v>0</c:v>
                </c:pt>
                <c:pt idx="3">
                  <c:v>29</c:v>
                </c:pt>
                <c:pt idx="4">
                  <c:v>54</c:v>
                </c:pt>
                <c:pt idx="5">
                  <c:v>71</c:v>
                </c:pt>
                <c:pt idx="6">
                  <c:v>271</c:v>
                </c:pt>
                <c:pt idx="7">
                  <c:v>72</c:v>
                </c:pt>
                <c:pt idx="8">
                  <c:v>315</c:v>
                </c:pt>
              </c:numCache>
            </c:numRef>
          </c:val>
        </c:ser>
        <c:axId val="71353472"/>
        <c:axId val="71355008"/>
      </c:barChart>
      <c:catAx>
        <c:axId val="71353472"/>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71355008"/>
        <c:crosses val="autoZero"/>
        <c:auto val="1"/>
        <c:lblAlgn val="ctr"/>
        <c:lblOffset val="100"/>
        <c:tickLblSkip val="1"/>
        <c:tickMarkSkip val="1"/>
      </c:catAx>
      <c:valAx>
        <c:axId val="71355008"/>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71353472"/>
        <c:crosses val="autoZero"/>
        <c:crossBetween val="between"/>
      </c:valAx>
      <c:spPr>
        <a:solidFill>
          <a:srgbClr val="C0C0C0"/>
        </a:solidFill>
        <a:ln w="12700">
          <a:solidFill>
            <a:srgbClr val="808080"/>
          </a:solidFill>
          <a:prstDash val="solid"/>
        </a:ln>
      </c:spPr>
    </c:plotArea>
    <c:legend>
      <c:legendPos val="r"/>
      <c:layout>
        <c:manualLayout>
          <c:xMode val="edge"/>
          <c:yMode val="edge"/>
          <c:x val="0.76640967176400265"/>
          <c:y val="0.11928121729881803"/>
          <c:w val="0.17471052604910897"/>
          <c:h val="0.36764757346508781"/>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8.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#64 (excl. cat.A)</a:t>
            </a:r>
          </a:p>
        </c:rich>
      </c:tx>
      <c:layout>
        <c:manualLayout>
          <c:xMode val="edge"/>
          <c:yMode val="edge"/>
          <c:x val="0.25263157894736843"/>
          <c:y val="2.8828828828828829E-2"/>
        </c:manualLayout>
      </c:layout>
      <c:spPr>
        <a:noFill/>
        <a:ln w="25400">
          <a:noFill/>
        </a:ln>
      </c:spPr>
    </c:title>
    <c:plotArea>
      <c:layout>
        <c:manualLayout>
          <c:layoutTarget val="inner"/>
          <c:xMode val="edge"/>
          <c:yMode val="edge"/>
          <c:x val="9.0225563909774764E-2"/>
          <c:y val="0.10281562182452592"/>
          <c:w val="0.86315789473684212"/>
          <c:h val="0.76024907316761781"/>
        </c:manualLayout>
      </c:layout>
      <c:barChart>
        <c:barDir val="col"/>
        <c:grouping val="clustered"/>
        <c:ser>
          <c:idx val="0"/>
          <c:order val="0"/>
          <c:tx>
            <c:strRef>
              <c:f>'CR Statistics'!$T$262</c:f>
              <c:strCache>
                <c:ptCount val="1"/>
                <c:pt idx="0">
                  <c:v>RAN1</c:v>
                </c:pt>
              </c:strCache>
            </c:strRef>
          </c:tx>
          <c:spPr>
            <a:solidFill>
              <a:srgbClr val="00FF00"/>
            </a:solidFill>
            <a:ln w="12700">
              <a:solidFill>
                <a:srgbClr val="000000"/>
              </a:solidFill>
              <a:prstDash val="solid"/>
            </a:ln>
          </c:spPr>
          <c:cat>
            <c:strRef>
              <c:f>'CR Statistics'!$S$263:$S$271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Statistics'!$T$263:$T$271</c:f>
              <c:numCache>
                <c:formatCode>General</c:formatCode>
                <c:ptCount val="9"/>
                <c:pt idx="0">
                  <c:v>0</c:v>
                </c:pt>
                <c:pt idx="1">
                  <c:v>0</c:v>
                </c:pt>
                <c:pt idx="2">
                  <c:v>0</c:v>
                </c:pt>
                <c:pt idx="3">
                  <c:v>0</c:v>
                </c:pt>
                <c:pt idx="4">
                  <c:v>0</c:v>
                </c:pt>
                <c:pt idx="5">
                  <c:v>0</c:v>
                </c:pt>
                <c:pt idx="6">
                  <c:v>0</c:v>
                </c:pt>
                <c:pt idx="7">
                  <c:v>7</c:v>
                </c:pt>
                <c:pt idx="8">
                  <c:v>11</c:v>
                </c:pt>
              </c:numCache>
            </c:numRef>
          </c:val>
        </c:ser>
        <c:ser>
          <c:idx val="1"/>
          <c:order val="1"/>
          <c:tx>
            <c:strRef>
              <c:f>'CR Statistics'!$U$262</c:f>
              <c:strCache>
                <c:ptCount val="1"/>
                <c:pt idx="0">
                  <c:v>RAN2</c:v>
                </c:pt>
              </c:strCache>
            </c:strRef>
          </c:tx>
          <c:spPr>
            <a:solidFill>
              <a:srgbClr val="FF0000"/>
            </a:solidFill>
            <a:ln w="12700">
              <a:solidFill>
                <a:srgbClr val="000000"/>
              </a:solidFill>
              <a:prstDash val="solid"/>
            </a:ln>
          </c:spPr>
          <c:cat>
            <c:strRef>
              <c:f>'CR Statistics'!$S$263:$S$271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Statistics'!$U$263:$U$271</c:f>
              <c:numCache>
                <c:formatCode>General</c:formatCode>
                <c:ptCount val="9"/>
                <c:pt idx="0">
                  <c:v>0</c:v>
                </c:pt>
                <c:pt idx="1">
                  <c:v>0</c:v>
                </c:pt>
                <c:pt idx="2">
                  <c:v>0</c:v>
                </c:pt>
                <c:pt idx="3">
                  <c:v>1</c:v>
                </c:pt>
                <c:pt idx="4">
                  <c:v>1</c:v>
                </c:pt>
                <c:pt idx="5">
                  <c:v>8</c:v>
                </c:pt>
                <c:pt idx="6">
                  <c:v>7</c:v>
                </c:pt>
                <c:pt idx="7">
                  <c:v>18</c:v>
                </c:pt>
                <c:pt idx="8">
                  <c:v>49</c:v>
                </c:pt>
              </c:numCache>
            </c:numRef>
          </c:val>
        </c:ser>
        <c:ser>
          <c:idx val="2"/>
          <c:order val="2"/>
          <c:tx>
            <c:strRef>
              <c:f>'CR Statistics'!$V$262</c:f>
              <c:strCache>
                <c:ptCount val="1"/>
                <c:pt idx="0">
                  <c:v>RAN3</c:v>
                </c:pt>
              </c:strCache>
            </c:strRef>
          </c:tx>
          <c:spPr>
            <a:solidFill>
              <a:srgbClr val="0000FF"/>
            </a:solidFill>
            <a:ln w="12700">
              <a:solidFill>
                <a:srgbClr val="000000"/>
              </a:solidFill>
              <a:prstDash val="solid"/>
            </a:ln>
          </c:spPr>
          <c:cat>
            <c:strRef>
              <c:f>'CR Statistics'!$S$263:$S$271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Statistics'!$V$263:$V$271</c:f>
              <c:numCache>
                <c:formatCode>General</c:formatCode>
                <c:ptCount val="9"/>
                <c:pt idx="0">
                  <c:v>0</c:v>
                </c:pt>
                <c:pt idx="1">
                  <c:v>0</c:v>
                </c:pt>
                <c:pt idx="2">
                  <c:v>0</c:v>
                </c:pt>
                <c:pt idx="3">
                  <c:v>0</c:v>
                </c:pt>
                <c:pt idx="4">
                  <c:v>0</c:v>
                </c:pt>
                <c:pt idx="5">
                  <c:v>1</c:v>
                </c:pt>
                <c:pt idx="6">
                  <c:v>1</c:v>
                </c:pt>
                <c:pt idx="7">
                  <c:v>3</c:v>
                </c:pt>
                <c:pt idx="8">
                  <c:v>27</c:v>
                </c:pt>
              </c:numCache>
            </c:numRef>
          </c:val>
        </c:ser>
        <c:ser>
          <c:idx val="3"/>
          <c:order val="3"/>
          <c:tx>
            <c:strRef>
              <c:f>'CR Statistics'!$W$262</c:f>
              <c:strCache>
                <c:ptCount val="1"/>
                <c:pt idx="0">
                  <c:v>RAN4</c:v>
                </c:pt>
              </c:strCache>
            </c:strRef>
          </c:tx>
          <c:spPr>
            <a:solidFill>
              <a:srgbClr val="FFFF00"/>
            </a:solidFill>
            <a:ln w="12700">
              <a:solidFill>
                <a:srgbClr val="000000"/>
              </a:solidFill>
              <a:prstDash val="solid"/>
            </a:ln>
          </c:spPr>
          <c:cat>
            <c:strRef>
              <c:f>'CR Statistics'!$S$263:$S$271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Statistics'!$W$263:$W$271</c:f>
              <c:numCache>
                <c:formatCode>General</c:formatCode>
                <c:ptCount val="9"/>
                <c:pt idx="0">
                  <c:v>0</c:v>
                </c:pt>
                <c:pt idx="1">
                  <c:v>0</c:v>
                </c:pt>
                <c:pt idx="2">
                  <c:v>0</c:v>
                </c:pt>
                <c:pt idx="3">
                  <c:v>0</c:v>
                </c:pt>
                <c:pt idx="4">
                  <c:v>2</c:v>
                </c:pt>
                <c:pt idx="5">
                  <c:v>5</c:v>
                </c:pt>
                <c:pt idx="6">
                  <c:v>42</c:v>
                </c:pt>
                <c:pt idx="7">
                  <c:v>81</c:v>
                </c:pt>
                <c:pt idx="8">
                  <c:v>117</c:v>
                </c:pt>
              </c:numCache>
            </c:numRef>
          </c:val>
        </c:ser>
        <c:ser>
          <c:idx val="4"/>
          <c:order val="4"/>
          <c:tx>
            <c:strRef>
              <c:f>'CR Statistics'!$X$262</c:f>
              <c:strCache>
                <c:ptCount val="1"/>
                <c:pt idx="0">
                  <c:v>RAN5</c:v>
                </c:pt>
              </c:strCache>
            </c:strRef>
          </c:tx>
          <c:spPr>
            <a:solidFill>
              <a:srgbClr val="660066"/>
            </a:solidFill>
            <a:ln w="12700">
              <a:solidFill>
                <a:srgbClr val="000000"/>
              </a:solidFill>
              <a:prstDash val="solid"/>
            </a:ln>
          </c:spPr>
          <c:cat>
            <c:strRef>
              <c:f>'CR Statistics'!$S$263:$S$271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Statistics'!$X$263:$X$271</c:f>
              <c:numCache>
                <c:formatCode>General</c:formatCode>
                <c:ptCount val="9"/>
                <c:pt idx="0">
                  <c:v>0</c:v>
                </c:pt>
                <c:pt idx="1">
                  <c:v>0</c:v>
                </c:pt>
                <c:pt idx="2">
                  <c:v>0</c:v>
                </c:pt>
                <c:pt idx="3">
                  <c:v>0</c:v>
                </c:pt>
                <c:pt idx="4">
                  <c:v>0</c:v>
                </c:pt>
                <c:pt idx="5">
                  <c:v>0</c:v>
                </c:pt>
                <c:pt idx="6">
                  <c:v>62</c:v>
                </c:pt>
                <c:pt idx="7">
                  <c:v>333</c:v>
                </c:pt>
                <c:pt idx="8">
                  <c:v>456</c:v>
                </c:pt>
              </c:numCache>
            </c:numRef>
          </c:val>
        </c:ser>
        <c:ser>
          <c:idx val="5"/>
          <c:order val="5"/>
          <c:tx>
            <c:strRef>
              <c:f>'CR Statistics'!$Y$262</c:f>
              <c:strCache>
                <c:ptCount val="1"/>
                <c:pt idx="0">
                  <c:v>RAN without RAN5</c:v>
                </c:pt>
              </c:strCache>
            </c:strRef>
          </c:tx>
          <c:spPr>
            <a:solidFill>
              <a:srgbClr val="FF00FF"/>
            </a:solidFill>
            <a:ln w="12700">
              <a:solidFill>
                <a:srgbClr val="000000"/>
              </a:solidFill>
              <a:prstDash val="solid"/>
            </a:ln>
          </c:spPr>
          <c:cat>
            <c:strRef>
              <c:f>'CR Statistics'!$S$263:$S$271</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Statistics'!$Y$263:$Y$271</c:f>
              <c:numCache>
                <c:formatCode>General</c:formatCode>
                <c:ptCount val="9"/>
                <c:pt idx="0">
                  <c:v>0</c:v>
                </c:pt>
                <c:pt idx="1">
                  <c:v>0</c:v>
                </c:pt>
                <c:pt idx="2">
                  <c:v>0</c:v>
                </c:pt>
                <c:pt idx="3">
                  <c:v>1</c:v>
                </c:pt>
                <c:pt idx="4">
                  <c:v>3</c:v>
                </c:pt>
                <c:pt idx="5">
                  <c:v>14</c:v>
                </c:pt>
                <c:pt idx="6">
                  <c:v>50</c:v>
                </c:pt>
                <c:pt idx="7">
                  <c:v>109</c:v>
                </c:pt>
                <c:pt idx="8">
                  <c:v>204</c:v>
                </c:pt>
              </c:numCache>
            </c:numRef>
          </c:val>
        </c:ser>
        <c:axId val="71493888"/>
        <c:axId val="71507968"/>
      </c:barChart>
      <c:catAx>
        <c:axId val="71493888"/>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71507968"/>
        <c:crosses val="autoZero"/>
        <c:auto val="1"/>
        <c:lblAlgn val="ctr"/>
        <c:lblOffset val="100"/>
        <c:tickLblSkip val="1"/>
        <c:tickMarkSkip val="1"/>
      </c:catAx>
      <c:valAx>
        <c:axId val="71507968"/>
        <c:scaling>
          <c:orientation val="minMax"/>
          <c:max val="50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71493888"/>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83709274468"/>
          <c:y val="0.14881218226101081"/>
          <c:w val="0.26616541353382872"/>
          <c:h val="0.31171227920836592"/>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9.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931407432149E-2"/>
        </c:manualLayout>
      </c:layout>
      <c:spPr>
        <a:noFill/>
        <a:ln w="25400">
          <a:noFill/>
        </a:ln>
      </c:spPr>
    </c:title>
    <c:plotArea>
      <c:layout>
        <c:manualLayout>
          <c:layoutTarget val="inner"/>
          <c:xMode val="edge"/>
          <c:yMode val="edge"/>
          <c:x val="5.8880336631432814E-2"/>
          <c:y val="7.2147015276936538E-2"/>
          <c:w val="0.90347532929542751"/>
          <c:h val="0.83170065280306105"/>
        </c:manualLayout>
      </c:layout>
      <c:barChart>
        <c:barDir val="col"/>
        <c:grouping val="clustered"/>
        <c:ser>
          <c:idx val="0"/>
          <c:order val="0"/>
          <c:tx>
            <c:strRef>
              <c:f>'CR Statistics'!$AM$256</c:f>
              <c:strCache>
                <c:ptCount val="1"/>
                <c:pt idx="0">
                  <c:v>RAN #43</c:v>
                </c:pt>
              </c:strCache>
            </c:strRef>
          </c:tx>
          <c:spPr>
            <a:solidFill>
              <a:srgbClr val="9999FF"/>
            </a:solidFill>
            <a:ln w="12700">
              <a:solidFill>
                <a:srgbClr val="000000"/>
              </a:solidFill>
              <a:prstDash val="solid"/>
            </a:ln>
          </c:spPr>
          <c:cat>
            <c:strRef>
              <c:f>'CR Statistics'!$AL$257:$AL$264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Statistics'!$AM$257:$AM$264</c:f>
              <c:numCache>
                <c:formatCode>General</c:formatCode>
                <c:ptCount val="8"/>
                <c:pt idx="0">
                  <c:v>713</c:v>
                </c:pt>
                <c:pt idx="1">
                  <c:v>1</c:v>
                </c:pt>
                <c:pt idx="2">
                  <c:v>0</c:v>
                </c:pt>
                <c:pt idx="3">
                  <c:v>0</c:v>
                </c:pt>
                <c:pt idx="4">
                  <c:v>0</c:v>
                </c:pt>
                <c:pt idx="5">
                  <c:v>0</c:v>
                </c:pt>
                <c:pt idx="6">
                  <c:v>0</c:v>
                </c:pt>
                <c:pt idx="7">
                  <c:v>0</c:v>
                </c:pt>
              </c:numCache>
            </c:numRef>
          </c:val>
        </c:ser>
        <c:ser>
          <c:idx val="1"/>
          <c:order val="1"/>
          <c:tx>
            <c:strRef>
              <c:f>'CR Statistics'!$AN$256</c:f>
              <c:strCache>
                <c:ptCount val="1"/>
                <c:pt idx="0">
                  <c:v>RAN #44</c:v>
                </c:pt>
              </c:strCache>
            </c:strRef>
          </c:tx>
          <c:spPr>
            <a:solidFill>
              <a:srgbClr val="339966"/>
            </a:solidFill>
            <a:ln w="12700">
              <a:solidFill>
                <a:srgbClr val="000000"/>
              </a:solidFill>
              <a:prstDash val="solid"/>
            </a:ln>
          </c:spPr>
          <c:cat>
            <c:strRef>
              <c:f>'CR Statistics'!$AL$257:$AL$264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Statistics'!$AN$257:$AN$264</c:f>
              <c:numCache>
                <c:formatCode>General</c:formatCode>
                <c:ptCount val="8"/>
                <c:pt idx="0">
                  <c:v>352</c:v>
                </c:pt>
                <c:pt idx="1">
                  <c:v>28</c:v>
                </c:pt>
                <c:pt idx="2">
                  <c:v>0</c:v>
                </c:pt>
                <c:pt idx="3">
                  <c:v>0</c:v>
                </c:pt>
                <c:pt idx="4">
                  <c:v>0</c:v>
                </c:pt>
                <c:pt idx="5">
                  <c:v>0</c:v>
                </c:pt>
                <c:pt idx="6">
                  <c:v>0</c:v>
                </c:pt>
                <c:pt idx="7">
                  <c:v>0</c:v>
                </c:pt>
              </c:numCache>
            </c:numRef>
          </c:val>
        </c:ser>
        <c:ser>
          <c:idx val="2"/>
          <c:order val="2"/>
          <c:tx>
            <c:strRef>
              <c:f>'CR Statistics'!$AO$256</c:f>
              <c:strCache>
                <c:ptCount val="1"/>
                <c:pt idx="0">
                  <c:v>RAN #45</c:v>
                </c:pt>
              </c:strCache>
            </c:strRef>
          </c:tx>
          <c:spPr>
            <a:solidFill>
              <a:srgbClr val="FFFF00"/>
            </a:solidFill>
            <a:ln w="12700">
              <a:solidFill>
                <a:srgbClr val="000000"/>
              </a:solidFill>
              <a:prstDash val="solid"/>
            </a:ln>
          </c:spPr>
          <c:cat>
            <c:strRef>
              <c:f>'CR Statistics'!$AL$257:$AL$264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Statistics'!$AO$257:$AO$264</c:f>
              <c:numCache>
                <c:formatCode>General</c:formatCode>
                <c:ptCount val="8"/>
                <c:pt idx="0">
                  <c:v>266</c:v>
                </c:pt>
                <c:pt idx="1">
                  <c:v>72</c:v>
                </c:pt>
                <c:pt idx="2">
                  <c:v>0</c:v>
                </c:pt>
                <c:pt idx="3">
                  <c:v>0</c:v>
                </c:pt>
                <c:pt idx="4">
                  <c:v>0</c:v>
                </c:pt>
                <c:pt idx="5">
                  <c:v>0</c:v>
                </c:pt>
                <c:pt idx="6">
                  <c:v>0</c:v>
                </c:pt>
                <c:pt idx="7">
                  <c:v>0</c:v>
                </c:pt>
              </c:numCache>
            </c:numRef>
          </c:val>
        </c:ser>
        <c:ser>
          <c:idx val="3"/>
          <c:order val="3"/>
          <c:tx>
            <c:strRef>
              <c:f>'CR Statistics'!$AP$256</c:f>
              <c:strCache>
                <c:ptCount val="1"/>
                <c:pt idx="0">
                  <c:v>RAN #46</c:v>
                </c:pt>
              </c:strCache>
            </c:strRef>
          </c:tx>
          <c:spPr>
            <a:solidFill>
              <a:srgbClr val="FF0000"/>
            </a:solidFill>
            <a:ln w="12700">
              <a:solidFill>
                <a:srgbClr val="000000"/>
              </a:solidFill>
              <a:prstDash val="solid"/>
            </a:ln>
          </c:spPr>
          <c:cat>
            <c:strRef>
              <c:f>'CR Statistics'!$AL$257:$AL$264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Statistics'!$AP$257:$AP$264</c:f>
              <c:numCache>
                <c:formatCode>General</c:formatCode>
                <c:ptCount val="8"/>
                <c:pt idx="0">
                  <c:v>249</c:v>
                </c:pt>
                <c:pt idx="1">
                  <c:v>273</c:v>
                </c:pt>
                <c:pt idx="2">
                  <c:v>0</c:v>
                </c:pt>
                <c:pt idx="3">
                  <c:v>0</c:v>
                </c:pt>
                <c:pt idx="4">
                  <c:v>0</c:v>
                </c:pt>
                <c:pt idx="5">
                  <c:v>0</c:v>
                </c:pt>
                <c:pt idx="6">
                  <c:v>0</c:v>
                </c:pt>
                <c:pt idx="7">
                  <c:v>0</c:v>
                </c:pt>
              </c:numCache>
            </c:numRef>
          </c:val>
        </c:ser>
        <c:ser>
          <c:idx val="4"/>
          <c:order val="4"/>
          <c:tx>
            <c:strRef>
              <c:f>'CR Statistics'!$AQ$256</c:f>
              <c:strCache>
                <c:ptCount val="1"/>
                <c:pt idx="0">
                  <c:v>RAN #47</c:v>
                </c:pt>
              </c:strCache>
            </c:strRef>
          </c:tx>
          <c:spPr>
            <a:solidFill>
              <a:srgbClr val="00FF00"/>
            </a:solidFill>
            <a:ln w="12700">
              <a:solidFill>
                <a:srgbClr val="000000"/>
              </a:solidFill>
              <a:prstDash val="solid"/>
            </a:ln>
          </c:spPr>
          <c:cat>
            <c:strRef>
              <c:f>'CR Statistics'!$AL$257:$AL$264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Statistics'!$AQ$257:$AQ$264</c:f>
              <c:numCache>
                <c:formatCode>General</c:formatCode>
                <c:ptCount val="8"/>
                <c:pt idx="0">
                  <c:v>156</c:v>
                </c:pt>
                <c:pt idx="1">
                  <c:v>355</c:v>
                </c:pt>
                <c:pt idx="2">
                  <c:v>2</c:v>
                </c:pt>
                <c:pt idx="3">
                  <c:v>0</c:v>
                </c:pt>
                <c:pt idx="4">
                  <c:v>0</c:v>
                </c:pt>
                <c:pt idx="5">
                  <c:v>0</c:v>
                </c:pt>
                <c:pt idx="6">
                  <c:v>0</c:v>
                </c:pt>
                <c:pt idx="7">
                  <c:v>0</c:v>
                </c:pt>
              </c:numCache>
            </c:numRef>
          </c:val>
        </c:ser>
        <c:ser>
          <c:idx val="5"/>
          <c:order val="5"/>
          <c:tx>
            <c:strRef>
              <c:f>'CR Statistics'!$AR$256</c:f>
              <c:strCache>
                <c:ptCount val="1"/>
                <c:pt idx="0">
                  <c:v>RAN #48</c:v>
                </c:pt>
              </c:strCache>
            </c:strRef>
          </c:tx>
          <c:spPr>
            <a:solidFill>
              <a:srgbClr val="800080"/>
            </a:solidFill>
            <a:ln w="12700">
              <a:solidFill>
                <a:srgbClr val="000000"/>
              </a:solidFill>
              <a:prstDash val="solid"/>
            </a:ln>
          </c:spPr>
          <c:cat>
            <c:strRef>
              <c:f>'CR Statistics'!$AL$257:$AL$264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Statistics'!$AR$257:$AR$264</c:f>
              <c:numCache>
                <c:formatCode>General</c:formatCode>
                <c:ptCount val="8"/>
                <c:pt idx="0">
                  <c:v>84</c:v>
                </c:pt>
                <c:pt idx="1">
                  <c:v>161</c:v>
                </c:pt>
                <c:pt idx="2">
                  <c:v>15</c:v>
                </c:pt>
                <c:pt idx="3">
                  <c:v>0</c:v>
                </c:pt>
                <c:pt idx="4">
                  <c:v>0</c:v>
                </c:pt>
                <c:pt idx="5">
                  <c:v>0</c:v>
                </c:pt>
                <c:pt idx="6">
                  <c:v>0</c:v>
                </c:pt>
                <c:pt idx="7">
                  <c:v>0</c:v>
                </c:pt>
              </c:numCache>
            </c:numRef>
          </c:val>
        </c:ser>
        <c:ser>
          <c:idx val="6"/>
          <c:order val="6"/>
          <c:tx>
            <c:strRef>
              <c:f>'CR Statistics'!$AS$256</c:f>
              <c:strCache>
                <c:ptCount val="1"/>
                <c:pt idx="0">
                  <c:v>RAN #49</c:v>
                </c:pt>
              </c:strCache>
            </c:strRef>
          </c:tx>
          <c:spPr>
            <a:solidFill>
              <a:srgbClr val="0066CC"/>
            </a:solidFill>
            <a:ln w="12700">
              <a:solidFill>
                <a:srgbClr val="000000"/>
              </a:solidFill>
              <a:prstDash val="solid"/>
            </a:ln>
          </c:spPr>
          <c:cat>
            <c:strRef>
              <c:f>'CR Statistics'!$AL$257:$AL$264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Statistics'!$AS$257:$AS$264</c:f>
              <c:numCache>
                <c:formatCode>General</c:formatCode>
                <c:ptCount val="8"/>
                <c:pt idx="0">
                  <c:v>62</c:v>
                </c:pt>
                <c:pt idx="1">
                  <c:v>145</c:v>
                </c:pt>
                <c:pt idx="2">
                  <c:v>39</c:v>
                </c:pt>
                <c:pt idx="3">
                  <c:v>0</c:v>
                </c:pt>
                <c:pt idx="4">
                  <c:v>0</c:v>
                </c:pt>
                <c:pt idx="5">
                  <c:v>0</c:v>
                </c:pt>
                <c:pt idx="6">
                  <c:v>0</c:v>
                </c:pt>
                <c:pt idx="7">
                  <c:v>0</c:v>
                </c:pt>
              </c:numCache>
            </c:numRef>
          </c:val>
        </c:ser>
        <c:ser>
          <c:idx val="7"/>
          <c:order val="7"/>
          <c:tx>
            <c:strRef>
              <c:f>'CR Statistics'!$AT$256</c:f>
              <c:strCache>
                <c:ptCount val="1"/>
                <c:pt idx="0">
                  <c:v>RAN #50</c:v>
                </c:pt>
              </c:strCache>
            </c:strRef>
          </c:tx>
          <c:spPr>
            <a:solidFill>
              <a:srgbClr val="FF9900"/>
            </a:solidFill>
            <a:ln w="12700">
              <a:solidFill>
                <a:srgbClr val="000000"/>
              </a:solidFill>
              <a:prstDash val="solid"/>
            </a:ln>
          </c:spPr>
          <c:cat>
            <c:strRef>
              <c:f>'CR Statistics'!$AL$257:$AL$264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Statistics'!$AT$257:$AT$264</c:f>
              <c:numCache>
                <c:formatCode>General</c:formatCode>
                <c:ptCount val="8"/>
                <c:pt idx="0">
                  <c:v>82</c:v>
                </c:pt>
                <c:pt idx="1">
                  <c:v>92</c:v>
                </c:pt>
                <c:pt idx="2">
                  <c:v>174</c:v>
                </c:pt>
                <c:pt idx="3">
                  <c:v>0</c:v>
                </c:pt>
                <c:pt idx="4">
                  <c:v>0</c:v>
                </c:pt>
                <c:pt idx="5">
                  <c:v>0</c:v>
                </c:pt>
                <c:pt idx="6">
                  <c:v>0</c:v>
                </c:pt>
                <c:pt idx="7">
                  <c:v>0</c:v>
                </c:pt>
              </c:numCache>
            </c:numRef>
          </c:val>
        </c:ser>
        <c:ser>
          <c:idx val="8"/>
          <c:order val="8"/>
          <c:tx>
            <c:strRef>
              <c:f>'CR Statistics'!$AU$256</c:f>
              <c:strCache>
                <c:ptCount val="1"/>
                <c:pt idx="0">
                  <c:v>RAN #51</c:v>
                </c:pt>
              </c:strCache>
            </c:strRef>
          </c:tx>
          <c:spPr>
            <a:solidFill>
              <a:srgbClr val="00FFFF"/>
            </a:solidFill>
            <a:ln w="12700">
              <a:solidFill>
                <a:srgbClr val="000000"/>
              </a:solidFill>
              <a:prstDash val="solid"/>
            </a:ln>
          </c:spPr>
          <c:cat>
            <c:strRef>
              <c:f>'CR Statistics'!$AL$257:$AL$264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Statistics'!$AU$257:$AU$264</c:f>
              <c:numCache>
                <c:formatCode>General</c:formatCode>
                <c:ptCount val="8"/>
                <c:pt idx="0">
                  <c:v>42</c:v>
                </c:pt>
                <c:pt idx="1">
                  <c:v>72</c:v>
                </c:pt>
                <c:pt idx="2">
                  <c:v>257</c:v>
                </c:pt>
                <c:pt idx="3">
                  <c:v>0</c:v>
                </c:pt>
                <c:pt idx="4">
                  <c:v>0</c:v>
                </c:pt>
                <c:pt idx="5">
                  <c:v>0</c:v>
                </c:pt>
                <c:pt idx="6">
                  <c:v>0</c:v>
                </c:pt>
                <c:pt idx="7">
                  <c:v>0</c:v>
                </c:pt>
              </c:numCache>
            </c:numRef>
          </c:val>
        </c:ser>
        <c:ser>
          <c:idx val="9"/>
          <c:order val="9"/>
          <c:tx>
            <c:strRef>
              <c:f>'CR Statistics'!$AV$256</c:f>
              <c:strCache>
                <c:ptCount val="1"/>
                <c:pt idx="0">
                  <c:v>RAN #52</c:v>
                </c:pt>
              </c:strCache>
            </c:strRef>
          </c:tx>
          <c:spPr>
            <a:solidFill>
              <a:srgbClr val="FF00FF"/>
            </a:solidFill>
            <a:ln w="12700">
              <a:solidFill>
                <a:srgbClr val="000000"/>
              </a:solidFill>
              <a:prstDash val="solid"/>
            </a:ln>
          </c:spPr>
          <c:cat>
            <c:strRef>
              <c:f>'CR Statistics'!$AL$257:$AL$264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Statistics'!$AV$257:$AV$264</c:f>
              <c:numCache>
                <c:formatCode>General</c:formatCode>
                <c:ptCount val="8"/>
                <c:pt idx="0">
                  <c:v>52</c:v>
                </c:pt>
                <c:pt idx="1">
                  <c:v>60</c:v>
                </c:pt>
                <c:pt idx="2">
                  <c:v>409</c:v>
                </c:pt>
                <c:pt idx="3">
                  <c:v>2</c:v>
                </c:pt>
                <c:pt idx="4">
                  <c:v>1</c:v>
                </c:pt>
                <c:pt idx="5">
                  <c:v>0</c:v>
                </c:pt>
                <c:pt idx="6">
                  <c:v>0</c:v>
                </c:pt>
                <c:pt idx="7">
                  <c:v>0</c:v>
                </c:pt>
              </c:numCache>
            </c:numRef>
          </c:val>
        </c:ser>
        <c:ser>
          <c:idx val="10"/>
          <c:order val="10"/>
          <c:tx>
            <c:strRef>
              <c:f>'CR Statistics'!$AW$256</c:f>
              <c:strCache>
                <c:ptCount val="1"/>
                <c:pt idx="0">
                  <c:v>RAN #53</c:v>
                </c:pt>
              </c:strCache>
            </c:strRef>
          </c:tx>
          <c:spPr>
            <a:solidFill>
              <a:srgbClr val="FF0000"/>
            </a:solidFill>
            <a:ln w="12700">
              <a:solidFill>
                <a:srgbClr val="000000"/>
              </a:solidFill>
              <a:prstDash val="solid"/>
            </a:ln>
          </c:spPr>
          <c:cat>
            <c:strRef>
              <c:f>'CR Statistics'!$AL$257:$AL$264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Statistics'!$AW$257:$AW$264</c:f>
              <c:numCache>
                <c:formatCode>General</c:formatCode>
                <c:ptCount val="8"/>
                <c:pt idx="0">
                  <c:v>37</c:v>
                </c:pt>
                <c:pt idx="1">
                  <c:v>43</c:v>
                </c:pt>
                <c:pt idx="2">
                  <c:v>233</c:v>
                </c:pt>
                <c:pt idx="3">
                  <c:v>10</c:v>
                </c:pt>
                <c:pt idx="4">
                  <c:v>7</c:v>
                </c:pt>
                <c:pt idx="5">
                  <c:v>0</c:v>
                </c:pt>
                <c:pt idx="6">
                  <c:v>0</c:v>
                </c:pt>
                <c:pt idx="7">
                  <c:v>0</c:v>
                </c:pt>
              </c:numCache>
            </c:numRef>
          </c:val>
        </c:ser>
        <c:ser>
          <c:idx val="11"/>
          <c:order val="11"/>
          <c:tx>
            <c:strRef>
              <c:f>'CR Statistics'!$AX$256</c:f>
              <c:strCache>
                <c:ptCount val="1"/>
                <c:pt idx="0">
                  <c:v>RAN #54</c:v>
                </c:pt>
              </c:strCache>
            </c:strRef>
          </c:tx>
          <c:spPr>
            <a:solidFill>
              <a:srgbClr val="00FFFF"/>
            </a:solidFill>
            <a:ln w="12700">
              <a:solidFill>
                <a:srgbClr val="000000"/>
              </a:solidFill>
              <a:prstDash val="solid"/>
            </a:ln>
          </c:spPr>
          <c:cat>
            <c:strRef>
              <c:f>'CR Statistics'!$AL$257:$AL$264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Statistics'!$AX$257:$AX$264</c:f>
              <c:numCache>
                <c:formatCode>General</c:formatCode>
                <c:ptCount val="8"/>
                <c:pt idx="0">
                  <c:v>17</c:v>
                </c:pt>
                <c:pt idx="1">
                  <c:v>40</c:v>
                </c:pt>
                <c:pt idx="2">
                  <c:v>203</c:v>
                </c:pt>
                <c:pt idx="3">
                  <c:v>51</c:v>
                </c:pt>
                <c:pt idx="4">
                  <c:v>40</c:v>
                </c:pt>
                <c:pt idx="5">
                  <c:v>13</c:v>
                </c:pt>
                <c:pt idx="6">
                  <c:v>0</c:v>
                </c:pt>
                <c:pt idx="7">
                  <c:v>0</c:v>
                </c:pt>
              </c:numCache>
            </c:numRef>
          </c:val>
        </c:ser>
        <c:ser>
          <c:idx val="12"/>
          <c:order val="12"/>
          <c:tx>
            <c:strRef>
              <c:f>'CR Statistics'!$AY$256</c:f>
              <c:strCache>
                <c:ptCount val="1"/>
                <c:pt idx="0">
                  <c:v>RAN #55</c:v>
                </c:pt>
              </c:strCache>
            </c:strRef>
          </c:tx>
          <c:spPr>
            <a:solidFill>
              <a:srgbClr val="FF00FF"/>
            </a:solidFill>
            <a:ln w="12700">
              <a:solidFill>
                <a:srgbClr val="000000"/>
              </a:solidFill>
              <a:prstDash val="solid"/>
            </a:ln>
          </c:spPr>
          <c:cat>
            <c:strRef>
              <c:f>'CR Statistics'!$AL$257:$AL$264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Statistics'!$AY$257:$AY$264</c:f>
              <c:numCache>
                <c:formatCode>General</c:formatCode>
                <c:ptCount val="8"/>
                <c:pt idx="0">
                  <c:v>19</c:v>
                </c:pt>
                <c:pt idx="1">
                  <c:v>31</c:v>
                </c:pt>
                <c:pt idx="2">
                  <c:v>114</c:v>
                </c:pt>
                <c:pt idx="3">
                  <c:v>115</c:v>
                </c:pt>
                <c:pt idx="4">
                  <c:v>42</c:v>
                </c:pt>
                <c:pt idx="5">
                  <c:v>33</c:v>
                </c:pt>
                <c:pt idx="6">
                  <c:v>0</c:v>
                </c:pt>
                <c:pt idx="7">
                  <c:v>0</c:v>
                </c:pt>
              </c:numCache>
            </c:numRef>
          </c:val>
        </c:ser>
        <c:ser>
          <c:idx val="13"/>
          <c:order val="13"/>
          <c:tx>
            <c:strRef>
              <c:f>'CR Statistics'!$AZ$256</c:f>
              <c:strCache>
                <c:ptCount val="1"/>
                <c:pt idx="0">
                  <c:v>RAN #56</c:v>
                </c:pt>
              </c:strCache>
            </c:strRef>
          </c:tx>
          <c:spPr>
            <a:solidFill>
              <a:srgbClr val="800000"/>
            </a:solidFill>
            <a:ln w="12700">
              <a:solidFill>
                <a:srgbClr val="000000"/>
              </a:solidFill>
              <a:prstDash val="solid"/>
            </a:ln>
          </c:spPr>
          <c:cat>
            <c:strRef>
              <c:f>'CR Statistics'!$AL$257:$AL$264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Statistics'!$AZ$257:$AZ$264</c:f>
              <c:numCache>
                <c:formatCode>General</c:formatCode>
                <c:ptCount val="8"/>
                <c:pt idx="0">
                  <c:v>37</c:v>
                </c:pt>
                <c:pt idx="1">
                  <c:v>39</c:v>
                </c:pt>
                <c:pt idx="2">
                  <c:v>154</c:v>
                </c:pt>
                <c:pt idx="3">
                  <c:v>428</c:v>
                </c:pt>
                <c:pt idx="4">
                  <c:v>161</c:v>
                </c:pt>
                <c:pt idx="5">
                  <c:v>51</c:v>
                </c:pt>
                <c:pt idx="6">
                  <c:v>0</c:v>
                </c:pt>
                <c:pt idx="7">
                  <c:v>0</c:v>
                </c:pt>
              </c:numCache>
            </c:numRef>
          </c:val>
        </c:ser>
        <c:ser>
          <c:idx val="14"/>
          <c:order val="14"/>
          <c:tx>
            <c:strRef>
              <c:f>'CR Statistics'!$BA$256</c:f>
              <c:strCache>
                <c:ptCount val="1"/>
                <c:pt idx="0">
                  <c:v>RAN #57</c:v>
                </c:pt>
              </c:strCache>
            </c:strRef>
          </c:tx>
          <c:spPr>
            <a:solidFill>
              <a:srgbClr val="FFCC00"/>
            </a:solidFill>
            <a:ln w="12700">
              <a:solidFill>
                <a:srgbClr val="000000"/>
              </a:solidFill>
              <a:prstDash val="solid"/>
            </a:ln>
          </c:spPr>
          <c:cat>
            <c:strRef>
              <c:f>'CR Statistics'!$AL$257:$AL$264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Statistics'!$BA$257:$BA$264</c:f>
              <c:numCache>
                <c:formatCode>General</c:formatCode>
                <c:ptCount val="8"/>
                <c:pt idx="0">
                  <c:v>13</c:v>
                </c:pt>
                <c:pt idx="1">
                  <c:v>28</c:v>
                </c:pt>
                <c:pt idx="2">
                  <c:v>112</c:v>
                </c:pt>
                <c:pt idx="3">
                  <c:v>525</c:v>
                </c:pt>
                <c:pt idx="4">
                  <c:v>182</c:v>
                </c:pt>
                <c:pt idx="5">
                  <c:v>28</c:v>
                </c:pt>
                <c:pt idx="6">
                  <c:v>0</c:v>
                </c:pt>
                <c:pt idx="7">
                  <c:v>0</c:v>
                </c:pt>
              </c:numCache>
            </c:numRef>
          </c:val>
        </c:ser>
        <c:ser>
          <c:idx val="15"/>
          <c:order val="15"/>
          <c:tx>
            <c:strRef>
              <c:f>'CR Statistics'!$BB$256</c:f>
              <c:strCache>
                <c:ptCount val="1"/>
                <c:pt idx="0">
                  <c:v>RAN #58</c:v>
                </c:pt>
              </c:strCache>
            </c:strRef>
          </c:tx>
          <c:spPr>
            <a:solidFill>
              <a:srgbClr val="FFFF00"/>
            </a:solidFill>
            <a:ln w="12700">
              <a:solidFill>
                <a:srgbClr val="000000"/>
              </a:solidFill>
              <a:prstDash val="solid"/>
            </a:ln>
          </c:spPr>
          <c:cat>
            <c:strRef>
              <c:f>'CR Statistics'!$AL$257:$AL$264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Statistics'!$BB$257:$BB$264</c:f>
              <c:numCache>
                <c:formatCode>General</c:formatCode>
                <c:ptCount val="8"/>
                <c:pt idx="0">
                  <c:v>19</c:v>
                </c:pt>
                <c:pt idx="1">
                  <c:v>32</c:v>
                </c:pt>
                <c:pt idx="2">
                  <c:v>124</c:v>
                </c:pt>
                <c:pt idx="3">
                  <c:v>467</c:v>
                </c:pt>
                <c:pt idx="4">
                  <c:v>349</c:v>
                </c:pt>
                <c:pt idx="5">
                  <c:v>181</c:v>
                </c:pt>
                <c:pt idx="6">
                  <c:v>0</c:v>
                </c:pt>
                <c:pt idx="7">
                  <c:v>0</c:v>
                </c:pt>
              </c:numCache>
            </c:numRef>
          </c:val>
        </c:ser>
        <c:ser>
          <c:idx val="16"/>
          <c:order val="16"/>
          <c:tx>
            <c:strRef>
              <c:f>'CR Statistics'!$BC$256</c:f>
              <c:strCache>
                <c:ptCount val="1"/>
                <c:pt idx="0">
                  <c:v>RAN #59</c:v>
                </c:pt>
              </c:strCache>
            </c:strRef>
          </c:tx>
          <c:spPr>
            <a:solidFill>
              <a:srgbClr val="00CCFF"/>
            </a:solidFill>
            <a:ln w="12700">
              <a:solidFill>
                <a:srgbClr val="000000"/>
              </a:solidFill>
              <a:prstDash val="solid"/>
            </a:ln>
          </c:spPr>
          <c:cat>
            <c:strRef>
              <c:f>'CR Statistics'!$AL$257:$AL$264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Statistics'!$BC$257:$BC$264</c:f>
              <c:numCache>
                <c:formatCode>General</c:formatCode>
                <c:ptCount val="8"/>
                <c:pt idx="0">
                  <c:v>16</c:v>
                </c:pt>
                <c:pt idx="1">
                  <c:v>17</c:v>
                </c:pt>
                <c:pt idx="2">
                  <c:v>60</c:v>
                </c:pt>
                <c:pt idx="3">
                  <c:v>379</c:v>
                </c:pt>
                <c:pt idx="4">
                  <c:v>202</c:v>
                </c:pt>
                <c:pt idx="5">
                  <c:v>177</c:v>
                </c:pt>
                <c:pt idx="6">
                  <c:v>0</c:v>
                </c:pt>
                <c:pt idx="7">
                  <c:v>0</c:v>
                </c:pt>
              </c:numCache>
            </c:numRef>
          </c:val>
        </c:ser>
        <c:ser>
          <c:idx val="17"/>
          <c:order val="17"/>
          <c:tx>
            <c:strRef>
              <c:f>'CR Statistics'!$BD$256</c:f>
              <c:strCache>
                <c:ptCount val="1"/>
                <c:pt idx="0">
                  <c:v>RAN #60</c:v>
                </c:pt>
              </c:strCache>
            </c:strRef>
          </c:tx>
          <c:spPr>
            <a:solidFill>
              <a:srgbClr val="00FF00"/>
            </a:solidFill>
            <a:ln w="12700">
              <a:solidFill>
                <a:srgbClr val="000000"/>
              </a:solidFill>
              <a:prstDash val="solid"/>
            </a:ln>
          </c:spPr>
          <c:cat>
            <c:strRef>
              <c:f>'CR Statistics'!$AL$257:$AL$264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Statistics'!$BD$257:$BD$264</c:f>
              <c:numCache>
                <c:formatCode>General</c:formatCode>
                <c:ptCount val="8"/>
                <c:pt idx="0">
                  <c:v>11</c:v>
                </c:pt>
                <c:pt idx="1">
                  <c:v>29</c:v>
                </c:pt>
                <c:pt idx="2">
                  <c:v>87</c:v>
                </c:pt>
                <c:pt idx="3">
                  <c:v>320</c:v>
                </c:pt>
                <c:pt idx="4">
                  <c:v>211</c:v>
                </c:pt>
                <c:pt idx="5">
                  <c:v>386</c:v>
                </c:pt>
                <c:pt idx="6">
                  <c:v>61</c:v>
                </c:pt>
                <c:pt idx="7">
                  <c:v>0</c:v>
                </c:pt>
              </c:numCache>
            </c:numRef>
          </c:val>
        </c:ser>
        <c:ser>
          <c:idx val="18"/>
          <c:order val="18"/>
          <c:tx>
            <c:strRef>
              <c:f>'CR Statistics'!$BE$256</c:f>
              <c:strCache>
                <c:ptCount val="1"/>
                <c:pt idx="0">
                  <c:v>RAN #61</c:v>
                </c:pt>
              </c:strCache>
            </c:strRef>
          </c:tx>
          <c:spPr>
            <a:solidFill>
              <a:schemeClr val="accent6">
                <a:lumMod val="60000"/>
                <a:lumOff val="40000"/>
              </a:schemeClr>
            </a:solidFill>
            <a:ln w="12700">
              <a:solidFill>
                <a:srgbClr val="000000"/>
              </a:solidFill>
              <a:prstDash val="solid"/>
            </a:ln>
          </c:spPr>
          <c:cat>
            <c:strRef>
              <c:f>'CR Statistics'!$AL$257:$AL$264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Statistics'!$BE$257:$BE$264</c:f>
              <c:numCache>
                <c:formatCode>General</c:formatCode>
                <c:ptCount val="8"/>
                <c:pt idx="0">
                  <c:v>3</c:v>
                </c:pt>
                <c:pt idx="1">
                  <c:v>10</c:v>
                </c:pt>
                <c:pt idx="2">
                  <c:v>39</c:v>
                </c:pt>
                <c:pt idx="3">
                  <c:v>115</c:v>
                </c:pt>
                <c:pt idx="4">
                  <c:v>120</c:v>
                </c:pt>
                <c:pt idx="5">
                  <c:v>395</c:v>
                </c:pt>
                <c:pt idx="6">
                  <c:v>57</c:v>
                </c:pt>
                <c:pt idx="7">
                  <c:v>0</c:v>
                </c:pt>
              </c:numCache>
            </c:numRef>
          </c:val>
        </c:ser>
        <c:ser>
          <c:idx val="19"/>
          <c:order val="19"/>
          <c:tx>
            <c:strRef>
              <c:f>'CR Statistics'!$BF$256</c:f>
              <c:strCache>
                <c:ptCount val="1"/>
                <c:pt idx="0">
                  <c:v>RAN #62</c:v>
                </c:pt>
              </c:strCache>
            </c:strRef>
          </c:tx>
          <c:spPr>
            <a:solidFill>
              <a:srgbClr val="00FFFF"/>
            </a:solidFill>
            <a:ln w="12700">
              <a:solidFill>
                <a:srgbClr val="000000"/>
              </a:solidFill>
              <a:prstDash val="solid"/>
            </a:ln>
          </c:spPr>
          <c:cat>
            <c:strRef>
              <c:f>'CR Statistics'!$AL$257:$AL$264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Statistics'!$BF$257:$BF$264</c:f>
              <c:numCache>
                <c:formatCode>General</c:formatCode>
                <c:ptCount val="8"/>
                <c:pt idx="0">
                  <c:v>6</c:v>
                </c:pt>
                <c:pt idx="1">
                  <c:v>15</c:v>
                </c:pt>
                <c:pt idx="2">
                  <c:v>57</c:v>
                </c:pt>
                <c:pt idx="3">
                  <c:v>91</c:v>
                </c:pt>
                <c:pt idx="4">
                  <c:v>162</c:v>
                </c:pt>
                <c:pt idx="5">
                  <c:v>522</c:v>
                </c:pt>
                <c:pt idx="6">
                  <c:v>152</c:v>
                </c:pt>
                <c:pt idx="7">
                  <c:v>76</c:v>
                </c:pt>
              </c:numCache>
            </c:numRef>
          </c:val>
        </c:ser>
        <c:ser>
          <c:idx val="20"/>
          <c:order val="20"/>
          <c:tx>
            <c:strRef>
              <c:f>'CR Statistics'!$BG$256</c:f>
              <c:strCache>
                <c:ptCount val="1"/>
                <c:pt idx="0">
                  <c:v>RAN #63</c:v>
                </c:pt>
              </c:strCache>
            </c:strRef>
          </c:tx>
          <c:spPr>
            <a:solidFill>
              <a:srgbClr val="FFFF00"/>
            </a:solidFill>
            <a:ln w="12700">
              <a:solidFill>
                <a:srgbClr val="000000"/>
              </a:solidFill>
              <a:prstDash val="solid"/>
            </a:ln>
          </c:spPr>
          <c:cat>
            <c:strRef>
              <c:f>'CR Statistics'!$AL$257:$AL$264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Statistics'!$BG$257:$BG$264</c:f>
              <c:numCache>
                <c:formatCode>General</c:formatCode>
                <c:ptCount val="8"/>
                <c:pt idx="0">
                  <c:v>2</c:v>
                </c:pt>
                <c:pt idx="1">
                  <c:v>6</c:v>
                </c:pt>
                <c:pt idx="2">
                  <c:v>29</c:v>
                </c:pt>
                <c:pt idx="3">
                  <c:v>54</c:v>
                </c:pt>
                <c:pt idx="4">
                  <c:v>71</c:v>
                </c:pt>
                <c:pt idx="5">
                  <c:v>271</c:v>
                </c:pt>
                <c:pt idx="6">
                  <c:v>72</c:v>
                </c:pt>
                <c:pt idx="7">
                  <c:v>315</c:v>
                </c:pt>
              </c:numCache>
            </c:numRef>
          </c:val>
        </c:ser>
        <c:ser>
          <c:idx val="21"/>
          <c:order val="21"/>
          <c:tx>
            <c:strRef>
              <c:f>'CR Statistics'!$BH$256</c:f>
              <c:strCache>
                <c:ptCount val="1"/>
                <c:pt idx="0">
                  <c:v>RAN #64</c:v>
                </c:pt>
              </c:strCache>
            </c:strRef>
          </c:tx>
          <c:spPr>
            <a:solidFill>
              <a:srgbClr val="FF0000"/>
            </a:solidFill>
            <a:ln>
              <a:solidFill>
                <a:schemeClr val="tx1"/>
              </a:solidFill>
            </a:ln>
          </c:spPr>
          <c:cat>
            <c:strRef>
              <c:f>'CR Statistics'!$AL$257:$AL$264</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Statistics'!$BH$257:$BH$264</c:f>
              <c:numCache>
                <c:formatCode>General</c:formatCode>
                <c:ptCount val="8"/>
                <c:pt idx="0">
                  <c:v>3</c:v>
                </c:pt>
                <c:pt idx="1">
                  <c:v>14</c:v>
                </c:pt>
                <c:pt idx="2">
                  <c:v>50</c:v>
                </c:pt>
                <c:pt idx="3">
                  <c:v>62</c:v>
                </c:pt>
                <c:pt idx="4">
                  <c:v>109</c:v>
                </c:pt>
                <c:pt idx="5">
                  <c:v>333</c:v>
                </c:pt>
                <c:pt idx="6">
                  <c:v>204</c:v>
                </c:pt>
                <c:pt idx="7">
                  <c:v>456</c:v>
                </c:pt>
              </c:numCache>
            </c:numRef>
          </c:val>
        </c:ser>
        <c:axId val="71659904"/>
        <c:axId val="71661440"/>
      </c:barChart>
      <c:catAx>
        <c:axId val="71659904"/>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71661440"/>
        <c:crosses val="autoZero"/>
        <c:auto val="1"/>
        <c:lblAlgn val="ctr"/>
        <c:lblOffset val="100"/>
        <c:tickLblSkip val="1"/>
        <c:tickMarkSkip val="1"/>
      </c:catAx>
      <c:valAx>
        <c:axId val="71661440"/>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71659904"/>
        <c:crosses val="autoZero"/>
        <c:crossBetween val="between"/>
      </c:valAx>
      <c:spPr>
        <a:solidFill>
          <a:srgbClr val="C0C0C0"/>
        </a:solidFill>
        <a:ln w="12700">
          <a:solidFill>
            <a:srgbClr val="808080"/>
          </a:solidFill>
          <a:prstDash val="solid"/>
        </a:ln>
      </c:spPr>
    </c:plotArea>
    <c:legend>
      <c:legendPos val="r"/>
      <c:layout>
        <c:manualLayout>
          <c:xMode val="edge"/>
          <c:yMode val="edge"/>
          <c:x val="0.31353094376717588"/>
          <c:y val="8.0819685467538413E-2"/>
          <c:w val="0.64164786834082976"/>
          <c:h val="9.0827349680805747E-2"/>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0.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#65 (excl. cat.A)</a:t>
            </a:r>
          </a:p>
        </c:rich>
      </c:tx>
      <c:layout>
        <c:manualLayout>
          <c:xMode val="edge"/>
          <c:yMode val="edge"/>
          <c:x val="0.25263149606299179"/>
          <c:y val="2.8828967807595481E-2"/>
        </c:manualLayout>
      </c:layout>
      <c:spPr>
        <a:noFill/>
        <a:ln w="25400">
          <a:noFill/>
        </a:ln>
      </c:spPr>
    </c:title>
    <c:plotArea>
      <c:layout>
        <c:manualLayout>
          <c:layoutTarget val="inner"/>
          <c:xMode val="edge"/>
          <c:yMode val="edge"/>
          <c:x val="9.0225563909774764E-2"/>
          <c:y val="0.10281562182452592"/>
          <c:w val="0.86315789473684212"/>
          <c:h val="0.76024907316761803"/>
        </c:manualLayout>
      </c:layout>
      <c:barChart>
        <c:barDir val="col"/>
        <c:grouping val="clustered"/>
        <c:ser>
          <c:idx val="0"/>
          <c:order val="0"/>
          <c:tx>
            <c:strRef>
              <c:f>'CR Statistics'!$T$218</c:f>
              <c:strCache>
                <c:ptCount val="1"/>
                <c:pt idx="0">
                  <c:v>RAN1</c:v>
                </c:pt>
              </c:strCache>
            </c:strRef>
          </c:tx>
          <c:spPr>
            <a:solidFill>
              <a:srgbClr val="00FF00"/>
            </a:solidFill>
            <a:ln w="12700">
              <a:solidFill>
                <a:srgbClr val="000000"/>
              </a:solidFill>
              <a:prstDash val="solid"/>
            </a:ln>
          </c:spPr>
          <c:cat>
            <c:strRef>
              <c:f>'CR Statistics'!$S$219:$S$227</c:f>
              <c:strCache>
                <c:ptCount val="9"/>
                <c:pt idx="0">
                  <c:v>REL-4</c:v>
                </c:pt>
                <c:pt idx="1">
                  <c:v>REL-5</c:v>
                </c:pt>
                <c:pt idx="2">
                  <c:v>REL-6</c:v>
                </c:pt>
                <c:pt idx="3">
                  <c:v>REL-7</c:v>
                </c:pt>
                <c:pt idx="4">
                  <c:v>REL-8</c:v>
                </c:pt>
                <c:pt idx="5">
                  <c:v>REL-9</c:v>
                </c:pt>
                <c:pt idx="6">
                  <c:v>REL-10</c:v>
                </c:pt>
                <c:pt idx="7">
                  <c:v>REL-11</c:v>
                </c:pt>
                <c:pt idx="8">
                  <c:v>REL-12</c:v>
                </c:pt>
              </c:strCache>
            </c:strRef>
          </c:cat>
          <c:val>
            <c:numRef>
              <c:f>'CR Statistics'!$T$219:$T$227</c:f>
              <c:numCache>
                <c:formatCode>General</c:formatCode>
                <c:ptCount val="9"/>
                <c:pt idx="0">
                  <c:v>0</c:v>
                </c:pt>
                <c:pt idx="1">
                  <c:v>0</c:v>
                </c:pt>
                <c:pt idx="2">
                  <c:v>0</c:v>
                </c:pt>
                <c:pt idx="3">
                  <c:v>0</c:v>
                </c:pt>
                <c:pt idx="4">
                  <c:v>0</c:v>
                </c:pt>
                <c:pt idx="5">
                  <c:v>0</c:v>
                </c:pt>
                <c:pt idx="6">
                  <c:v>0</c:v>
                </c:pt>
                <c:pt idx="7">
                  <c:v>4</c:v>
                </c:pt>
                <c:pt idx="8">
                  <c:v>25</c:v>
                </c:pt>
              </c:numCache>
            </c:numRef>
          </c:val>
        </c:ser>
        <c:ser>
          <c:idx val="1"/>
          <c:order val="1"/>
          <c:tx>
            <c:strRef>
              <c:f>'CR Statistics'!$U$218</c:f>
              <c:strCache>
                <c:ptCount val="1"/>
                <c:pt idx="0">
                  <c:v>RAN2</c:v>
                </c:pt>
              </c:strCache>
            </c:strRef>
          </c:tx>
          <c:spPr>
            <a:solidFill>
              <a:srgbClr val="FF0000"/>
            </a:solidFill>
            <a:ln w="12700">
              <a:solidFill>
                <a:srgbClr val="000000"/>
              </a:solidFill>
              <a:prstDash val="solid"/>
            </a:ln>
          </c:spPr>
          <c:cat>
            <c:strRef>
              <c:f>'CR Statistics'!$S$219:$S$227</c:f>
              <c:strCache>
                <c:ptCount val="9"/>
                <c:pt idx="0">
                  <c:v>REL-4</c:v>
                </c:pt>
                <c:pt idx="1">
                  <c:v>REL-5</c:v>
                </c:pt>
                <c:pt idx="2">
                  <c:v>REL-6</c:v>
                </c:pt>
                <c:pt idx="3">
                  <c:v>REL-7</c:v>
                </c:pt>
                <c:pt idx="4">
                  <c:v>REL-8</c:v>
                </c:pt>
                <c:pt idx="5">
                  <c:v>REL-9</c:v>
                </c:pt>
                <c:pt idx="6">
                  <c:v>REL-10</c:v>
                </c:pt>
                <c:pt idx="7">
                  <c:v>REL-11</c:v>
                </c:pt>
                <c:pt idx="8">
                  <c:v>REL-12</c:v>
                </c:pt>
              </c:strCache>
            </c:strRef>
          </c:cat>
          <c:val>
            <c:numRef>
              <c:f>'CR Statistics'!$U$219:$U$227</c:f>
              <c:numCache>
                <c:formatCode>General</c:formatCode>
                <c:ptCount val="9"/>
                <c:pt idx="0">
                  <c:v>0</c:v>
                </c:pt>
                <c:pt idx="1">
                  <c:v>0</c:v>
                </c:pt>
                <c:pt idx="2">
                  <c:v>0</c:v>
                </c:pt>
                <c:pt idx="3">
                  <c:v>0</c:v>
                </c:pt>
                <c:pt idx="4">
                  <c:v>0</c:v>
                </c:pt>
                <c:pt idx="5">
                  <c:v>1</c:v>
                </c:pt>
                <c:pt idx="6">
                  <c:v>3</c:v>
                </c:pt>
                <c:pt idx="7">
                  <c:v>17</c:v>
                </c:pt>
                <c:pt idx="8">
                  <c:v>71</c:v>
                </c:pt>
              </c:numCache>
            </c:numRef>
          </c:val>
        </c:ser>
        <c:ser>
          <c:idx val="2"/>
          <c:order val="2"/>
          <c:tx>
            <c:strRef>
              <c:f>'CR Statistics'!$V$218</c:f>
              <c:strCache>
                <c:ptCount val="1"/>
                <c:pt idx="0">
                  <c:v>RAN3</c:v>
                </c:pt>
              </c:strCache>
            </c:strRef>
          </c:tx>
          <c:spPr>
            <a:solidFill>
              <a:srgbClr val="0000FF"/>
            </a:solidFill>
            <a:ln w="12700">
              <a:solidFill>
                <a:srgbClr val="000000"/>
              </a:solidFill>
              <a:prstDash val="solid"/>
            </a:ln>
          </c:spPr>
          <c:cat>
            <c:strRef>
              <c:f>'CR Statistics'!$S$219:$S$227</c:f>
              <c:strCache>
                <c:ptCount val="9"/>
                <c:pt idx="0">
                  <c:v>REL-4</c:v>
                </c:pt>
                <c:pt idx="1">
                  <c:v>REL-5</c:v>
                </c:pt>
                <c:pt idx="2">
                  <c:v>REL-6</c:v>
                </c:pt>
                <c:pt idx="3">
                  <c:v>REL-7</c:v>
                </c:pt>
                <c:pt idx="4">
                  <c:v>REL-8</c:v>
                </c:pt>
                <c:pt idx="5">
                  <c:v>REL-9</c:v>
                </c:pt>
                <c:pt idx="6">
                  <c:v>REL-10</c:v>
                </c:pt>
                <c:pt idx="7">
                  <c:v>REL-11</c:v>
                </c:pt>
                <c:pt idx="8">
                  <c:v>REL-12</c:v>
                </c:pt>
              </c:strCache>
            </c:strRef>
          </c:cat>
          <c:val>
            <c:numRef>
              <c:f>'CR Statistics'!$V$219:$V$227</c:f>
              <c:numCache>
                <c:formatCode>General</c:formatCode>
                <c:ptCount val="9"/>
                <c:pt idx="0">
                  <c:v>0</c:v>
                </c:pt>
                <c:pt idx="1">
                  <c:v>0</c:v>
                </c:pt>
                <c:pt idx="2">
                  <c:v>0</c:v>
                </c:pt>
                <c:pt idx="3">
                  <c:v>0</c:v>
                </c:pt>
                <c:pt idx="4">
                  <c:v>0</c:v>
                </c:pt>
                <c:pt idx="5">
                  <c:v>1</c:v>
                </c:pt>
                <c:pt idx="6">
                  <c:v>0</c:v>
                </c:pt>
                <c:pt idx="7">
                  <c:v>0</c:v>
                </c:pt>
                <c:pt idx="8">
                  <c:v>20</c:v>
                </c:pt>
              </c:numCache>
            </c:numRef>
          </c:val>
        </c:ser>
        <c:ser>
          <c:idx val="3"/>
          <c:order val="3"/>
          <c:tx>
            <c:strRef>
              <c:f>'CR Statistics'!$W$218</c:f>
              <c:strCache>
                <c:ptCount val="1"/>
                <c:pt idx="0">
                  <c:v>RAN4</c:v>
                </c:pt>
              </c:strCache>
            </c:strRef>
          </c:tx>
          <c:spPr>
            <a:solidFill>
              <a:srgbClr val="FFFF00"/>
            </a:solidFill>
            <a:ln w="12700">
              <a:solidFill>
                <a:srgbClr val="000000"/>
              </a:solidFill>
              <a:prstDash val="solid"/>
            </a:ln>
          </c:spPr>
          <c:cat>
            <c:strRef>
              <c:f>'CR Statistics'!$S$219:$S$227</c:f>
              <c:strCache>
                <c:ptCount val="9"/>
                <c:pt idx="0">
                  <c:v>REL-4</c:v>
                </c:pt>
                <c:pt idx="1">
                  <c:v>REL-5</c:v>
                </c:pt>
                <c:pt idx="2">
                  <c:v>REL-6</c:v>
                </c:pt>
                <c:pt idx="3">
                  <c:v>REL-7</c:v>
                </c:pt>
                <c:pt idx="4">
                  <c:v>REL-8</c:v>
                </c:pt>
                <c:pt idx="5">
                  <c:v>REL-9</c:v>
                </c:pt>
                <c:pt idx="6">
                  <c:v>REL-10</c:v>
                </c:pt>
                <c:pt idx="7">
                  <c:v>REL-11</c:v>
                </c:pt>
                <c:pt idx="8">
                  <c:v>REL-12</c:v>
                </c:pt>
              </c:strCache>
            </c:strRef>
          </c:cat>
          <c:val>
            <c:numRef>
              <c:f>'CR Statistics'!$W$219:$W$227</c:f>
              <c:numCache>
                <c:formatCode>General</c:formatCode>
                <c:ptCount val="9"/>
                <c:pt idx="0">
                  <c:v>0</c:v>
                </c:pt>
                <c:pt idx="1">
                  <c:v>0</c:v>
                </c:pt>
                <c:pt idx="2">
                  <c:v>0</c:v>
                </c:pt>
                <c:pt idx="3">
                  <c:v>0</c:v>
                </c:pt>
                <c:pt idx="4">
                  <c:v>5</c:v>
                </c:pt>
                <c:pt idx="5">
                  <c:v>5</c:v>
                </c:pt>
                <c:pt idx="6">
                  <c:v>31</c:v>
                </c:pt>
                <c:pt idx="7">
                  <c:v>48</c:v>
                </c:pt>
                <c:pt idx="8">
                  <c:v>113</c:v>
                </c:pt>
              </c:numCache>
            </c:numRef>
          </c:val>
        </c:ser>
        <c:ser>
          <c:idx val="4"/>
          <c:order val="4"/>
          <c:tx>
            <c:strRef>
              <c:f>'CR Statistics'!$X$218</c:f>
              <c:strCache>
                <c:ptCount val="1"/>
                <c:pt idx="0">
                  <c:v>RAN5</c:v>
                </c:pt>
              </c:strCache>
            </c:strRef>
          </c:tx>
          <c:spPr>
            <a:solidFill>
              <a:srgbClr val="660066"/>
            </a:solidFill>
            <a:ln w="12700">
              <a:solidFill>
                <a:srgbClr val="000000"/>
              </a:solidFill>
              <a:prstDash val="solid"/>
            </a:ln>
          </c:spPr>
          <c:cat>
            <c:strRef>
              <c:f>'CR Statistics'!$S$219:$S$227</c:f>
              <c:strCache>
                <c:ptCount val="9"/>
                <c:pt idx="0">
                  <c:v>REL-4</c:v>
                </c:pt>
                <c:pt idx="1">
                  <c:v>REL-5</c:v>
                </c:pt>
                <c:pt idx="2">
                  <c:v>REL-6</c:v>
                </c:pt>
                <c:pt idx="3">
                  <c:v>REL-7</c:v>
                </c:pt>
                <c:pt idx="4">
                  <c:v>REL-8</c:v>
                </c:pt>
                <c:pt idx="5">
                  <c:v>REL-9</c:v>
                </c:pt>
                <c:pt idx="6">
                  <c:v>REL-10</c:v>
                </c:pt>
                <c:pt idx="7">
                  <c:v>REL-11</c:v>
                </c:pt>
                <c:pt idx="8">
                  <c:v>REL-12</c:v>
                </c:pt>
              </c:strCache>
            </c:strRef>
          </c:cat>
          <c:val>
            <c:numRef>
              <c:f>'CR Statistics'!$X$219:$X$227</c:f>
              <c:numCache>
                <c:formatCode>General</c:formatCode>
                <c:ptCount val="9"/>
                <c:pt idx="0">
                  <c:v>0</c:v>
                </c:pt>
                <c:pt idx="1">
                  <c:v>0</c:v>
                </c:pt>
                <c:pt idx="2">
                  <c:v>0</c:v>
                </c:pt>
                <c:pt idx="3">
                  <c:v>0</c:v>
                </c:pt>
                <c:pt idx="4">
                  <c:v>0</c:v>
                </c:pt>
                <c:pt idx="5">
                  <c:v>0</c:v>
                </c:pt>
                <c:pt idx="6">
                  <c:v>37</c:v>
                </c:pt>
                <c:pt idx="7">
                  <c:v>316</c:v>
                </c:pt>
                <c:pt idx="8">
                  <c:v>337</c:v>
                </c:pt>
              </c:numCache>
            </c:numRef>
          </c:val>
        </c:ser>
        <c:ser>
          <c:idx val="5"/>
          <c:order val="5"/>
          <c:tx>
            <c:strRef>
              <c:f>'CR Statistics'!$Y$218</c:f>
              <c:strCache>
                <c:ptCount val="1"/>
                <c:pt idx="0">
                  <c:v>RAN without RAN5</c:v>
                </c:pt>
              </c:strCache>
            </c:strRef>
          </c:tx>
          <c:spPr>
            <a:solidFill>
              <a:srgbClr val="FF00FF"/>
            </a:solidFill>
            <a:ln w="12700">
              <a:solidFill>
                <a:srgbClr val="000000"/>
              </a:solidFill>
              <a:prstDash val="solid"/>
            </a:ln>
          </c:spPr>
          <c:cat>
            <c:strRef>
              <c:f>'CR Statistics'!$S$219:$S$227</c:f>
              <c:strCache>
                <c:ptCount val="9"/>
                <c:pt idx="0">
                  <c:v>REL-4</c:v>
                </c:pt>
                <c:pt idx="1">
                  <c:v>REL-5</c:v>
                </c:pt>
                <c:pt idx="2">
                  <c:v>REL-6</c:v>
                </c:pt>
                <c:pt idx="3">
                  <c:v>REL-7</c:v>
                </c:pt>
                <c:pt idx="4">
                  <c:v>REL-8</c:v>
                </c:pt>
                <c:pt idx="5">
                  <c:v>REL-9</c:v>
                </c:pt>
                <c:pt idx="6">
                  <c:v>REL-10</c:v>
                </c:pt>
                <c:pt idx="7">
                  <c:v>REL-11</c:v>
                </c:pt>
                <c:pt idx="8">
                  <c:v>REL-12</c:v>
                </c:pt>
              </c:strCache>
            </c:strRef>
          </c:cat>
          <c:val>
            <c:numRef>
              <c:f>'CR Statistics'!$Y$219:$Y$227</c:f>
              <c:numCache>
                <c:formatCode>General</c:formatCode>
                <c:ptCount val="9"/>
                <c:pt idx="0">
                  <c:v>0</c:v>
                </c:pt>
                <c:pt idx="1">
                  <c:v>0</c:v>
                </c:pt>
                <c:pt idx="2">
                  <c:v>0</c:v>
                </c:pt>
                <c:pt idx="3">
                  <c:v>0</c:v>
                </c:pt>
                <c:pt idx="4">
                  <c:v>5</c:v>
                </c:pt>
                <c:pt idx="5">
                  <c:v>7</c:v>
                </c:pt>
                <c:pt idx="6">
                  <c:v>34</c:v>
                </c:pt>
                <c:pt idx="7">
                  <c:v>69</c:v>
                </c:pt>
                <c:pt idx="8">
                  <c:v>229</c:v>
                </c:pt>
              </c:numCache>
            </c:numRef>
          </c:val>
        </c:ser>
        <c:axId val="71714304"/>
        <c:axId val="71715840"/>
      </c:barChart>
      <c:catAx>
        <c:axId val="71714304"/>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71715840"/>
        <c:crosses val="autoZero"/>
        <c:auto val="1"/>
        <c:lblAlgn val="ctr"/>
        <c:lblOffset val="100"/>
        <c:tickLblSkip val="1"/>
        <c:tickMarkSkip val="1"/>
      </c:catAx>
      <c:valAx>
        <c:axId val="71715840"/>
        <c:scaling>
          <c:orientation val="minMax"/>
          <c:max val="3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7171430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0813649651"/>
          <c:y val="0.14881225561090591"/>
          <c:w val="0.26616552930883408"/>
          <c:h val="0.31171225025443638"/>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4515149693"/>
          <c:y val="1.6340026462209483E-2"/>
        </c:manualLayout>
      </c:layout>
      <c:spPr>
        <a:noFill/>
        <a:ln w="25400">
          <a:noFill/>
        </a:ln>
      </c:spPr>
    </c:title>
    <c:plotArea>
      <c:layout>
        <c:manualLayout>
          <c:layoutTarget val="inner"/>
          <c:xMode val="edge"/>
          <c:yMode val="edge"/>
          <c:x val="7.0886126543827033E-2"/>
          <c:y val="0.12538191146192459"/>
          <c:w val="0.90347532929542751"/>
          <c:h val="0.75705329546605205"/>
        </c:manualLayout>
      </c:layout>
      <c:barChart>
        <c:barDir val="col"/>
        <c:grouping val="clustered"/>
        <c:ser>
          <c:idx val="0"/>
          <c:order val="0"/>
          <c:tx>
            <c:strRef>
              <c:f>'CR Statistics'!$AM$212</c:f>
              <c:strCache>
                <c:ptCount val="1"/>
                <c:pt idx="0">
                  <c:v>RAN #43</c:v>
                </c:pt>
              </c:strCache>
            </c:strRef>
          </c:tx>
          <c:spPr>
            <a:solidFill>
              <a:srgbClr val="9999FF"/>
            </a:solidFill>
            <a:ln w="12700">
              <a:solidFill>
                <a:srgbClr val="000000"/>
              </a:solidFill>
              <a:prstDash val="solid"/>
            </a:ln>
          </c:spPr>
          <c:cat>
            <c:strRef>
              <c:f>'CR Statistics'!$AL$213:$AL$220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Statistics'!$AM$213:$AM$220</c:f>
              <c:numCache>
                <c:formatCode>General</c:formatCode>
                <c:ptCount val="8"/>
                <c:pt idx="0">
                  <c:v>713</c:v>
                </c:pt>
                <c:pt idx="1">
                  <c:v>1</c:v>
                </c:pt>
                <c:pt idx="2">
                  <c:v>0</c:v>
                </c:pt>
                <c:pt idx="3">
                  <c:v>0</c:v>
                </c:pt>
                <c:pt idx="4">
                  <c:v>0</c:v>
                </c:pt>
                <c:pt idx="5">
                  <c:v>0</c:v>
                </c:pt>
                <c:pt idx="6">
                  <c:v>0</c:v>
                </c:pt>
                <c:pt idx="7">
                  <c:v>0</c:v>
                </c:pt>
              </c:numCache>
            </c:numRef>
          </c:val>
        </c:ser>
        <c:ser>
          <c:idx val="1"/>
          <c:order val="1"/>
          <c:tx>
            <c:strRef>
              <c:f>'CR Statistics'!$AN$212</c:f>
              <c:strCache>
                <c:ptCount val="1"/>
                <c:pt idx="0">
                  <c:v>RAN #44</c:v>
                </c:pt>
              </c:strCache>
            </c:strRef>
          </c:tx>
          <c:spPr>
            <a:solidFill>
              <a:srgbClr val="339966"/>
            </a:solidFill>
            <a:ln w="12700">
              <a:solidFill>
                <a:srgbClr val="000000"/>
              </a:solidFill>
              <a:prstDash val="solid"/>
            </a:ln>
          </c:spPr>
          <c:cat>
            <c:strRef>
              <c:f>'CR Statistics'!$AL$213:$AL$220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Statistics'!$AN$213:$AN$220</c:f>
              <c:numCache>
                <c:formatCode>General</c:formatCode>
                <c:ptCount val="8"/>
                <c:pt idx="0">
                  <c:v>352</c:v>
                </c:pt>
                <c:pt idx="1">
                  <c:v>28</c:v>
                </c:pt>
                <c:pt idx="2">
                  <c:v>0</c:v>
                </c:pt>
                <c:pt idx="3">
                  <c:v>0</c:v>
                </c:pt>
                <c:pt idx="4">
                  <c:v>0</c:v>
                </c:pt>
                <c:pt idx="5">
                  <c:v>0</c:v>
                </c:pt>
                <c:pt idx="6">
                  <c:v>0</c:v>
                </c:pt>
                <c:pt idx="7">
                  <c:v>0</c:v>
                </c:pt>
              </c:numCache>
            </c:numRef>
          </c:val>
        </c:ser>
        <c:ser>
          <c:idx val="2"/>
          <c:order val="2"/>
          <c:tx>
            <c:strRef>
              <c:f>'CR Statistics'!$AO$212</c:f>
              <c:strCache>
                <c:ptCount val="1"/>
                <c:pt idx="0">
                  <c:v>RAN #45</c:v>
                </c:pt>
              </c:strCache>
            </c:strRef>
          </c:tx>
          <c:spPr>
            <a:solidFill>
              <a:srgbClr val="FFFF00"/>
            </a:solidFill>
            <a:ln w="12700">
              <a:solidFill>
                <a:srgbClr val="000000"/>
              </a:solidFill>
              <a:prstDash val="solid"/>
            </a:ln>
          </c:spPr>
          <c:cat>
            <c:strRef>
              <c:f>'CR Statistics'!$AL$213:$AL$220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Statistics'!$AO$213:$AO$220</c:f>
              <c:numCache>
                <c:formatCode>General</c:formatCode>
                <c:ptCount val="8"/>
                <c:pt idx="0">
                  <c:v>266</c:v>
                </c:pt>
                <c:pt idx="1">
                  <c:v>72</c:v>
                </c:pt>
                <c:pt idx="2">
                  <c:v>0</c:v>
                </c:pt>
                <c:pt idx="3">
                  <c:v>0</c:v>
                </c:pt>
                <c:pt idx="4">
                  <c:v>0</c:v>
                </c:pt>
                <c:pt idx="5">
                  <c:v>0</c:v>
                </c:pt>
                <c:pt idx="6">
                  <c:v>0</c:v>
                </c:pt>
                <c:pt idx="7">
                  <c:v>0</c:v>
                </c:pt>
              </c:numCache>
            </c:numRef>
          </c:val>
        </c:ser>
        <c:ser>
          <c:idx val="3"/>
          <c:order val="3"/>
          <c:tx>
            <c:strRef>
              <c:f>'CR Statistics'!$AP$212</c:f>
              <c:strCache>
                <c:ptCount val="1"/>
                <c:pt idx="0">
                  <c:v>RAN #46</c:v>
                </c:pt>
              </c:strCache>
            </c:strRef>
          </c:tx>
          <c:spPr>
            <a:solidFill>
              <a:srgbClr val="FF0000"/>
            </a:solidFill>
            <a:ln w="12700">
              <a:solidFill>
                <a:srgbClr val="000000"/>
              </a:solidFill>
              <a:prstDash val="solid"/>
            </a:ln>
          </c:spPr>
          <c:cat>
            <c:strRef>
              <c:f>'CR Statistics'!$AL$213:$AL$220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Statistics'!$AP$213:$AP$220</c:f>
              <c:numCache>
                <c:formatCode>General</c:formatCode>
                <c:ptCount val="8"/>
                <c:pt idx="0">
                  <c:v>249</c:v>
                </c:pt>
                <c:pt idx="1">
                  <c:v>273</c:v>
                </c:pt>
                <c:pt idx="2">
                  <c:v>0</c:v>
                </c:pt>
                <c:pt idx="3">
                  <c:v>0</c:v>
                </c:pt>
                <c:pt idx="4">
                  <c:v>0</c:v>
                </c:pt>
                <c:pt idx="5">
                  <c:v>0</c:v>
                </c:pt>
                <c:pt idx="6">
                  <c:v>0</c:v>
                </c:pt>
                <c:pt idx="7">
                  <c:v>0</c:v>
                </c:pt>
              </c:numCache>
            </c:numRef>
          </c:val>
        </c:ser>
        <c:ser>
          <c:idx val="4"/>
          <c:order val="4"/>
          <c:tx>
            <c:strRef>
              <c:f>'CR Statistics'!$AQ$212</c:f>
              <c:strCache>
                <c:ptCount val="1"/>
                <c:pt idx="0">
                  <c:v>RAN #47</c:v>
                </c:pt>
              </c:strCache>
            </c:strRef>
          </c:tx>
          <c:spPr>
            <a:solidFill>
              <a:srgbClr val="00FF00"/>
            </a:solidFill>
            <a:ln w="12700">
              <a:solidFill>
                <a:srgbClr val="000000"/>
              </a:solidFill>
              <a:prstDash val="solid"/>
            </a:ln>
          </c:spPr>
          <c:cat>
            <c:strRef>
              <c:f>'CR Statistics'!$AL$213:$AL$220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Statistics'!$AQ$213:$AQ$220</c:f>
              <c:numCache>
                <c:formatCode>General</c:formatCode>
                <c:ptCount val="8"/>
                <c:pt idx="0">
                  <c:v>156</c:v>
                </c:pt>
                <c:pt idx="1">
                  <c:v>355</c:v>
                </c:pt>
                <c:pt idx="2">
                  <c:v>2</c:v>
                </c:pt>
                <c:pt idx="3">
                  <c:v>0</c:v>
                </c:pt>
                <c:pt idx="4">
                  <c:v>0</c:v>
                </c:pt>
                <c:pt idx="5">
                  <c:v>0</c:v>
                </c:pt>
                <c:pt idx="6">
                  <c:v>0</c:v>
                </c:pt>
                <c:pt idx="7">
                  <c:v>0</c:v>
                </c:pt>
              </c:numCache>
            </c:numRef>
          </c:val>
        </c:ser>
        <c:ser>
          <c:idx val="5"/>
          <c:order val="5"/>
          <c:tx>
            <c:strRef>
              <c:f>'CR Statistics'!$AR$212</c:f>
              <c:strCache>
                <c:ptCount val="1"/>
                <c:pt idx="0">
                  <c:v>RAN #48</c:v>
                </c:pt>
              </c:strCache>
            </c:strRef>
          </c:tx>
          <c:spPr>
            <a:solidFill>
              <a:srgbClr val="800080"/>
            </a:solidFill>
            <a:ln w="12700">
              <a:solidFill>
                <a:srgbClr val="000000"/>
              </a:solidFill>
              <a:prstDash val="solid"/>
            </a:ln>
          </c:spPr>
          <c:cat>
            <c:strRef>
              <c:f>'CR Statistics'!$AL$213:$AL$220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Statistics'!$AR$213:$AR$220</c:f>
              <c:numCache>
                <c:formatCode>General</c:formatCode>
                <c:ptCount val="8"/>
                <c:pt idx="0">
                  <c:v>84</c:v>
                </c:pt>
                <c:pt idx="1">
                  <c:v>161</c:v>
                </c:pt>
                <c:pt idx="2">
                  <c:v>15</c:v>
                </c:pt>
                <c:pt idx="3">
                  <c:v>0</c:v>
                </c:pt>
                <c:pt idx="4">
                  <c:v>0</c:v>
                </c:pt>
                <c:pt idx="5">
                  <c:v>0</c:v>
                </c:pt>
                <c:pt idx="6">
                  <c:v>0</c:v>
                </c:pt>
                <c:pt idx="7">
                  <c:v>0</c:v>
                </c:pt>
              </c:numCache>
            </c:numRef>
          </c:val>
        </c:ser>
        <c:ser>
          <c:idx val="6"/>
          <c:order val="6"/>
          <c:tx>
            <c:strRef>
              <c:f>'CR Statistics'!$AS$212</c:f>
              <c:strCache>
                <c:ptCount val="1"/>
                <c:pt idx="0">
                  <c:v>RAN #49</c:v>
                </c:pt>
              </c:strCache>
            </c:strRef>
          </c:tx>
          <c:spPr>
            <a:solidFill>
              <a:srgbClr val="0066CC"/>
            </a:solidFill>
            <a:ln w="12700">
              <a:solidFill>
                <a:srgbClr val="000000"/>
              </a:solidFill>
              <a:prstDash val="solid"/>
            </a:ln>
          </c:spPr>
          <c:cat>
            <c:strRef>
              <c:f>'CR Statistics'!$AL$213:$AL$220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Statistics'!$AS$213:$AS$220</c:f>
              <c:numCache>
                <c:formatCode>General</c:formatCode>
                <c:ptCount val="8"/>
                <c:pt idx="0">
                  <c:v>62</c:v>
                </c:pt>
                <c:pt idx="1">
                  <c:v>145</c:v>
                </c:pt>
                <c:pt idx="2">
                  <c:v>39</c:v>
                </c:pt>
                <c:pt idx="3">
                  <c:v>0</c:v>
                </c:pt>
                <c:pt idx="4">
                  <c:v>0</c:v>
                </c:pt>
                <c:pt idx="5">
                  <c:v>0</c:v>
                </c:pt>
                <c:pt idx="6">
                  <c:v>0</c:v>
                </c:pt>
                <c:pt idx="7">
                  <c:v>0</c:v>
                </c:pt>
              </c:numCache>
            </c:numRef>
          </c:val>
        </c:ser>
        <c:ser>
          <c:idx val="7"/>
          <c:order val="7"/>
          <c:tx>
            <c:strRef>
              <c:f>'CR Statistics'!$AT$212</c:f>
              <c:strCache>
                <c:ptCount val="1"/>
                <c:pt idx="0">
                  <c:v>RAN #50</c:v>
                </c:pt>
              </c:strCache>
            </c:strRef>
          </c:tx>
          <c:spPr>
            <a:solidFill>
              <a:srgbClr val="FF9900"/>
            </a:solidFill>
            <a:ln w="12700">
              <a:solidFill>
                <a:srgbClr val="000000"/>
              </a:solidFill>
              <a:prstDash val="solid"/>
            </a:ln>
          </c:spPr>
          <c:cat>
            <c:strRef>
              <c:f>'CR Statistics'!$AL$213:$AL$220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Statistics'!$AT$213:$AT$220</c:f>
              <c:numCache>
                <c:formatCode>General</c:formatCode>
                <c:ptCount val="8"/>
                <c:pt idx="0">
                  <c:v>82</c:v>
                </c:pt>
                <c:pt idx="1">
                  <c:v>92</c:v>
                </c:pt>
                <c:pt idx="2">
                  <c:v>174</c:v>
                </c:pt>
                <c:pt idx="3">
                  <c:v>0</c:v>
                </c:pt>
                <c:pt idx="4">
                  <c:v>0</c:v>
                </c:pt>
                <c:pt idx="5">
                  <c:v>0</c:v>
                </c:pt>
                <c:pt idx="6">
                  <c:v>0</c:v>
                </c:pt>
                <c:pt idx="7">
                  <c:v>0</c:v>
                </c:pt>
              </c:numCache>
            </c:numRef>
          </c:val>
        </c:ser>
        <c:ser>
          <c:idx val="8"/>
          <c:order val="8"/>
          <c:tx>
            <c:strRef>
              <c:f>'CR Statistics'!$AU$212</c:f>
              <c:strCache>
                <c:ptCount val="1"/>
                <c:pt idx="0">
                  <c:v>RAN #51</c:v>
                </c:pt>
              </c:strCache>
            </c:strRef>
          </c:tx>
          <c:spPr>
            <a:solidFill>
              <a:srgbClr val="00FFFF"/>
            </a:solidFill>
            <a:ln w="12700">
              <a:solidFill>
                <a:srgbClr val="000000"/>
              </a:solidFill>
              <a:prstDash val="solid"/>
            </a:ln>
          </c:spPr>
          <c:cat>
            <c:strRef>
              <c:f>'CR Statistics'!$AL$213:$AL$220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Statistics'!$AU$213:$AU$220</c:f>
              <c:numCache>
                <c:formatCode>General</c:formatCode>
                <c:ptCount val="8"/>
                <c:pt idx="0">
                  <c:v>42</c:v>
                </c:pt>
                <c:pt idx="1">
                  <c:v>72</c:v>
                </c:pt>
                <c:pt idx="2">
                  <c:v>257</c:v>
                </c:pt>
                <c:pt idx="3">
                  <c:v>0</c:v>
                </c:pt>
                <c:pt idx="4">
                  <c:v>0</c:v>
                </c:pt>
                <c:pt idx="5">
                  <c:v>0</c:v>
                </c:pt>
                <c:pt idx="6">
                  <c:v>0</c:v>
                </c:pt>
                <c:pt idx="7">
                  <c:v>0</c:v>
                </c:pt>
              </c:numCache>
            </c:numRef>
          </c:val>
        </c:ser>
        <c:ser>
          <c:idx val="9"/>
          <c:order val="9"/>
          <c:tx>
            <c:strRef>
              <c:f>'CR Statistics'!$AV$212</c:f>
              <c:strCache>
                <c:ptCount val="1"/>
                <c:pt idx="0">
                  <c:v>RAN #52</c:v>
                </c:pt>
              </c:strCache>
            </c:strRef>
          </c:tx>
          <c:spPr>
            <a:solidFill>
              <a:srgbClr val="FF00FF"/>
            </a:solidFill>
            <a:ln w="12700">
              <a:solidFill>
                <a:srgbClr val="000000"/>
              </a:solidFill>
              <a:prstDash val="solid"/>
            </a:ln>
          </c:spPr>
          <c:cat>
            <c:strRef>
              <c:f>'CR Statistics'!$AL$213:$AL$220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Statistics'!$AV$213:$AV$220</c:f>
              <c:numCache>
                <c:formatCode>General</c:formatCode>
                <c:ptCount val="8"/>
                <c:pt idx="0">
                  <c:v>52</c:v>
                </c:pt>
                <c:pt idx="1">
                  <c:v>60</c:v>
                </c:pt>
                <c:pt idx="2">
                  <c:v>409</c:v>
                </c:pt>
                <c:pt idx="3">
                  <c:v>2</c:v>
                </c:pt>
                <c:pt idx="4">
                  <c:v>1</c:v>
                </c:pt>
                <c:pt idx="5">
                  <c:v>0</c:v>
                </c:pt>
                <c:pt idx="6">
                  <c:v>0</c:v>
                </c:pt>
                <c:pt idx="7">
                  <c:v>0</c:v>
                </c:pt>
              </c:numCache>
            </c:numRef>
          </c:val>
        </c:ser>
        <c:ser>
          <c:idx val="10"/>
          <c:order val="10"/>
          <c:tx>
            <c:strRef>
              <c:f>'CR Statistics'!$AW$212</c:f>
              <c:strCache>
                <c:ptCount val="1"/>
                <c:pt idx="0">
                  <c:v>RAN #53</c:v>
                </c:pt>
              </c:strCache>
            </c:strRef>
          </c:tx>
          <c:spPr>
            <a:solidFill>
              <a:srgbClr val="FF0000"/>
            </a:solidFill>
            <a:ln w="12700">
              <a:solidFill>
                <a:srgbClr val="000000"/>
              </a:solidFill>
              <a:prstDash val="solid"/>
            </a:ln>
          </c:spPr>
          <c:cat>
            <c:strRef>
              <c:f>'CR Statistics'!$AL$213:$AL$220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Statistics'!$AW$213:$AW$220</c:f>
              <c:numCache>
                <c:formatCode>General</c:formatCode>
                <c:ptCount val="8"/>
                <c:pt idx="0">
                  <c:v>37</c:v>
                </c:pt>
                <c:pt idx="1">
                  <c:v>43</c:v>
                </c:pt>
                <c:pt idx="2">
                  <c:v>233</c:v>
                </c:pt>
                <c:pt idx="3">
                  <c:v>10</c:v>
                </c:pt>
                <c:pt idx="4">
                  <c:v>7</c:v>
                </c:pt>
                <c:pt idx="5">
                  <c:v>0</c:v>
                </c:pt>
                <c:pt idx="6">
                  <c:v>0</c:v>
                </c:pt>
                <c:pt idx="7">
                  <c:v>0</c:v>
                </c:pt>
              </c:numCache>
            </c:numRef>
          </c:val>
        </c:ser>
        <c:ser>
          <c:idx val="11"/>
          <c:order val="11"/>
          <c:tx>
            <c:strRef>
              <c:f>'CR Statistics'!$AX$212</c:f>
              <c:strCache>
                <c:ptCount val="1"/>
                <c:pt idx="0">
                  <c:v>RAN #54</c:v>
                </c:pt>
              </c:strCache>
            </c:strRef>
          </c:tx>
          <c:spPr>
            <a:solidFill>
              <a:srgbClr val="00FFFF"/>
            </a:solidFill>
            <a:ln w="12700">
              <a:solidFill>
                <a:srgbClr val="000000"/>
              </a:solidFill>
              <a:prstDash val="solid"/>
            </a:ln>
          </c:spPr>
          <c:cat>
            <c:strRef>
              <c:f>'CR Statistics'!$AL$213:$AL$220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Statistics'!$AX$213:$AX$220</c:f>
              <c:numCache>
                <c:formatCode>General</c:formatCode>
                <c:ptCount val="8"/>
                <c:pt idx="0">
                  <c:v>17</c:v>
                </c:pt>
                <c:pt idx="1">
                  <c:v>40</c:v>
                </c:pt>
                <c:pt idx="2">
                  <c:v>203</c:v>
                </c:pt>
                <c:pt idx="3">
                  <c:v>51</c:v>
                </c:pt>
                <c:pt idx="4">
                  <c:v>40</c:v>
                </c:pt>
                <c:pt idx="5">
                  <c:v>13</c:v>
                </c:pt>
                <c:pt idx="6">
                  <c:v>0</c:v>
                </c:pt>
                <c:pt idx="7">
                  <c:v>0</c:v>
                </c:pt>
              </c:numCache>
            </c:numRef>
          </c:val>
        </c:ser>
        <c:ser>
          <c:idx val="12"/>
          <c:order val="12"/>
          <c:tx>
            <c:strRef>
              <c:f>'CR Statistics'!$AY$212</c:f>
              <c:strCache>
                <c:ptCount val="1"/>
                <c:pt idx="0">
                  <c:v>RAN #55</c:v>
                </c:pt>
              </c:strCache>
            </c:strRef>
          </c:tx>
          <c:spPr>
            <a:solidFill>
              <a:srgbClr val="FF00FF"/>
            </a:solidFill>
            <a:ln w="12700">
              <a:solidFill>
                <a:srgbClr val="000000"/>
              </a:solidFill>
              <a:prstDash val="solid"/>
            </a:ln>
          </c:spPr>
          <c:cat>
            <c:strRef>
              <c:f>'CR Statistics'!$AL$213:$AL$220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Statistics'!$AY$213:$AY$220</c:f>
              <c:numCache>
                <c:formatCode>General</c:formatCode>
                <c:ptCount val="8"/>
                <c:pt idx="0">
                  <c:v>19</c:v>
                </c:pt>
                <c:pt idx="1">
                  <c:v>31</c:v>
                </c:pt>
                <c:pt idx="2">
                  <c:v>114</c:v>
                </c:pt>
                <c:pt idx="3">
                  <c:v>115</c:v>
                </c:pt>
                <c:pt idx="4">
                  <c:v>42</c:v>
                </c:pt>
                <c:pt idx="5">
                  <c:v>33</c:v>
                </c:pt>
                <c:pt idx="6">
                  <c:v>0</c:v>
                </c:pt>
                <c:pt idx="7">
                  <c:v>0</c:v>
                </c:pt>
              </c:numCache>
            </c:numRef>
          </c:val>
        </c:ser>
        <c:ser>
          <c:idx val="13"/>
          <c:order val="13"/>
          <c:tx>
            <c:strRef>
              <c:f>'CR Statistics'!$AZ$212</c:f>
              <c:strCache>
                <c:ptCount val="1"/>
                <c:pt idx="0">
                  <c:v>RAN #56</c:v>
                </c:pt>
              </c:strCache>
            </c:strRef>
          </c:tx>
          <c:spPr>
            <a:solidFill>
              <a:srgbClr val="800000"/>
            </a:solidFill>
            <a:ln w="12700">
              <a:solidFill>
                <a:srgbClr val="000000"/>
              </a:solidFill>
              <a:prstDash val="solid"/>
            </a:ln>
          </c:spPr>
          <c:cat>
            <c:strRef>
              <c:f>'CR Statistics'!$AL$213:$AL$220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Statistics'!$AZ$213:$AZ$220</c:f>
              <c:numCache>
                <c:formatCode>General</c:formatCode>
                <c:ptCount val="8"/>
                <c:pt idx="0">
                  <c:v>37</c:v>
                </c:pt>
                <c:pt idx="1">
                  <c:v>39</c:v>
                </c:pt>
                <c:pt idx="2">
                  <c:v>154</c:v>
                </c:pt>
                <c:pt idx="3">
                  <c:v>428</c:v>
                </c:pt>
                <c:pt idx="4">
                  <c:v>161</c:v>
                </c:pt>
                <c:pt idx="5">
                  <c:v>51</c:v>
                </c:pt>
                <c:pt idx="6">
                  <c:v>0</c:v>
                </c:pt>
                <c:pt idx="7">
                  <c:v>0</c:v>
                </c:pt>
              </c:numCache>
            </c:numRef>
          </c:val>
        </c:ser>
        <c:ser>
          <c:idx val="14"/>
          <c:order val="14"/>
          <c:tx>
            <c:strRef>
              <c:f>'CR Statistics'!$BA$212</c:f>
              <c:strCache>
                <c:ptCount val="1"/>
                <c:pt idx="0">
                  <c:v>RAN #57</c:v>
                </c:pt>
              </c:strCache>
            </c:strRef>
          </c:tx>
          <c:spPr>
            <a:solidFill>
              <a:srgbClr val="FFCC00"/>
            </a:solidFill>
            <a:ln w="12700">
              <a:solidFill>
                <a:srgbClr val="000000"/>
              </a:solidFill>
              <a:prstDash val="solid"/>
            </a:ln>
          </c:spPr>
          <c:cat>
            <c:strRef>
              <c:f>'CR Statistics'!$AL$213:$AL$220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Statistics'!$BA$213:$BA$220</c:f>
              <c:numCache>
                <c:formatCode>General</c:formatCode>
                <c:ptCount val="8"/>
                <c:pt idx="0">
                  <c:v>13</c:v>
                </c:pt>
                <c:pt idx="1">
                  <c:v>28</c:v>
                </c:pt>
                <c:pt idx="2">
                  <c:v>112</c:v>
                </c:pt>
                <c:pt idx="3">
                  <c:v>525</c:v>
                </c:pt>
                <c:pt idx="4">
                  <c:v>182</c:v>
                </c:pt>
                <c:pt idx="5">
                  <c:v>28</c:v>
                </c:pt>
                <c:pt idx="6">
                  <c:v>0</c:v>
                </c:pt>
                <c:pt idx="7">
                  <c:v>0</c:v>
                </c:pt>
              </c:numCache>
            </c:numRef>
          </c:val>
        </c:ser>
        <c:ser>
          <c:idx val="15"/>
          <c:order val="15"/>
          <c:tx>
            <c:strRef>
              <c:f>'CR Statistics'!$BB$212</c:f>
              <c:strCache>
                <c:ptCount val="1"/>
                <c:pt idx="0">
                  <c:v>RAN #58</c:v>
                </c:pt>
              </c:strCache>
            </c:strRef>
          </c:tx>
          <c:spPr>
            <a:solidFill>
              <a:srgbClr val="FFFF00"/>
            </a:solidFill>
            <a:ln w="12700">
              <a:solidFill>
                <a:srgbClr val="000000"/>
              </a:solidFill>
              <a:prstDash val="solid"/>
            </a:ln>
          </c:spPr>
          <c:cat>
            <c:strRef>
              <c:f>'CR Statistics'!$AL$213:$AL$220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Statistics'!$BB$213:$BB$220</c:f>
              <c:numCache>
                <c:formatCode>General</c:formatCode>
                <c:ptCount val="8"/>
                <c:pt idx="0">
                  <c:v>19</c:v>
                </c:pt>
                <c:pt idx="1">
                  <c:v>32</c:v>
                </c:pt>
                <c:pt idx="2">
                  <c:v>124</c:v>
                </c:pt>
                <c:pt idx="3">
                  <c:v>467</c:v>
                </c:pt>
                <c:pt idx="4">
                  <c:v>349</c:v>
                </c:pt>
                <c:pt idx="5">
                  <c:v>181</c:v>
                </c:pt>
                <c:pt idx="6">
                  <c:v>0</c:v>
                </c:pt>
                <c:pt idx="7">
                  <c:v>0</c:v>
                </c:pt>
              </c:numCache>
            </c:numRef>
          </c:val>
        </c:ser>
        <c:ser>
          <c:idx val="16"/>
          <c:order val="16"/>
          <c:tx>
            <c:strRef>
              <c:f>'CR Statistics'!$BC$212</c:f>
              <c:strCache>
                <c:ptCount val="1"/>
                <c:pt idx="0">
                  <c:v>RAN #59</c:v>
                </c:pt>
              </c:strCache>
            </c:strRef>
          </c:tx>
          <c:spPr>
            <a:solidFill>
              <a:srgbClr val="00CCFF"/>
            </a:solidFill>
            <a:ln w="12700">
              <a:solidFill>
                <a:srgbClr val="000000"/>
              </a:solidFill>
              <a:prstDash val="solid"/>
            </a:ln>
          </c:spPr>
          <c:cat>
            <c:strRef>
              <c:f>'CR Statistics'!$AL$213:$AL$220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Statistics'!$BC$213:$BC$220</c:f>
              <c:numCache>
                <c:formatCode>General</c:formatCode>
                <c:ptCount val="8"/>
                <c:pt idx="0">
                  <c:v>16</c:v>
                </c:pt>
                <c:pt idx="1">
                  <c:v>17</c:v>
                </c:pt>
                <c:pt idx="2">
                  <c:v>60</c:v>
                </c:pt>
                <c:pt idx="3">
                  <c:v>379</c:v>
                </c:pt>
                <c:pt idx="4">
                  <c:v>202</c:v>
                </c:pt>
                <c:pt idx="5">
                  <c:v>177</c:v>
                </c:pt>
                <c:pt idx="6">
                  <c:v>0</c:v>
                </c:pt>
                <c:pt idx="7">
                  <c:v>0</c:v>
                </c:pt>
              </c:numCache>
            </c:numRef>
          </c:val>
        </c:ser>
        <c:ser>
          <c:idx val="17"/>
          <c:order val="17"/>
          <c:tx>
            <c:strRef>
              <c:f>'CR Statistics'!$BD$212</c:f>
              <c:strCache>
                <c:ptCount val="1"/>
                <c:pt idx="0">
                  <c:v>RAN #60</c:v>
                </c:pt>
              </c:strCache>
            </c:strRef>
          </c:tx>
          <c:spPr>
            <a:solidFill>
              <a:srgbClr val="00FF00"/>
            </a:solidFill>
            <a:ln w="12700">
              <a:solidFill>
                <a:srgbClr val="000000"/>
              </a:solidFill>
              <a:prstDash val="solid"/>
            </a:ln>
          </c:spPr>
          <c:cat>
            <c:strRef>
              <c:f>'CR Statistics'!$AL$213:$AL$220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Statistics'!$BD$213:$BD$220</c:f>
              <c:numCache>
                <c:formatCode>General</c:formatCode>
                <c:ptCount val="8"/>
                <c:pt idx="0">
                  <c:v>11</c:v>
                </c:pt>
                <c:pt idx="1">
                  <c:v>29</c:v>
                </c:pt>
                <c:pt idx="2">
                  <c:v>87</c:v>
                </c:pt>
                <c:pt idx="3">
                  <c:v>320</c:v>
                </c:pt>
                <c:pt idx="4">
                  <c:v>211</c:v>
                </c:pt>
                <c:pt idx="5">
                  <c:v>386</c:v>
                </c:pt>
                <c:pt idx="6">
                  <c:v>61</c:v>
                </c:pt>
                <c:pt idx="7">
                  <c:v>0</c:v>
                </c:pt>
              </c:numCache>
            </c:numRef>
          </c:val>
        </c:ser>
        <c:ser>
          <c:idx val="18"/>
          <c:order val="18"/>
          <c:tx>
            <c:strRef>
              <c:f>'CR Statistics'!$BE$212</c:f>
              <c:strCache>
                <c:ptCount val="1"/>
                <c:pt idx="0">
                  <c:v>RAN #61</c:v>
                </c:pt>
              </c:strCache>
            </c:strRef>
          </c:tx>
          <c:spPr>
            <a:solidFill>
              <a:schemeClr val="accent6">
                <a:lumMod val="60000"/>
                <a:lumOff val="40000"/>
              </a:schemeClr>
            </a:solidFill>
            <a:ln w="12700">
              <a:solidFill>
                <a:srgbClr val="000000"/>
              </a:solidFill>
              <a:prstDash val="solid"/>
            </a:ln>
          </c:spPr>
          <c:cat>
            <c:strRef>
              <c:f>'CR Statistics'!$AL$213:$AL$220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Statistics'!$BE$213:$BE$220</c:f>
              <c:numCache>
                <c:formatCode>General</c:formatCode>
                <c:ptCount val="8"/>
                <c:pt idx="0">
                  <c:v>3</c:v>
                </c:pt>
                <c:pt idx="1">
                  <c:v>10</c:v>
                </c:pt>
                <c:pt idx="2">
                  <c:v>39</c:v>
                </c:pt>
                <c:pt idx="3">
                  <c:v>115</c:v>
                </c:pt>
                <c:pt idx="4">
                  <c:v>120</c:v>
                </c:pt>
                <c:pt idx="5">
                  <c:v>395</c:v>
                </c:pt>
                <c:pt idx="6">
                  <c:v>57</c:v>
                </c:pt>
                <c:pt idx="7">
                  <c:v>0</c:v>
                </c:pt>
              </c:numCache>
            </c:numRef>
          </c:val>
        </c:ser>
        <c:ser>
          <c:idx val="19"/>
          <c:order val="19"/>
          <c:tx>
            <c:strRef>
              <c:f>'CR Statistics'!$BF$212</c:f>
              <c:strCache>
                <c:ptCount val="1"/>
                <c:pt idx="0">
                  <c:v>RAN #62</c:v>
                </c:pt>
              </c:strCache>
            </c:strRef>
          </c:tx>
          <c:spPr>
            <a:solidFill>
              <a:srgbClr val="00FFFF"/>
            </a:solidFill>
            <a:ln w="12700">
              <a:solidFill>
                <a:srgbClr val="000000"/>
              </a:solidFill>
              <a:prstDash val="solid"/>
            </a:ln>
          </c:spPr>
          <c:cat>
            <c:strRef>
              <c:f>'CR Statistics'!$AL$213:$AL$220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Statistics'!$BF$213:$BF$220</c:f>
              <c:numCache>
                <c:formatCode>General</c:formatCode>
                <c:ptCount val="8"/>
                <c:pt idx="0">
                  <c:v>6</c:v>
                </c:pt>
                <c:pt idx="1">
                  <c:v>15</c:v>
                </c:pt>
                <c:pt idx="2">
                  <c:v>57</c:v>
                </c:pt>
                <c:pt idx="3">
                  <c:v>91</c:v>
                </c:pt>
                <c:pt idx="4">
                  <c:v>162</c:v>
                </c:pt>
                <c:pt idx="5">
                  <c:v>522</c:v>
                </c:pt>
                <c:pt idx="6">
                  <c:v>152</c:v>
                </c:pt>
                <c:pt idx="7">
                  <c:v>76</c:v>
                </c:pt>
              </c:numCache>
            </c:numRef>
          </c:val>
        </c:ser>
        <c:ser>
          <c:idx val="20"/>
          <c:order val="20"/>
          <c:tx>
            <c:strRef>
              <c:f>'CR Statistics'!$BG$212</c:f>
              <c:strCache>
                <c:ptCount val="1"/>
                <c:pt idx="0">
                  <c:v>RAN #63</c:v>
                </c:pt>
              </c:strCache>
            </c:strRef>
          </c:tx>
          <c:spPr>
            <a:solidFill>
              <a:srgbClr val="FFFF00"/>
            </a:solidFill>
            <a:ln w="12700">
              <a:solidFill>
                <a:srgbClr val="000000"/>
              </a:solidFill>
              <a:prstDash val="solid"/>
            </a:ln>
          </c:spPr>
          <c:cat>
            <c:strRef>
              <c:f>'CR Statistics'!$AL$213:$AL$220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Statistics'!$BG$213:$BG$220</c:f>
              <c:numCache>
                <c:formatCode>General</c:formatCode>
                <c:ptCount val="8"/>
                <c:pt idx="0">
                  <c:v>2</c:v>
                </c:pt>
                <c:pt idx="1">
                  <c:v>6</c:v>
                </c:pt>
                <c:pt idx="2">
                  <c:v>29</c:v>
                </c:pt>
                <c:pt idx="3">
                  <c:v>54</c:v>
                </c:pt>
                <c:pt idx="4">
                  <c:v>71</c:v>
                </c:pt>
                <c:pt idx="5">
                  <c:v>271</c:v>
                </c:pt>
                <c:pt idx="6">
                  <c:v>72</c:v>
                </c:pt>
                <c:pt idx="7">
                  <c:v>315</c:v>
                </c:pt>
              </c:numCache>
            </c:numRef>
          </c:val>
        </c:ser>
        <c:ser>
          <c:idx val="21"/>
          <c:order val="21"/>
          <c:tx>
            <c:strRef>
              <c:f>'CR Statistics'!$BH$212</c:f>
              <c:strCache>
                <c:ptCount val="1"/>
                <c:pt idx="0">
                  <c:v>RAN #64</c:v>
                </c:pt>
              </c:strCache>
            </c:strRef>
          </c:tx>
          <c:spPr>
            <a:solidFill>
              <a:srgbClr val="FF99CC"/>
            </a:solidFill>
            <a:ln>
              <a:solidFill>
                <a:schemeClr val="tx1"/>
              </a:solidFill>
            </a:ln>
          </c:spPr>
          <c:cat>
            <c:strRef>
              <c:f>'CR Statistics'!$AL$213:$AL$220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Statistics'!$BH$213:$BH$220</c:f>
              <c:numCache>
                <c:formatCode>General</c:formatCode>
                <c:ptCount val="8"/>
                <c:pt idx="0">
                  <c:v>3</c:v>
                </c:pt>
                <c:pt idx="1">
                  <c:v>14</c:v>
                </c:pt>
                <c:pt idx="2">
                  <c:v>50</c:v>
                </c:pt>
                <c:pt idx="3">
                  <c:v>62</c:v>
                </c:pt>
                <c:pt idx="4">
                  <c:v>109</c:v>
                </c:pt>
                <c:pt idx="5">
                  <c:v>333</c:v>
                </c:pt>
                <c:pt idx="6">
                  <c:v>204</c:v>
                </c:pt>
                <c:pt idx="7">
                  <c:v>456</c:v>
                </c:pt>
              </c:numCache>
            </c:numRef>
          </c:val>
        </c:ser>
        <c:ser>
          <c:idx val="22"/>
          <c:order val="22"/>
          <c:tx>
            <c:strRef>
              <c:f>'CR Statistics'!$BI$212</c:f>
              <c:strCache>
                <c:ptCount val="1"/>
                <c:pt idx="0">
                  <c:v>RAN#65</c:v>
                </c:pt>
              </c:strCache>
            </c:strRef>
          </c:tx>
          <c:spPr>
            <a:solidFill>
              <a:srgbClr val="FF0000"/>
            </a:solidFill>
            <a:ln>
              <a:solidFill>
                <a:srgbClr val="000000"/>
              </a:solidFill>
            </a:ln>
          </c:spPr>
          <c:cat>
            <c:strRef>
              <c:f>'CR Statistics'!$AL$213:$AL$220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Statistics'!$BI$213:$BI$220</c:f>
              <c:numCache>
                <c:formatCode>General</c:formatCode>
                <c:ptCount val="8"/>
                <c:pt idx="0">
                  <c:v>5</c:v>
                </c:pt>
                <c:pt idx="1">
                  <c:v>7</c:v>
                </c:pt>
                <c:pt idx="2">
                  <c:v>34</c:v>
                </c:pt>
                <c:pt idx="3">
                  <c:v>37</c:v>
                </c:pt>
                <c:pt idx="4">
                  <c:v>69</c:v>
                </c:pt>
                <c:pt idx="5">
                  <c:v>316</c:v>
                </c:pt>
                <c:pt idx="6">
                  <c:v>229</c:v>
                </c:pt>
                <c:pt idx="7">
                  <c:v>337</c:v>
                </c:pt>
              </c:numCache>
            </c:numRef>
          </c:val>
        </c:ser>
        <c:axId val="71782784"/>
        <c:axId val="71784320"/>
      </c:barChart>
      <c:catAx>
        <c:axId val="71782784"/>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71784320"/>
        <c:crosses val="autoZero"/>
        <c:auto val="1"/>
        <c:lblAlgn val="ctr"/>
        <c:lblOffset val="100"/>
        <c:tickLblSkip val="1"/>
        <c:tickMarkSkip val="1"/>
      </c:catAx>
      <c:valAx>
        <c:axId val="71784320"/>
        <c:scaling>
          <c:orientation val="minMax"/>
          <c:max val="7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71782784"/>
        <c:crosses val="autoZero"/>
        <c:crossBetween val="between"/>
      </c:valAx>
      <c:spPr>
        <a:solidFill>
          <a:srgbClr val="C0C0C0"/>
        </a:solidFill>
        <a:ln w="12700">
          <a:solidFill>
            <a:srgbClr val="808080"/>
          </a:solidFill>
          <a:prstDash val="solid"/>
        </a:ln>
      </c:spPr>
    </c:plotArea>
    <c:legend>
      <c:legendPos val="r"/>
      <c:layout>
        <c:manualLayout>
          <c:xMode val="edge"/>
          <c:yMode val="edge"/>
          <c:x val="0.1175791328586647"/>
          <c:y val="0.15566916204440898"/>
          <c:w val="0.81659820814020001"/>
          <c:h val="0.14121683065479926"/>
        </c:manualLayout>
      </c:layout>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2.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#66 (excl. cat.A)</a:t>
            </a:r>
          </a:p>
        </c:rich>
      </c:tx>
      <c:layout>
        <c:manualLayout>
          <c:xMode val="edge"/>
          <c:yMode val="edge"/>
          <c:x val="0.25263149192966639"/>
          <c:y val="2.8829057658115411E-2"/>
        </c:manualLayout>
      </c:layout>
      <c:spPr>
        <a:noFill/>
        <a:ln w="25400">
          <a:noFill/>
        </a:ln>
      </c:spPr>
    </c:title>
    <c:plotArea>
      <c:layout>
        <c:manualLayout>
          <c:layoutTarget val="inner"/>
          <c:xMode val="edge"/>
          <c:yMode val="edge"/>
          <c:x val="9.0225563909774764E-2"/>
          <c:y val="0.10281562182452592"/>
          <c:w val="0.86315789473684212"/>
          <c:h val="0.76024907316761825"/>
        </c:manualLayout>
      </c:layout>
      <c:barChart>
        <c:barDir val="col"/>
        <c:grouping val="clustered"/>
        <c:ser>
          <c:idx val="0"/>
          <c:order val="0"/>
          <c:tx>
            <c:strRef>
              <c:f>'CR Statistics'!$T$180</c:f>
              <c:strCache>
                <c:ptCount val="1"/>
                <c:pt idx="0">
                  <c:v>RAN1</c:v>
                </c:pt>
              </c:strCache>
            </c:strRef>
          </c:tx>
          <c:spPr>
            <a:solidFill>
              <a:srgbClr val="00FF00"/>
            </a:solidFill>
            <a:ln w="12700">
              <a:solidFill>
                <a:srgbClr val="000000"/>
              </a:solidFill>
              <a:prstDash val="solid"/>
            </a:ln>
          </c:spPr>
          <c:cat>
            <c:strRef>
              <c:f>'CR Statistics'!$S$181:$S$186</c:f>
              <c:strCache>
                <c:ptCount val="6"/>
                <c:pt idx="0">
                  <c:v>REL-8</c:v>
                </c:pt>
                <c:pt idx="1">
                  <c:v>REL-9</c:v>
                </c:pt>
                <c:pt idx="2">
                  <c:v>REL-10</c:v>
                </c:pt>
                <c:pt idx="3">
                  <c:v>REL-11</c:v>
                </c:pt>
                <c:pt idx="4">
                  <c:v>REL-12</c:v>
                </c:pt>
                <c:pt idx="5">
                  <c:v>REL-13</c:v>
                </c:pt>
              </c:strCache>
            </c:strRef>
          </c:cat>
          <c:val>
            <c:numRef>
              <c:f>'CR Statistics'!$T$181:$T$186</c:f>
              <c:numCache>
                <c:formatCode>General</c:formatCode>
                <c:ptCount val="6"/>
                <c:pt idx="0">
                  <c:v>0</c:v>
                </c:pt>
                <c:pt idx="1">
                  <c:v>0</c:v>
                </c:pt>
                <c:pt idx="2">
                  <c:v>0</c:v>
                </c:pt>
                <c:pt idx="3">
                  <c:v>3</c:v>
                </c:pt>
                <c:pt idx="4">
                  <c:v>18</c:v>
                </c:pt>
                <c:pt idx="5">
                  <c:v>0</c:v>
                </c:pt>
              </c:numCache>
            </c:numRef>
          </c:val>
        </c:ser>
        <c:ser>
          <c:idx val="1"/>
          <c:order val="1"/>
          <c:tx>
            <c:strRef>
              <c:f>'CR Statistics'!$U$180</c:f>
              <c:strCache>
                <c:ptCount val="1"/>
                <c:pt idx="0">
                  <c:v>RAN2</c:v>
                </c:pt>
              </c:strCache>
            </c:strRef>
          </c:tx>
          <c:spPr>
            <a:solidFill>
              <a:srgbClr val="FF0000"/>
            </a:solidFill>
            <a:ln w="12700">
              <a:solidFill>
                <a:srgbClr val="000000"/>
              </a:solidFill>
              <a:prstDash val="solid"/>
            </a:ln>
          </c:spPr>
          <c:cat>
            <c:strRef>
              <c:f>'CR Statistics'!$S$181:$S$186</c:f>
              <c:strCache>
                <c:ptCount val="6"/>
                <c:pt idx="0">
                  <c:v>REL-8</c:v>
                </c:pt>
                <c:pt idx="1">
                  <c:v>REL-9</c:v>
                </c:pt>
                <c:pt idx="2">
                  <c:v>REL-10</c:v>
                </c:pt>
                <c:pt idx="3">
                  <c:v>REL-11</c:v>
                </c:pt>
                <c:pt idx="4">
                  <c:v>REL-12</c:v>
                </c:pt>
                <c:pt idx="5">
                  <c:v>REL-13</c:v>
                </c:pt>
              </c:strCache>
            </c:strRef>
          </c:cat>
          <c:val>
            <c:numRef>
              <c:f>'CR Statistics'!$U$181:$U$186</c:f>
              <c:numCache>
                <c:formatCode>General</c:formatCode>
                <c:ptCount val="6"/>
                <c:pt idx="0">
                  <c:v>0</c:v>
                </c:pt>
                <c:pt idx="1">
                  <c:v>0</c:v>
                </c:pt>
                <c:pt idx="2">
                  <c:v>4</c:v>
                </c:pt>
                <c:pt idx="3">
                  <c:v>7</c:v>
                </c:pt>
                <c:pt idx="4">
                  <c:v>111</c:v>
                </c:pt>
                <c:pt idx="5">
                  <c:v>0</c:v>
                </c:pt>
              </c:numCache>
            </c:numRef>
          </c:val>
        </c:ser>
        <c:ser>
          <c:idx val="2"/>
          <c:order val="2"/>
          <c:tx>
            <c:strRef>
              <c:f>'CR Statistics'!$V$180</c:f>
              <c:strCache>
                <c:ptCount val="1"/>
                <c:pt idx="0">
                  <c:v>RAN3</c:v>
                </c:pt>
              </c:strCache>
            </c:strRef>
          </c:tx>
          <c:spPr>
            <a:solidFill>
              <a:srgbClr val="0000FF"/>
            </a:solidFill>
            <a:ln w="12700">
              <a:solidFill>
                <a:srgbClr val="000000"/>
              </a:solidFill>
              <a:prstDash val="solid"/>
            </a:ln>
          </c:spPr>
          <c:cat>
            <c:strRef>
              <c:f>'CR Statistics'!$S$181:$S$186</c:f>
              <c:strCache>
                <c:ptCount val="6"/>
                <c:pt idx="0">
                  <c:v>REL-8</c:v>
                </c:pt>
                <c:pt idx="1">
                  <c:v>REL-9</c:v>
                </c:pt>
                <c:pt idx="2">
                  <c:v>REL-10</c:v>
                </c:pt>
                <c:pt idx="3">
                  <c:v>REL-11</c:v>
                </c:pt>
                <c:pt idx="4">
                  <c:v>REL-12</c:v>
                </c:pt>
                <c:pt idx="5">
                  <c:v>REL-13</c:v>
                </c:pt>
              </c:strCache>
            </c:strRef>
          </c:cat>
          <c:val>
            <c:numRef>
              <c:f>'CR Statistics'!$V$181:$V$186</c:f>
              <c:numCache>
                <c:formatCode>General</c:formatCode>
                <c:ptCount val="6"/>
                <c:pt idx="0">
                  <c:v>0</c:v>
                </c:pt>
                <c:pt idx="1">
                  <c:v>0</c:v>
                </c:pt>
                <c:pt idx="2">
                  <c:v>0</c:v>
                </c:pt>
                <c:pt idx="3">
                  <c:v>1</c:v>
                </c:pt>
                <c:pt idx="4">
                  <c:v>57</c:v>
                </c:pt>
                <c:pt idx="5">
                  <c:v>0</c:v>
                </c:pt>
              </c:numCache>
            </c:numRef>
          </c:val>
        </c:ser>
        <c:ser>
          <c:idx val="3"/>
          <c:order val="3"/>
          <c:tx>
            <c:strRef>
              <c:f>'CR Statistics'!$W$180</c:f>
              <c:strCache>
                <c:ptCount val="1"/>
                <c:pt idx="0">
                  <c:v>RAN4</c:v>
                </c:pt>
              </c:strCache>
            </c:strRef>
          </c:tx>
          <c:spPr>
            <a:solidFill>
              <a:srgbClr val="FFFF00"/>
            </a:solidFill>
            <a:ln w="12700">
              <a:solidFill>
                <a:srgbClr val="000000"/>
              </a:solidFill>
              <a:prstDash val="solid"/>
            </a:ln>
          </c:spPr>
          <c:cat>
            <c:strRef>
              <c:f>'CR Statistics'!$S$181:$S$186</c:f>
              <c:strCache>
                <c:ptCount val="6"/>
                <c:pt idx="0">
                  <c:v>REL-8</c:v>
                </c:pt>
                <c:pt idx="1">
                  <c:v>REL-9</c:v>
                </c:pt>
                <c:pt idx="2">
                  <c:v>REL-10</c:v>
                </c:pt>
                <c:pt idx="3">
                  <c:v>REL-11</c:v>
                </c:pt>
                <c:pt idx="4">
                  <c:v>REL-12</c:v>
                </c:pt>
                <c:pt idx="5">
                  <c:v>REL-13</c:v>
                </c:pt>
              </c:strCache>
            </c:strRef>
          </c:cat>
          <c:val>
            <c:numRef>
              <c:f>'CR Statistics'!$W$181:$W$186</c:f>
              <c:numCache>
                <c:formatCode>General</c:formatCode>
                <c:ptCount val="6"/>
                <c:pt idx="0">
                  <c:v>3</c:v>
                </c:pt>
                <c:pt idx="1">
                  <c:v>4</c:v>
                </c:pt>
                <c:pt idx="2">
                  <c:v>31</c:v>
                </c:pt>
                <c:pt idx="3">
                  <c:v>53</c:v>
                </c:pt>
                <c:pt idx="4">
                  <c:v>134</c:v>
                </c:pt>
                <c:pt idx="5">
                  <c:v>4</c:v>
                </c:pt>
              </c:numCache>
            </c:numRef>
          </c:val>
        </c:ser>
        <c:ser>
          <c:idx val="4"/>
          <c:order val="4"/>
          <c:tx>
            <c:strRef>
              <c:f>'CR Statistics'!$X$180</c:f>
              <c:strCache>
                <c:ptCount val="1"/>
                <c:pt idx="0">
                  <c:v>RAN5</c:v>
                </c:pt>
              </c:strCache>
            </c:strRef>
          </c:tx>
          <c:spPr>
            <a:solidFill>
              <a:srgbClr val="660066"/>
            </a:solidFill>
            <a:ln w="12700">
              <a:solidFill>
                <a:srgbClr val="000000"/>
              </a:solidFill>
              <a:prstDash val="solid"/>
            </a:ln>
          </c:spPr>
          <c:cat>
            <c:strRef>
              <c:f>'CR Statistics'!$S$181:$S$186</c:f>
              <c:strCache>
                <c:ptCount val="6"/>
                <c:pt idx="0">
                  <c:v>REL-8</c:v>
                </c:pt>
                <c:pt idx="1">
                  <c:v>REL-9</c:v>
                </c:pt>
                <c:pt idx="2">
                  <c:v>REL-10</c:v>
                </c:pt>
                <c:pt idx="3">
                  <c:v>REL-11</c:v>
                </c:pt>
                <c:pt idx="4">
                  <c:v>REL-12</c:v>
                </c:pt>
                <c:pt idx="5">
                  <c:v>REL-13</c:v>
                </c:pt>
              </c:strCache>
            </c:strRef>
          </c:cat>
          <c:val>
            <c:numRef>
              <c:f>'CR Statistics'!$X$181:$X$186</c:f>
              <c:numCache>
                <c:formatCode>General</c:formatCode>
                <c:ptCount val="6"/>
                <c:pt idx="0">
                  <c:v>0</c:v>
                </c:pt>
                <c:pt idx="1">
                  <c:v>0</c:v>
                </c:pt>
                <c:pt idx="2">
                  <c:v>45</c:v>
                </c:pt>
                <c:pt idx="3">
                  <c:v>326</c:v>
                </c:pt>
                <c:pt idx="4">
                  <c:v>385</c:v>
                </c:pt>
                <c:pt idx="5">
                  <c:v>0</c:v>
                </c:pt>
              </c:numCache>
            </c:numRef>
          </c:val>
        </c:ser>
        <c:ser>
          <c:idx val="5"/>
          <c:order val="5"/>
          <c:tx>
            <c:strRef>
              <c:f>'CR Statistics'!$Y$180</c:f>
              <c:strCache>
                <c:ptCount val="1"/>
                <c:pt idx="0">
                  <c:v>RAN without RAN5</c:v>
                </c:pt>
              </c:strCache>
            </c:strRef>
          </c:tx>
          <c:spPr>
            <a:solidFill>
              <a:srgbClr val="FF00FF"/>
            </a:solidFill>
            <a:ln w="12700">
              <a:solidFill>
                <a:srgbClr val="000000"/>
              </a:solidFill>
              <a:prstDash val="solid"/>
            </a:ln>
          </c:spPr>
          <c:cat>
            <c:strRef>
              <c:f>'CR Statistics'!$S$181:$S$186</c:f>
              <c:strCache>
                <c:ptCount val="6"/>
                <c:pt idx="0">
                  <c:v>REL-8</c:v>
                </c:pt>
                <c:pt idx="1">
                  <c:v>REL-9</c:v>
                </c:pt>
                <c:pt idx="2">
                  <c:v>REL-10</c:v>
                </c:pt>
                <c:pt idx="3">
                  <c:v>REL-11</c:v>
                </c:pt>
                <c:pt idx="4">
                  <c:v>REL-12</c:v>
                </c:pt>
                <c:pt idx="5">
                  <c:v>REL-13</c:v>
                </c:pt>
              </c:strCache>
            </c:strRef>
          </c:cat>
          <c:val>
            <c:numRef>
              <c:f>'CR Statistics'!$Y$181:$Y$186</c:f>
              <c:numCache>
                <c:formatCode>General</c:formatCode>
                <c:ptCount val="6"/>
                <c:pt idx="0">
                  <c:v>3</c:v>
                </c:pt>
                <c:pt idx="1">
                  <c:v>4</c:v>
                </c:pt>
                <c:pt idx="2">
                  <c:v>35</c:v>
                </c:pt>
                <c:pt idx="3">
                  <c:v>64</c:v>
                </c:pt>
                <c:pt idx="4">
                  <c:v>320</c:v>
                </c:pt>
                <c:pt idx="5">
                  <c:v>4</c:v>
                </c:pt>
              </c:numCache>
            </c:numRef>
          </c:val>
        </c:ser>
        <c:axId val="72001024"/>
        <c:axId val="72002560"/>
      </c:barChart>
      <c:catAx>
        <c:axId val="72001024"/>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72002560"/>
        <c:crosses val="autoZero"/>
        <c:auto val="1"/>
        <c:lblAlgn val="ctr"/>
        <c:lblOffset val="100"/>
        <c:tickLblSkip val="1"/>
        <c:tickMarkSkip val="1"/>
      </c:catAx>
      <c:valAx>
        <c:axId val="72002560"/>
        <c:scaling>
          <c:orientation val="minMax"/>
          <c:max val="40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7200102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4613"/>
          <c:y val="0.14881212429091523"/>
          <c:w val="0.26616554033107775"/>
          <c:h val="0.31171217509103138"/>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3.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9394039546"/>
          <c:y val="1.6339943153038879E-2"/>
        </c:manualLayout>
      </c:layout>
      <c:spPr>
        <a:noFill/>
        <a:ln w="25400">
          <a:noFill/>
        </a:ln>
      </c:spPr>
    </c:title>
    <c:plotArea>
      <c:layout>
        <c:manualLayout>
          <c:layoutTarget val="inner"/>
          <c:xMode val="edge"/>
          <c:yMode val="edge"/>
          <c:x val="7.0886126543827033E-2"/>
          <c:y val="0.12538191146192459"/>
          <c:w val="0.90347532929542751"/>
          <c:h val="0.75705329546605205"/>
        </c:manualLayout>
      </c:layout>
      <c:barChart>
        <c:barDir val="col"/>
        <c:grouping val="clustered"/>
        <c:ser>
          <c:idx val="0"/>
          <c:order val="0"/>
          <c:tx>
            <c:strRef>
              <c:f>'CR Statistics'!$AM$179</c:f>
              <c:strCache>
                <c:ptCount val="1"/>
                <c:pt idx="0">
                  <c:v>RAN #43</c:v>
                </c:pt>
              </c:strCache>
            </c:strRef>
          </c:tx>
          <c:spPr>
            <a:solidFill>
              <a:srgbClr val="9999FF"/>
            </a:solidFill>
            <a:ln w="12700">
              <a:solidFill>
                <a:srgbClr val="000000"/>
              </a:solidFill>
              <a:prstDash val="solid"/>
            </a:ln>
          </c:spPr>
          <c:cat>
            <c:strRef>
              <c:f>'CR Statistics'!$AL$180:$AL$187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Statistics'!$AM$180:$AM$187</c:f>
              <c:numCache>
                <c:formatCode>General</c:formatCode>
                <c:ptCount val="8"/>
                <c:pt idx="0">
                  <c:v>713</c:v>
                </c:pt>
                <c:pt idx="1">
                  <c:v>1</c:v>
                </c:pt>
                <c:pt idx="2">
                  <c:v>0</c:v>
                </c:pt>
                <c:pt idx="3">
                  <c:v>0</c:v>
                </c:pt>
                <c:pt idx="4">
                  <c:v>0</c:v>
                </c:pt>
                <c:pt idx="5">
                  <c:v>0</c:v>
                </c:pt>
                <c:pt idx="6">
                  <c:v>0</c:v>
                </c:pt>
                <c:pt idx="7">
                  <c:v>0</c:v>
                </c:pt>
              </c:numCache>
            </c:numRef>
          </c:val>
        </c:ser>
        <c:ser>
          <c:idx val="1"/>
          <c:order val="1"/>
          <c:tx>
            <c:strRef>
              <c:f>'CR Statistics'!$AN$179</c:f>
              <c:strCache>
                <c:ptCount val="1"/>
                <c:pt idx="0">
                  <c:v>RAN #44</c:v>
                </c:pt>
              </c:strCache>
            </c:strRef>
          </c:tx>
          <c:spPr>
            <a:solidFill>
              <a:srgbClr val="339966"/>
            </a:solidFill>
            <a:ln w="12700">
              <a:solidFill>
                <a:srgbClr val="000000"/>
              </a:solidFill>
              <a:prstDash val="solid"/>
            </a:ln>
          </c:spPr>
          <c:cat>
            <c:strRef>
              <c:f>'CR Statistics'!$AL$180:$AL$187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Statistics'!$AN$180:$AN$187</c:f>
              <c:numCache>
                <c:formatCode>General</c:formatCode>
                <c:ptCount val="8"/>
                <c:pt idx="0">
                  <c:v>352</c:v>
                </c:pt>
                <c:pt idx="1">
                  <c:v>28</c:v>
                </c:pt>
                <c:pt idx="2">
                  <c:v>0</c:v>
                </c:pt>
                <c:pt idx="3">
                  <c:v>0</c:v>
                </c:pt>
                <c:pt idx="4">
                  <c:v>0</c:v>
                </c:pt>
                <c:pt idx="5">
                  <c:v>0</c:v>
                </c:pt>
                <c:pt idx="6">
                  <c:v>0</c:v>
                </c:pt>
                <c:pt idx="7">
                  <c:v>0</c:v>
                </c:pt>
              </c:numCache>
            </c:numRef>
          </c:val>
        </c:ser>
        <c:ser>
          <c:idx val="2"/>
          <c:order val="2"/>
          <c:tx>
            <c:strRef>
              <c:f>'CR Statistics'!$AO$179</c:f>
              <c:strCache>
                <c:ptCount val="1"/>
                <c:pt idx="0">
                  <c:v>RAN #45</c:v>
                </c:pt>
              </c:strCache>
            </c:strRef>
          </c:tx>
          <c:spPr>
            <a:solidFill>
              <a:srgbClr val="FFFF00"/>
            </a:solidFill>
            <a:ln w="12700">
              <a:solidFill>
                <a:srgbClr val="000000"/>
              </a:solidFill>
              <a:prstDash val="solid"/>
            </a:ln>
          </c:spPr>
          <c:cat>
            <c:strRef>
              <c:f>'CR Statistics'!$AL$180:$AL$187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Statistics'!$AO$180:$AO$187</c:f>
              <c:numCache>
                <c:formatCode>General</c:formatCode>
                <c:ptCount val="8"/>
                <c:pt idx="0">
                  <c:v>266</c:v>
                </c:pt>
                <c:pt idx="1">
                  <c:v>72</c:v>
                </c:pt>
                <c:pt idx="2">
                  <c:v>0</c:v>
                </c:pt>
                <c:pt idx="3">
                  <c:v>0</c:v>
                </c:pt>
                <c:pt idx="4">
                  <c:v>0</c:v>
                </c:pt>
                <c:pt idx="5">
                  <c:v>0</c:v>
                </c:pt>
                <c:pt idx="6">
                  <c:v>0</c:v>
                </c:pt>
                <c:pt idx="7">
                  <c:v>0</c:v>
                </c:pt>
              </c:numCache>
            </c:numRef>
          </c:val>
        </c:ser>
        <c:ser>
          <c:idx val="3"/>
          <c:order val="3"/>
          <c:tx>
            <c:strRef>
              <c:f>'CR Statistics'!$AP$179</c:f>
              <c:strCache>
                <c:ptCount val="1"/>
                <c:pt idx="0">
                  <c:v>RAN #46</c:v>
                </c:pt>
              </c:strCache>
            </c:strRef>
          </c:tx>
          <c:spPr>
            <a:solidFill>
              <a:srgbClr val="FF0000"/>
            </a:solidFill>
            <a:ln w="12700">
              <a:solidFill>
                <a:srgbClr val="000000"/>
              </a:solidFill>
              <a:prstDash val="solid"/>
            </a:ln>
          </c:spPr>
          <c:cat>
            <c:strRef>
              <c:f>'CR Statistics'!$AL$180:$AL$187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Statistics'!$AP$180:$AP$187</c:f>
              <c:numCache>
                <c:formatCode>General</c:formatCode>
                <c:ptCount val="8"/>
                <c:pt idx="0">
                  <c:v>249</c:v>
                </c:pt>
                <c:pt idx="1">
                  <c:v>273</c:v>
                </c:pt>
                <c:pt idx="2">
                  <c:v>0</c:v>
                </c:pt>
                <c:pt idx="3">
                  <c:v>0</c:v>
                </c:pt>
                <c:pt idx="4">
                  <c:v>0</c:v>
                </c:pt>
                <c:pt idx="5">
                  <c:v>0</c:v>
                </c:pt>
                <c:pt idx="6">
                  <c:v>0</c:v>
                </c:pt>
                <c:pt idx="7">
                  <c:v>0</c:v>
                </c:pt>
              </c:numCache>
            </c:numRef>
          </c:val>
        </c:ser>
        <c:ser>
          <c:idx val="4"/>
          <c:order val="4"/>
          <c:tx>
            <c:strRef>
              <c:f>'CR Statistics'!$AQ$179</c:f>
              <c:strCache>
                <c:ptCount val="1"/>
                <c:pt idx="0">
                  <c:v>RAN #47</c:v>
                </c:pt>
              </c:strCache>
            </c:strRef>
          </c:tx>
          <c:spPr>
            <a:solidFill>
              <a:srgbClr val="00FF00"/>
            </a:solidFill>
            <a:ln w="12700">
              <a:solidFill>
                <a:srgbClr val="000000"/>
              </a:solidFill>
              <a:prstDash val="solid"/>
            </a:ln>
          </c:spPr>
          <c:cat>
            <c:strRef>
              <c:f>'CR Statistics'!$AL$180:$AL$187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Statistics'!$AQ$180:$AQ$187</c:f>
              <c:numCache>
                <c:formatCode>General</c:formatCode>
                <c:ptCount val="8"/>
                <c:pt idx="0">
                  <c:v>156</c:v>
                </c:pt>
                <c:pt idx="1">
                  <c:v>355</c:v>
                </c:pt>
                <c:pt idx="2">
                  <c:v>2</c:v>
                </c:pt>
                <c:pt idx="3">
                  <c:v>0</c:v>
                </c:pt>
                <c:pt idx="4">
                  <c:v>0</c:v>
                </c:pt>
                <c:pt idx="5">
                  <c:v>0</c:v>
                </c:pt>
                <c:pt idx="6">
                  <c:v>0</c:v>
                </c:pt>
                <c:pt idx="7">
                  <c:v>0</c:v>
                </c:pt>
              </c:numCache>
            </c:numRef>
          </c:val>
        </c:ser>
        <c:ser>
          <c:idx val="5"/>
          <c:order val="5"/>
          <c:tx>
            <c:strRef>
              <c:f>'CR Statistics'!$AR$179</c:f>
              <c:strCache>
                <c:ptCount val="1"/>
                <c:pt idx="0">
                  <c:v>RAN #48</c:v>
                </c:pt>
              </c:strCache>
            </c:strRef>
          </c:tx>
          <c:spPr>
            <a:solidFill>
              <a:srgbClr val="800080"/>
            </a:solidFill>
            <a:ln w="12700">
              <a:solidFill>
                <a:srgbClr val="000000"/>
              </a:solidFill>
              <a:prstDash val="solid"/>
            </a:ln>
          </c:spPr>
          <c:cat>
            <c:strRef>
              <c:f>'CR Statistics'!$AL$180:$AL$187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Statistics'!$AR$180:$AR$187</c:f>
              <c:numCache>
                <c:formatCode>General</c:formatCode>
                <c:ptCount val="8"/>
                <c:pt idx="0">
                  <c:v>84</c:v>
                </c:pt>
                <c:pt idx="1">
                  <c:v>161</c:v>
                </c:pt>
                <c:pt idx="2">
                  <c:v>15</c:v>
                </c:pt>
                <c:pt idx="3">
                  <c:v>0</c:v>
                </c:pt>
                <c:pt idx="4">
                  <c:v>0</c:v>
                </c:pt>
                <c:pt idx="5">
                  <c:v>0</c:v>
                </c:pt>
                <c:pt idx="6">
                  <c:v>0</c:v>
                </c:pt>
                <c:pt idx="7">
                  <c:v>0</c:v>
                </c:pt>
              </c:numCache>
            </c:numRef>
          </c:val>
        </c:ser>
        <c:ser>
          <c:idx val="6"/>
          <c:order val="6"/>
          <c:tx>
            <c:strRef>
              <c:f>'CR Statistics'!$AS$179</c:f>
              <c:strCache>
                <c:ptCount val="1"/>
                <c:pt idx="0">
                  <c:v>RAN #49</c:v>
                </c:pt>
              </c:strCache>
            </c:strRef>
          </c:tx>
          <c:spPr>
            <a:solidFill>
              <a:srgbClr val="0066CC"/>
            </a:solidFill>
            <a:ln w="12700">
              <a:solidFill>
                <a:srgbClr val="000000"/>
              </a:solidFill>
              <a:prstDash val="solid"/>
            </a:ln>
          </c:spPr>
          <c:cat>
            <c:strRef>
              <c:f>'CR Statistics'!$AL$180:$AL$187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Statistics'!$AS$180:$AS$187</c:f>
              <c:numCache>
                <c:formatCode>General</c:formatCode>
                <c:ptCount val="8"/>
                <c:pt idx="0">
                  <c:v>62</c:v>
                </c:pt>
                <c:pt idx="1">
                  <c:v>145</c:v>
                </c:pt>
                <c:pt idx="2">
                  <c:v>39</c:v>
                </c:pt>
                <c:pt idx="3">
                  <c:v>0</c:v>
                </c:pt>
                <c:pt idx="4">
                  <c:v>0</c:v>
                </c:pt>
                <c:pt idx="5">
                  <c:v>0</c:v>
                </c:pt>
                <c:pt idx="6">
                  <c:v>0</c:v>
                </c:pt>
                <c:pt idx="7">
                  <c:v>0</c:v>
                </c:pt>
              </c:numCache>
            </c:numRef>
          </c:val>
        </c:ser>
        <c:ser>
          <c:idx val="7"/>
          <c:order val="7"/>
          <c:tx>
            <c:strRef>
              <c:f>'CR Statistics'!$AT$179</c:f>
              <c:strCache>
                <c:ptCount val="1"/>
                <c:pt idx="0">
                  <c:v>RAN #50</c:v>
                </c:pt>
              </c:strCache>
            </c:strRef>
          </c:tx>
          <c:spPr>
            <a:solidFill>
              <a:srgbClr val="FF9900"/>
            </a:solidFill>
            <a:ln w="12700">
              <a:solidFill>
                <a:srgbClr val="000000"/>
              </a:solidFill>
              <a:prstDash val="solid"/>
            </a:ln>
          </c:spPr>
          <c:cat>
            <c:strRef>
              <c:f>'CR Statistics'!$AL$180:$AL$187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Statistics'!$AT$180:$AT$187</c:f>
              <c:numCache>
                <c:formatCode>General</c:formatCode>
                <c:ptCount val="8"/>
                <c:pt idx="0">
                  <c:v>82</c:v>
                </c:pt>
                <c:pt idx="1">
                  <c:v>92</c:v>
                </c:pt>
                <c:pt idx="2">
                  <c:v>174</c:v>
                </c:pt>
                <c:pt idx="3">
                  <c:v>0</c:v>
                </c:pt>
                <c:pt idx="4">
                  <c:v>0</c:v>
                </c:pt>
                <c:pt idx="5">
                  <c:v>0</c:v>
                </c:pt>
                <c:pt idx="6">
                  <c:v>0</c:v>
                </c:pt>
                <c:pt idx="7">
                  <c:v>0</c:v>
                </c:pt>
              </c:numCache>
            </c:numRef>
          </c:val>
        </c:ser>
        <c:ser>
          <c:idx val="8"/>
          <c:order val="8"/>
          <c:tx>
            <c:strRef>
              <c:f>'CR Statistics'!$AU$179</c:f>
              <c:strCache>
                <c:ptCount val="1"/>
                <c:pt idx="0">
                  <c:v>RAN #51</c:v>
                </c:pt>
              </c:strCache>
            </c:strRef>
          </c:tx>
          <c:spPr>
            <a:solidFill>
              <a:srgbClr val="00FFFF"/>
            </a:solidFill>
            <a:ln w="12700">
              <a:solidFill>
                <a:srgbClr val="000000"/>
              </a:solidFill>
              <a:prstDash val="solid"/>
            </a:ln>
          </c:spPr>
          <c:cat>
            <c:strRef>
              <c:f>'CR Statistics'!$AL$180:$AL$187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Statistics'!$AU$180:$AU$187</c:f>
              <c:numCache>
                <c:formatCode>General</c:formatCode>
                <c:ptCount val="8"/>
                <c:pt idx="0">
                  <c:v>42</c:v>
                </c:pt>
                <c:pt idx="1">
                  <c:v>72</c:v>
                </c:pt>
                <c:pt idx="2">
                  <c:v>257</c:v>
                </c:pt>
                <c:pt idx="3">
                  <c:v>0</c:v>
                </c:pt>
                <c:pt idx="4">
                  <c:v>0</c:v>
                </c:pt>
                <c:pt idx="5">
                  <c:v>0</c:v>
                </c:pt>
                <c:pt idx="6">
                  <c:v>0</c:v>
                </c:pt>
                <c:pt idx="7">
                  <c:v>0</c:v>
                </c:pt>
              </c:numCache>
            </c:numRef>
          </c:val>
        </c:ser>
        <c:ser>
          <c:idx val="9"/>
          <c:order val="9"/>
          <c:tx>
            <c:strRef>
              <c:f>'CR Statistics'!$AV$179</c:f>
              <c:strCache>
                <c:ptCount val="1"/>
                <c:pt idx="0">
                  <c:v>RAN #52</c:v>
                </c:pt>
              </c:strCache>
            </c:strRef>
          </c:tx>
          <c:spPr>
            <a:solidFill>
              <a:srgbClr val="FF00FF"/>
            </a:solidFill>
            <a:ln w="12700">
              <a:solidFill>
                <a:srgbClr val="000000"/>
              </a:solidFill>
              <a:prstDash val="solid"/>
            </a:ln>
          </c:spPr>
          <c:cat>
            <c:strRef>
              <c:f>'CR Statistics'!$AL$180:$AL$187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Statistics'!$AV$180:$AV$187</c:f>
              <c:numCache>
                <c:formatCode>General</c:formatCode>
                <c:ptCount val="8"/>
                <c:pt idx="0">
                  <c:v>52</c:v>
                </c:pt>
                <c:pt idx="1">
                  <c:v>60</c:v>
                </c:pt>
                <c:pt idx="2">
                  <c:v>409</c:v>
                </c:pt>
                <c:pt idx="3">
                  <c:v>2</c:v>
                </c:pt>
                <c:pt idx="4">
                  <c:v>1</c:v>
                </c:pt>
                <c:pt idx="5">
                  <c:v>0</c:v>
                </c:pt>
                <c:pt idx="6">
                  <c:v>0</c:v>
                </c:pt>
                <c:pt idx="7">
                  <c:v>0</c:v>
                </c:pt>
              </c:numCache>
            </c:numRef>
          </c:val>
        </c:ser>
        <c:ser>
          <c:idx val="10"/>
          <c:order val="10"/>
          <c:tx>
            <c:strRef>
              <c:f>'CR Statistics'!$AW$179</c:f>
              <c:strCache>
                <c:ptCount val="1"/>
                <c:pt idx="0">
                  <c:v>RAN #53</c:v>
                </c:pt>
              </c:strCache>
            </c:strRef>
          </c:tx>
          <c:spPr>
            <a:solidFill>
              <a:srgbClr val="FF0000"/>
            </a:solidFill>
            <a:ln w="12700">
              <a:solidFill>
                <a:srgbClr val="000000"/>
              </a:solidFill>
              <a:prstDash val="solid"/>
            </a:ln>
          </c:spPr>
          <c:cat>
            <c:strRef>
              <c:f>'CR Statistics'!$AL$180:$AL$187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Statistics'!$AW$180:$AW$187</c:f>
              <c:numCache>
                <c:formatCode>General</c:formatCode>
                <c:ptCount val="8"/>
                <c:pt idx="0">
                  <c:v>37</c:v>
                </c:pt>
                <c:pt idx="1">
                  <c:v>43</c:v>
                </c:pt>
                <c:pt idx="2">
                  <c:v>233</c:v>
                </c:pt>
                <c:pt idx="3">
                  <c:v>10</c:v>
                </c:pt>
                <c:pt idx="4">
                  <c:v>7</c:v>
                </c:pt>
                <c:pt idx="5">
                  <c:v>0</c:v>
                </c:pt>
                <c:pt idx="6">
                  <c:v>0</c:v>
                </c:pt>
                <c:pt idx="7">
                  <c:v>0</c:v>
                </c:pt>
              </c:numCache>
            </c:numRef>
          </c:val>
        </c:ser>
        <c:ser>
          <c:idx val="11"/>
          <c:order val="11"/>
          <c:tx>
            <c:strRef>
              <c:f>'CR Statistics'!$AX$179</c:f>
              <c:strCache>
                <c:ptCount val="1"/>
                <c:pt idx="0">
                  <c:v>RAN #54</c:v>
                </c:pt>
              </c:strCache>
            </c:strRef>
          </c:tx>
          <c:spPr>
            <a:solidFill>
              <a:srgbClr val="00FFFF"/>
            </a:solidFill>
            <a:ln w="12700">
              <a:solidFill>
                <a:srgbClr val="000000"/>
              </a:solidFill>
              <a:prstDash val="solid"/>
            </a:ln>
          </c:spPr>
          <c:cat>
            <c:strRef>
              <c:f>'CR Statistics'!$AL$180:$AL$187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Statistics'!$AX$180:$AX$187</c:f>
              <c:numCache>
                <c:formatCode>General</c:formatCode>
                <c:ptCount val="8"/>
                <c:pt idx="0">
                  <c:v>17</c:v>
                </c:pt>
                <c:pt idx="1">
                  <c:v>40</c:v>
                </c:pt>
                <c:pt idx="2">
                  <c:v>203</c:v>
                </c:pt>
                <c:pt idx="3">
                  <c:v>51</c:v>
                </c:pt>
                <c:pt idx="4">
                  <c:v>40</c:v>
                </c:pt>
                <c:pt idx="5">
                  <c:v>13</c:v>
                </c:pt>
                <c:pt idx="6">
                  <c:v>0</c:v>
                </c:pt>
                <c:pt idx="7">
                  <c:v>0</c:v>
                </c:pt>
              </c:numCache>
            </c:numRef>
          </c:val>
        </c:ser>
        <c:ser>
          <c:idx val="12"/>
          <c:order val="12"/>
          <c:tx>
            <c:strRef>
              <c:f>'CR Statistics'!$AY$179</c:f>
              <c:strCache>
                <c:ptCount val="1"/>
                <c:pt idx="0">
                  <c:v>RAN #55</c:v>
                </c:pt>
              </c:strCache>
            </c:strRef>
          </c:tx>
          <c:spPr>
            <a:solidFill>
              <a:srgbClr val="FF00FF"/>
            </a:solidFill>
            <a:ln w="12700">
              <a:solidFill>
                <a:srgbClr val="000000"/>
              </a:solidFill>
              <a:prstDash val="solid"/>
            </a:ln>
          </c:spPr>
          <c:cat>
            <c:strRef>
              <c:f>'CR Statistics'!$AL$180:$AL$187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Statistics'!$AY$180:$AY$187</c:f>
              <c:numCache>
                <c:formatCode>General</c:formatCode>
                <c:ptCount val="8"/>
                <c:pt idx="0">
                  <c:v>19</c:v>
                </c:pt>
                <c:pt idx="1">
                  <c:v>31</c:v>
                </c:pt>
                <c:pt idx="2">
                  <c:v>114</c:v>
                </c:pt>
                <c:pt idx="3">
                  <c:v>115</c:v>
                </c:pt>
                <c:pt idx="4">
                  <c:v>42</c:v>
                </c:pt>
                <c:pt idx="5">
                  <c:v>33</c:v>
                </c:pt>
                <c:pt idx="6">
                  <c:v>0</c:v>
                </c:pt>
                <c:pt idx="7">
                  <c:v>0</c:v>
                </c:pt>
              </c:numCache>
            </c:numRef>
          </c:val>
        </c:ser>
        <c:ser>
          <c:idx val="13"/>
          <c:order val="13"/>
          <c:tx>
            <c:strRef>
              <c:f>'CR Statistics'!$AZ$179</c:f>
              <c:strCache>
                <c:ptCount val="1"/>
                <c:pt idx="0">
                  <c:v>RAN #56</c:v>
                </c:pt>
              </c:strCache>
            </c:strRef>
          </c:tx>
          <c:spPr>
            <a:solidFill>
              <a:srgbClr val="800000"/>
            </a:solidFill>
            <a:ln w="12700">
              <a:solidFill>
                <a:srgbClr val="000000"/>
              </a:solidFill>
              <a:prstDash val="solid"/>
            </a:ln>
          </c:spPr>
          <c:cat>
            <c:strRef>
              <c:f>'CR Statistics'!$AL$180:$AL$187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Statistics'!$AZ$180:$AZ$187</c:f>
              <c:numCache>
                <c:formatCode>General</c:formatCode>
                <c:ptCount val="8"/>
                <c:pt idx="0">
                  <c:v>37</c:v>
                </c:pt>
                <c:pt idx="1">
                  <c:v>39</c:v>
                </c:pt>
                <c:pt idx="2">
                  <c:v>154</c:v>
                </c:pt>
                <c:pt idx="3">
                  <c:v>428</c:v>
                </c:pt>
                <c:pt idx="4">
                  <c:v>161</c:v>
                </c:pt>
                <c:pt idx="5">
                  <c:v>51</c:v>
                </c:pt>
                <c:pt idx="6">
                  <c:v>0</c:v>
                </c:pt>
                <c:pt idx="7">
                  <c:v>0</c:v>
                </c:pt>
              </c:numCache>
            </c:numRef>
          </c:val>
        </c:ser>
        <c:ser>
          <c:idx val="14"/>
          <c:order val="14"/>
          <c:tx>
            <c:strRef>
              <c:f>'CR Statistics'!$BA$179</c:f>
              <c:strCache>
                <c:ptCount val="1"/>
                <c:pt idx="0">
                  <c:v>RAN #57</c:v>
                </c:pt>
              </c:strCache>
            </c:strRef>
          </c:tx>
          <c:spPr>
            <a:solidFill>
              <a:srgbClr val="FFCC00"/>
            </a:solidFill>
            <a:ln w="12700">
              <a:solidFill>
                <a:srgbClr val="000000"/>
              </a:solidFill>
              <a:prstDash val="solid"/>
            </a:ln>
          </c:spPr>
          <c:cat>
            <c:strRef>
              <c:f>'CR Statistics'!$AL$180:$AL$187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Statistics'!$BA$180:$BA$187</c:f>
              <c:numCache>
                <c:formatCode>General</c:formatCode>
                <c:ptCount val="8"/>
                <c:pt idx="0">
                  <c:v>13</c:v>
                </c:pt>
                <c:pt idx="1">
                  <c:v>28</c:v>
                </c:pt>
                <c:pt idx="2">
                  <c:v>112</c:v>
                </c:pt>
                <c:pt idx="3">
                  <c:v>525</c:v>
                </c:pt>
                <c:pt idx="4">
                  <c:v>182</c:v>
                </c:pt>
                <c:pt idx="5">
                  <c:v>28</c:v>
                </c:pt>
                <c:pt idx="6">
                  <c:v>0</c:v>
                </c:pt>
                <c:pt idx="7">
                  <c:v>0</c:v>
                </c:pt>
              </c:numCache>
            </c:numRef>
          </c:val>
        </c:ser>
        <c:ser>
          <c:idx val="15"/>
          <c:order val="15"/>
          <c:tx>
            <c:strRef>
              <c:f>'CR Statistics'!$BB$179</c:f>
              <c:strCache>
                <c:ptCount val="1"/>
                <c:pt idx="0">
                  <c:v>RAN #58</c:v>
                </c:pt>
              </c:strCache>
            </c:strRef>
          </c:tx>
          <c:spPr>
            <a:solidFill>
              <a:srgbClr val="FFFF00"/>
            </a:solidFill>
            <a:ln w="12700">
              <a:solidFill>
                <a:srgbClr val="000000"/>
              </a:solidFill>
              <a:prstDash val="solid"/>
            </a:ln>
          </c:spPr>
          <c:cat>
            <c:strRef>
              <c:f>'CR Statistics'!$AL$180:$AL$187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Statistics'!$BB$180:$BB$187</c:f>
              <c:numCache>
                <c:formatCode>General</c:formatCode>
                <c:ptCount val="8"/>
                <c:pt idx="0">
                  <c:v>19</c:v>
                </c:pt>
                <c:pt idx="1">
                  <c:v>32</c:v>
                </c:pt>
                <c:pt idx="2">
                  <c:v>124</c:v>
                </c:pt>
                <c:pt idx="3">
                  <c:v>467</c:v>
                </c:pt>
                <c:pt idx="4">
                  <c:v>349</c:v>
                </c:pt>
                <c:pt idx="5">
                  <c:v>181</c:v>
                </c:pt>
                <c:pt idx="6">
                  <c:v>0</c:v>
                </c:pt>
                <c:pt idx="7">
                  <c:v>0</c:v>
                </c:pt>
              </c:numCache>
            </c:numRef>
          </c:val>
        </c:ser>
        <c:ser>
          <c:idx val="16"/>
          <c:order val="16"/>
          <c:tx>
            <c:strRef>
              <c:f>'CR Statistics'!$BC$179</c:f>
              <c:strCache>
                <c:ptCount val="1"/>
                <c:pt idx="0">
                  <c:v>RAN #59</c:v>
                </c:pt>
              </c:strCache>
            </c:strRef>
          </c:tx>
          <c:spPr>
            <a:solidFill>
              <a:srgbClr val="00CCFF"/>
            </a:solidFill>
            <a:ln w="12700">
              <a:solidFill>
                <a:srgbClr val="000000"/>
              </a:solidFill>
              <a:prstDash val="solid"/>
            </a:ln>
          </c:spPr>
          <c:cat>
            <c:strRef>
              <c:f>'CR Statistics'!$AL$180:$AL$187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Statistics'!$BC$180:$BC$187</c:f>
              <c:numCache>
                <c:formatCode>General</c:formatCode>
                <c:ptCount val="8"/>
                <c:pt idx="0">
                  <c:v>16</c:v>
                </c:pt>
                <c:pt idx="1">
                  <c:v>17</c:v>
                </c:pt>
                <c:pt idx="2">
                  <c:v>60</c:v>
                </c:pt>
                <c:pt idx="3">
                  <c:v>379</c:v>
                </c:pt>
                <c:pt idx="4">
                  <c:v>202</c:v>
                </c:pt>
                <c:pt idx="5">
                  <c:v>177</c:v>
                </c:pt>
                <c:pt idx="6">
                  <c:v>0</c:v>
                </c:pt>
                <c:pt idx="7">
                  <c:v>0</c:v>
                </c:pt>
              </c:numCache>
            </c:numRef>
          </c:val>
        </c:ser>
        <c:ser>
          <c:idx val="17"/>
          <c:order val="17"/>
          <c:tx>
            <c:strRef>
              <c:f>'CR Statistics'!$BD$179</c:f>
              <c:strCache>
                <c:ptCount val="1"/>
                <c:pt idx="0">
                  <c:v>RAN #60</c:v>
                </c:pt>
              </c:strCache>
            </c:strRef>
          </c:tx>
          <c:spPr>
            <a:solidFill>
              <a:srgbClr val="00FF00"/>
            </a:solidFill>
            <a:ln w="12700">
              <a:solidFill>
                <a:srgbClr val="000000"/>
              </a:solidFill>
              <a:prstDash val="solid"/>
            </a:ln>
          </c:spPr>
          <c:cat>
            <c:strRef>
              <c:f>'CR Statistics'!$AL$180:$AL$187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Statistics'!$BD$180:$BD$187</c:f>
              <c:numCache>
                <c:formatCode>General</c:formatCode>
                <c:ptCount val="8"/>
                <c:pt idx="0">
                  <c:v>11</c:v>
                </c:pt>
                <c:pt idx="1">
                  <c:v>29</c:v>
                </c:pt>
                <c:pt idx="2">
                  <c:v>87</c:v>
                </c:pt>
                <c:pt idx="3">
                  <c:v>320</c:v>
                </c:pt>
                <c:pt idx="4">
                  <c:v>211</c:v>
                </c:pt>
                <c:pt idx="5">
                  <c:v>386</c:v>
                </c:pt>
                <c:pt idx="6">
                  <c:v>61</c:v>
                </c:pt>
                <c:pt idx="7">
                  <c:v>0</c:v>
                </c:pt>
              </c:numCache>
            </c:numRef>
          </c:val>
        </c:ser>
        <c:ser>
          <c:idx val="18"/>
          <c:order val="18"/>
          <c:tx>
            <c:strRef>
              <c:f>'CR Statistics'!$BE$179</c:f>
              <c:strCache>
                <c:ptCount val="1"/>
                <c:pt idx="0">
                  <c:v>RAN #61</c:v>
                </c:pt>
              </c:strCache>
            </c:strRef>
          </c:tx>
          <c:spPr>
            <a:solidFill>
              <a:schemeClr val="accent6">
                <a:lumMod val="60000"/>
                <a:lumOff val="40000"/>
              </a:schemeClr>
            </a:solidFill>
            <a:ln w="12700">
              <a:solidFill>
                <a:srgbClr val="000000"/>
              </a:solidFill>
              <a:prstDash val="solid"/>
            </a:ln>
          </c:spPr>
          <c:cat>
            <c:strRef>
              <c:f>'CR Statistics'!$AL$180:$AL$187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Statistics'!$BE$180:$BE$187</c:f>
              <c:numCache>
                <c:formatCode>General</c:formatCode>
                <c:ptCount val="8"/>
                <c:pt idx="0">
                  <c:v>3</c:v>
                </c:pt>
                <c:pt idx="1">
                  <c:v>10</c:v>
                </c:pt>
                <c:pt idx="2">
                  <c:v>39</c:v>
                </c:pt>
                <c:pt idx="3">
                  <c:v>115</c:v>
                </c:pt>
                <c:pt idx="4">
                  <c:v>120</c:v>
                </c:pt>
                <c:pt idx="5">
                  <c:v>395</c:v>
                </c:pt>
                <c:pt idx="6">
                  <c:v>57</c:v>
                </c:pt>
                <c:pt idx="7">
                  <c:v>0</c:v>
                </c:pt>
              </c:numCache>
            </c:numRef>
          </c:val>
        </c:ser>
        <c:ser>
          <c:idx val="19"/>
          <c:order val="19"/>
          <c:tx>
            <c:strRef>
              <c:f>'CR Statistics'!$BF$179</c:f>
              <c:strCache>
                <c:ptCount val="1"/>
                <c:pt idx="0">
                  <c:v>RAN #62</c:v>
                </c:pt>
              </c:strCache>
            </c:strRef>
          </c:tx>
          <c:spPr>
            <a:solidFill>
              <a:srgbClr val="00FFFF"/>
            </a:solidFill>
            <a:ln w="12700">
              <a:solidFill>
                <a:srgbClr val="000000"/>
              </a:solidFill>
              <a:prstDash val="solid"/>
            </a:ln>
          </c:spPr>
          <c:cat>
            <c:strRef>
              <c:f>'CR Statistics'!$AL$180:$AL$187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Statistics'!$BF$180:$BF$187</c:f>
              <c:numCache>
                <c:formatCode>General</c:formatCode>
                <c:ptCount val="8"/>
                <c:pt idx="0">
                  <c:v>6</c:v>
                </c:pt>
                <c:pt idx="1">
                  <c:v>15</c:v>
                </c:pt>
                <c:pt idx="2">
                  <c:v>57</c:v>
                </c:pt>
                <c:pt idx="3">
                  <c:v>91</c:v>
                </c:pt>
                <c:pt idx="4">
                  <c:v>162</c:v>
                </c:pt>
                <c:pt idx="5">
                  <c:v>522</c:v>
                </c:pt>
                <c:pt idx="6">
                  <c:v>152</c:v>
                </c:pt>
                <c:pt idx="7">
                  <c:v>76</c:v>
                </c:pt>
              </c:numCache>
            </c:numRef>
          </c:val>
        </c:ser>
        <c:ser>
          <c:idx val="20"/>
          <c:order val="20"/>
          <c:tx>
            <c:strRef>
              <c:f>'CR Statistics'!$BG$179</c:f>
              <c:strCache>
                <c:ptCount val="1"/>
                <c:pt idx="0">
                  <c:v>RAN #63</c:v>
                </c:pt>
              </c:strCache>
            </c:strRef>
          </c:tx>
          <c:spPr>
            <a:solidFill>
              <a:srgbClr val="FFFF00"/>
            </a:solidFill>
            <a:ln w="12700">
              <a:solidFill>
                <a:srgbClr val="000000"/>
              </a:solidFill>
              <a:prstDash val="solid"/>
            </a:ln>
          </c:spPr>
          <c:cat>
            <c:strRef>
              <c:f>'CR Statistics'!$AL$180:$AL$187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Statistics'!$BG$180:$BG$187</c:f>
              <c:numCache>
                <c:formatCode>General</c:formatCode>
                <c:ptCount val="8"/>
                <c:pt idx="0">
                  <c:v>2</c:v>
                </c:pt>
                <c:pt idx="1">
                  <c:v>6</c:v>
                </c:pt>
                <c:pt idx="2">
                  <c:v>29</c:v>
                </c:pt>
                <c:pt idx="3">
                  <c:v>54</c:v>
                </c:pt>
                <c:pt idx="4">
                  <c:v>71</c:v>
                </c:pt>
                <c:pt idx="5">
                  <c:v>271</c:v>
                </c:pt>
                <c:pt idx="6">
                  <c:v>72</c:v>
                </c:pt>
                <c:pt idx="7">
                  <c:v>315</c:v>
                </c:pt>
              </c:numCache>
            </c:numRef>
          </c:val>
        </c:ser>
        <c:ser>
          <c:idx val="21"/>
          <c:order val="21"/>
          <c:tx>
            <c:strRef>
              <c:f>'CR Statistics'!$BH$179</c:f>
              <c:strCache>
                <c:ptCount val="1"/>
                <c:pt idx="0">
                  <c:v>RAN #64</c:v>
                </c:pt>
              </c:strCache>
            </c:strRef>
          </c:tx>
          <c:spPr>
            <a:solidFill>
              <a:srgbClr val="FF9900"/>
            </a:solidFill>
            <a:ln>
              <a:solidFill>
                <a:schemeClr val="tx1"/>
              </a:solidFill>
            </a:ln>
          </c:spPr>
          <c:cat>
            <c:strRef>
              <c:f>'CR Statistics'!$AL$180:$AL$187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Statistics'!$BH$180:$BH$187</c:f>
              <c:numCache>
                <c:formatCode>General</c:formatCode>
                <c:ptCount val="8"/>
                <c:pt idx="0">
                  <c:v>3</c:v>
                </c:pt>
                <c:pt idx="1">
                  <c:v>14</c:v>
                </c:pt>
                <c:pt idx="2">
                  <c:v>50</c:v>
                </c:pt>
                <c:pt idx="3">
                  <c:v>62</c:v>
                </c:pt>
                <c:pt idx="4">
                  <c:v>109</c:v>
                </c:pt>
                <c:pt idx="5">
                  <c:v>333</c:v>
                </c:pt>
                <c:pt idx="6">
                  <c:v>204</c:v>
                </c:pt>
                <c:pt idx="7">
                  <c:v>456</c:v>
                </c:pt>
              </c:numCache>
            </c:numRef>
          </c:val>
        </c:ser>
        <c:ser>
          <c:idx val="22"/>
          <c:order val="22"/>
          <c:tx>
            <c:strRef>
              <c:f>'CR Statistics'!$BI$179</c:f>
              <c:strCache>
                <c:ptCount val="1"/>
                <c:pt idx="0">
                  <c:v>RAN#65</c:v>
                </c:pt>
              </c:strCache>
            </c:strRef>
          </c:tx>
          <c:spPr>
            <a:solidFill>
              <a:srgbClr val="0066FF"/>
            </a:solidFill>
            <a:ln>
              <a:solidFill>
                <a:srgbClr val="000000"/>
              </a:solidFill>
            </a:ln>
          </c:spPr>
          <c:cat>
            <c:strRef>
              <c:f>'CR Statistics'!$AL$180:$AL$187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Statistics'!$BI$180:$BI$187</c:f>
              <c:numCache>
                <c:formatCode>General</c:formatCode>
                <c:ptCount val="8"/>
                <c:pt idx="0">
                  <c:v>5</c:v>
                </c:pt>
                <c:pt idx="1">
                  <c:v>7</c:v>
                </c:pt>
                <c:pt idx="2">
                  <c:v>34</c:v>
                </c:pt>
                <c:pt idx="3">
                  <c:v>37</c:v>
                </c:pt>
                <c:pt idx="4">
                  <c:v>69</c:v>
                </c:pt>
                <c:pt idx="5">
                  <c:v>316</c:v>
                </c:pt>
                <c:pt idx="6">
                  <c:v>229</c:v>
                </c:pt>
                <c:pt idx="7">
                  <c:v>337</c:v>
                </c:pt>
              </c:numCache>
            </c:numRef>
          </c:val>
        </c:ser>
        <c:ser>
          <c:idx val="23"/>
          <c:order val="23"/>
          <c:tx>
            <c:strRef>
              <c:f>'CR Statistics'!$BJ$179</c:f>
              <c:strCache>
                <c:ptCount val="1"/>
                <c:pt idx="0">
                  <c:v>RAN #66</c:v>
                </c:pt>
              </c:strCache>
            </c:strRef>
          </c:tx>
          <c:spPr>
            <a:solidFill>
              <a:srgbClr val="FF0000"/>
            </a:solidFill>
            <a:ln>
              <a:solidFill>
                <a:schemeClr val="tx1"/>
              </a:solidFill>
            </a:ln>
          </c:spPr>
          <c:cat>
            <c:strRef>
              <c:f>'CR Statistics'!$AL$180:$AL$187</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 Statistics'!$BJ$180:$BJ$187</c:f>
              <c:numCache>
                <c:formatCode>General</c:formatCode>
                <c:ptCount val="8"/>
                <c:pt idx="0">
                  <c:v>3</c:v>
                </c:pt>
                <c:pt idx="1">
                  <c:v>4</c:v>
                </c:pt>
                <c:pt idx="2">
                  <c:v>35</c:v>
                </c:pt>
                <c:pt idx="3">
                  <c:v>45</c:v>
                </c:pt>
                <c:pt idx="4">
                  <c:v>64</c:v>
                </c:pt>
                <c:pt idx="5">
                  <c:v>325</c:v>
                </c:pt>
                <c:pt idx="6">
                  <c:v>320</c:v>
                </c:pt>
                <c:pt idx="7">
                  <c:v>386</c:v>
                </c:pt>
              </c:numCache>
            </c:numRef>
          </c:val>
        </c:ser>
        <c:axId val="76629120"/>
        <c:axId val="76630656"/>
      </c:barChart>
      <c:catAx>
        <c:axId val="76629120"/>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76630656"/>
        <c:crosses val="autoZero"/>
        <c:auto val="1"/>
        <c:lblAlgn val="ctr"/>
        <c:lblOffset val="100"/>
        <c:tickLblSkip val="1"/>
        <c:tickMarkSkip val="1"/>
      </c:catAx>
      <c:valAx>
        <c:axId val="76630656"/>
        <c:scaling>
          <c:orientation val="minMax"/>
          <c:max val="7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76629120"/>
        <c:crosses val="autoZero"/>
        <c:crossBetween val="between"/>
      </c:valAx>
      <c:spPr>
        <a:solidFill>
          <a:srgbClr val="C0C0C0"/>
        </a:solidFill>
        <a:ln w="12700">
          <a:solidFill>
            <a:srgbClr val="808080"/>
          </a:solidFill>
          <a:prstDash val="solid"/>
        </a:ln>
      </c:spPr>
    </c:plotArea>
    <c:legend>
      <c:legendPos val="r"/>
      <c:layout>
        <c:manualLayout>
          <c:xMode val="edge"/>
          <c:yMode val="edge"/>
          <c:x val="0.12338040116443996"/>
          <c:y val="0.13653049349693944"/>
          <c:w val="0.80162922446871965"/>
          <c:h val="0.15023622047245577"/>
        </c:manualLayout>
      </c:layout>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4.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#67 (excl. cat.A)</a:t>
            </a:r>
          </a:p>
        </c:rich>
      </c:tx>
      <c:layout>
        <c:manualLayout>
          <c:xMode val="edge"/>
          <c:yMode val="edge"/>
          <c:x val="0.25263149192966639"/>
          <c:y val="2.8829057658115411E-2"/>
        </c:manualLayout>
      </c:layout>
      <c:spPr>
        <a:noFill/>
        <a:ln w="25400">
          <a:noFill/>
        </a:ln>
      </c:spPr>
    </c:title>
    <c:plotArea>
      <c:layout>
        <c:manualLayout>
          <c:layoutTarget val="inner"/>
          <c:xMode val="edge"/>
          <c:yMode val="edge"/>
          <c:x val="9.0225563909774764E-2"/>
          <c:y val="0.10281562182452592"/>
          <c:w val="0.86315789473684212"/>
          <c:h val="0.76024907316761858"/>
        </c:manualLayout>
      </c:layout>
      <c:barChart>
        <c:barDir val="col"/>
        <c:grouping val="clustered"/>
        <c:ser>
          <c:idx val="0"/>
          <c:order val="0"/>
          <c:tx>
            <c:strRef>
              <c:f>'CR Statistics'!$T$144</c:f>
              <c:strCache>
                <c:ptCount val="1"/>
                <c:pt idx="0">
                  <c:v>RAN1</c:v>
                </c:pt>
              </c:strCache>
            </c:strRef>
          </c:tx>
          <c:spPr>
            <a:solidFill>
              <a:srgbClr val="00FF00"/>
            </a:solidFill>
            <a:ln w="12700">
              <a:solidFill>
                <a:srgbClr val="000000"/>
              </a:solidFill>
              <a:prstDash val="solid"/>
            </a:ln>
          </c:spPr>
          <c:cat>
            <c:strRef>
              <c:f>'CR Statistics'!$S$145:$S$150</c:f>
              <c:strCache>
                <c:ptCount val="6"/>
                <c:pt idx="0">
                  <c:v>REL-8</c:v>
                </c:pt>
                <c:pt idx="1">
                  <c:v>REL-9</c:v>
                </c:pt>
                <c:pt idx="2">
                  <c:v>REL-10</c:v>
                </c:pt>
                <c:pt idx="3">
                  <c:v>REL-11</c:v>
                </c:pt>
                <c:pt idx="4">
                  <c:v>REL-12</c:v>
                </c:pt>
                <c:pt idx="5">
                  <c:v>REL-13</c:v>
                </c:pt>
              </c:strCache>
            </c:strRef>
          </c:cat>
          <c:val>
            <c:numRef>
              <c:f>'CR Statistics'!$T$145:$T$150</c:f>
              <c:numCache>
                <c:formatCode>General</c:formatCode>
                <c:ptCount val="6"/>
                <c:pt idx="0">
                  <c:v>0</c:v>
                </c:pt>
                <c:pt idx="1">
                  <c:v>0</c:v>
                </c:pt>
                <c:pt idx="2">
                  <c:v>0</c:v>
                </c:pt>
                <c:pt idx="3">
                  <c:v>2</c:v>
                </c:pt>
                <c:pt idx="4">
                  <c:v>16</c:v>
                </c:pt>
                <c:pt idx="5">
                  <c:v>0</c:v>
                </c:pt>
              </c:numCache>
            </c:numRef>
          </c:val>
        </c:ser>
        <c:ser>
          <c:idx val="1"/>
          <c:order val="1"/>
          <c:tx>
            <c:strRef>
              <c:f>'CR Statistics'!$U$144</c:f>
              <c:strCache>
                <c:ptCount val="1"/>
                <c:pt idx="0">
                  <c:v>RAN2</c:v>
                </c:pt>
              </c:strCache>
            </c:strRef>
          </c:tx>
          <c:spPr>
            <a:solidFill>
              <a:srgbClr val="FF0000"/>
            </a:solidFill>
            <a:ln w="12700">
              <a:solidFill>
                <a:srgbClr val="000000"/>
              </a:solidFill>
              <a:prstDash val="solid"/>
            </a:ln>
          </c:spPr>
          <c:cat>
            <c:strRef>
              <c:f>'CR Statistics'!$S$145:$S$150</c:f>
              <c:strCache>
                <c:ptCount val="6"/>
                <c:pt idx="0">
                  <c:v>REL-8</c:v>
                </c:pt>
                <c:pt idx="1">
                  <c:v>REL-9</c:v>
                </c:pt>
                <c:pt idx="2">
                  <c:v>REL-10</c:v>
                </c:pt>
                <c:pt idx="3">
                  <c:v>REL-11</c:v>
                </c:pt>
                <c:pt idx="4">
                  <c:v>REL-12</c:v>
                </c:pt>
                <c:pt idx="5">
                  <c:v>REL-13</c:v>
                </c:pt>
              </c:strCache>
            </c:strRef>
          </c:cat>
          <c:val>
            <c:numRef>
              <c:f>'CR Statistics'!$U$145:$U$150</c:f>
              <c:numCache>
                <c:formatCode>General</c:formatCode>
                <c:ptCount val="6"/>
                <c:pt idx="0">
                  <c:v>0</c:v>
                </c:pt>
                <c:pt idx="1">
                  <c:v>0</c:v>
                </c:pt>
                <c:pt idx="2">
                  <c:v>5</c:v>
                </c:pt>
                <c:pt idx="3">
                  <c:v>7</c:v>
                </c:pt>
                <c:pt idx="4">
                  <c:v>49</c:v>
                </c:pt>
                <c:pt idx="5">
                  <c:v>0</c:v>
                </c:pt>
              </c:numCache>
            </c:numRef>
          </c:val>
        </c:ser>
        <c:ser>
          <c:idx val="2"/>
          <c:order val="2"/>
          <c:tx>
            <c:strRef>
              <c:f>'CR Statistics'!$V$144</c:f>
              <c:strCache>
                <c:ptCount val="1"/>
                <c:pt idx="0">
                  <c:v>RAN3</c:v>
                </c:pt>
              </c:strCache>
            </c:strRef>
          </c:tx>
          <c:spPr>
            <a:solidFill>
              <a:srgbClr val="0000FF"/>
            </a:solidFill>
            <a:ln w="12700">
              <a:solidFill>
                <a:srgbClr val="000000"/>
              </a:solidFill>
              <a:prstDash val="solid"/>
            </a:ln>
          </c:spPr>
          <c:cat>
            <c:strRef>
              <c:f>'CR Statistics'!$S$145:$S$150</c:f>
              <c:strCache>
                <c:ptCount val="6"/>
                <c:pt idx="0">
                  <c:v>REL-8</c:v>
                </c:pt>
                <c:pt idx="1">
                  <c:v>REL-9</c:v>
                </c:pt>
                <c:pt idx="2">
                  <c:v>REL-10</c:v>
                </c:pt>
                <c:pt idx="3">
                  <c:v>REL-11</c:v>
                </c:pt>
                <c:pt idx="4">
                  <c:v>REL-12</c:v>
                </c:pt>
                <c:pt idx="5">
                  <c:v>REL-13</c:v>
                </c:pt>
              </c:strCache>
            </c:strRef>
          </c:cat>
          <c:val>
            <c:numRef>
              <c:f>'CR Statistics'!$V$145:$V$150</c:f>
              <c:numCache>
                <c:formatCode>General</c:formatCode>
                <c:ptCount val="6"/>
                <c:pt idx="0">
                  <c:v>0</c:v>
                </c:pt>
                <c:pt idx="1">
                  <c:v>0</c:v>
                </c:pt>
                <c:pt idx="2">
                  <c:v>0</c:v>
                </c:pt>
                <c:pt idx="3">
                  <c:v>3</c:v>
                </c:pt>
                <c:pt idx="4">
                  <c:v>31</c:v>
                </c:pt>
                <c:pt idx="5">
                  <c:v>0</c:v>
                </c:pt>
              </c:numCache>
            </c:numRef>
          </c:val>
        </c:ser>
        <c:ser>
          <c:idx val="3"/>
          <c:order val="3"/>
          <c:tx>
            <c:strRef>
              <c:f>'CR Statistics'!$W$144</c:f>
              <c:strCache>
                <c:ptCount val="1"/>
                <c:pt idx="0">
                  <c:v>RAN4</c:v>
                </c:pt>
              </c:strCache>
            </c:strRef>
          </c:tx>
          <c:spPr>
            <a:solidFill>
              <a:srgbClr val="FFFF00"/>
            </a:solidFill>
            <a:ln w="12700">
              <a:solidFill>
                <a:srgbClr val="000000"/>
              </a:solidFill>
              <a:prstDash val="solid"/>
            </a:ln>
          </c:spPr>
          <c:cat>
            <c:strRef>
              <c:f>'CR Statistics'!$S$145:$S$150</c:f>
              <c:strCache>
                <c:ptCount val="6"/>
                <c:pt idx="0">
                  <c:v>REL-8</c:v>
                </c:pt>
                <c:pt idx="1">
                  <c:v>REL-9</c:v>
                </c:pt>
                <c:pt idx="2">
                  <c:v>REL-10</c:v>
                </c:pt>
                <c:pt idx="3">
                  <c:v>REL-11</c:v>
                </c:pt>
                <c:pt idx="4">
                  <c:v>REL-12</c:v>
                </c:pt>
                <c:pt idx="5">
                  <c:v>REL-13</c:v>
                </c:pt>
              </c:strCache>
            </c:strRef>
          </c:cat>
          <c:val>
            <c:numRef>
              <c:f>'CR Statistics'!$W$145:$W$150</c:f>
              <c:numCache>
                <c:formatCode>General</c:formatCode>
                <c:ptCount val="6"/>
                <c:pt idx="0">
                  <c:v>0</c:v>
                </c:pt>
                <c:pt idx="1">
                  <c:v>1</c:v>
                </c:pt>
                <c:pt idx="2">
                  <c:v>13</c:v>
                </c:pt>
                <c:pt idx="3">
                  <c:v>18</c:v>
                </c:pt>
                <c:pt idx="4">
                  <c:v>90</c:v>
                </c:pt>
                <c:pt idx="5">
                  <c:v>1</c:v>
                </c:pt>
              </c:numCache>
            </c:numRef>
          </c:val>
        </c:ser>
        <c:ser>
          <c:idx val="4"/>
          <c:order val="4"/>
          <c:tx>
            <c:strRef>
              <c:f>'CR Statistics'!$X$144</c:f>
              <c:strCache>
                <c:ptCount val="1"/>
                <c:pt idx="0">
                  <c:v>RAN5</c:v>
                </c:pt>
              </c:strCache>
            </c:strRef>
          </c:tx>
          <c:spPr>
            <a:solidFill>
              <a:srgbClr val="660066"/>
            </a:solidFill>
            <a:ln w="12700">
              <a:solidFill>
                <a:srgbClr val="000000"/>
              </a:solidFill>
              <a:prstDash val="solid"/>
            </a:ln>
          </c:spPr>
          <c:cat>
            <c:strRef>
              <c:f>'CR Statistics'!$S$145:$S$150</c:f>
              <c:strCache>
                <c:ptCount val="6"/>
                <c:pt idx="0">
                  <c:v>REL-8</c:v>
                </c:pt>
                <c:pt idx="1">
                  <c:v>REL-9</c:v>
                </c:pt>
                <c:pt idx="2">
                  <c:v>REL-10</c:v>
                </c:pt>
                <c:pt idx="3">
                  <c:v>REL-11</c:v>
                </c:pt>
                <c:pt idx="4">
                  <c:v>REL-12</c:v>
                </c:pt>
                <c:pt idx="5">
                  <c:v>REL-13</c:v>
                </c:pt>
              </c:strCache>
            </c:strRef>
          </c:cat>
          <c:val>
            <c:numRef>
              <c:f>'CR Statistics'!$X$145:$X$150</c:f>
              <c:numCache>
                <c:formatCode>General</c:formatCode>
                <c:ptCount val="6"/>
                <c:pt idx="0">
                  <c:v>0</c:v>
                </c:pt>
                <c:pt idx="1">
                  <c:v>0</c:v>
                </c:pt>
                <c:pt idx="2">
                  <c:v>34</c:v>
                </c:pt>
                <c:pt idx="3">
                  <c:v>83</c:v>
                </c:pt>
                <c:pt idx="4">
                  <c:v>515</c:v>
                </c:pt>
                <c:pt idx="5">
                  <c:v>0</c:v>
                </c:pt>
              </c:numCache>
            </c:numRef>
          </c:val>
        </c:ser>
        <c:ser>
          <c:idx val="5"/>
          <c:order val="5"/>
          <c:tx>
            <c:strRef>
              <c:f>'CR Statistics'!$Y$144</c:f>
              <c:strCache>
                <c:ptCount val="1"/>
                <c:pt idx="0">
                  <c:v>RAN without RAN5</c:v>
                </c:pt>
              </c:strCache>
            </c:strRef>
          </c:tx>
          <c:spPr>
            <a:solidFill>
              <a:srgbClr val="FF00FF"/>
            </a:solidFill>
            <a:ln w="12700">
              <a:solidFill>
                <a:srgbClr val="000000"/>
              </a:solidFill>
              <a:prstDash val="solid"/>
            </a:ln>
          </c:spPr>
          <c:cat>
            <c:strRef>
              <c:f>'CR Statistics'!$S$145:$S$150</c:f>
              <c:strCache>
                <c:ptCount val="6"/>
                <c:pt idx="0">
                  <c:v>REL-8</c:v>
                </c:pt>
                <c:pt idx="1">
                  <c:v>REL-9</c:v>
                </c:pt>
                <c:pt idx="2">
                  <c:v>REL-10</c:v>
                </c:pt>
                <c:pt idx="3">
                  <c:v>REL-11</c:v>
                </c:pt>
                <c:pt idx="4">
                  <c:v>REL-12</c:v>
                </c:pt>
                <c:pt idx="5">
                  <c:v>REL-13</c:v>
                </c:pt>
              </c:strCache>
            </c:strRef>
          </c:cat>
          <c:val>
            <c:numRef>
              <c:f>'CR Statistics'!$Y$145:$Y$150</c:f>
              <c:numCache>
                <c:formatCode>General</c:formatCode>
                <c:ptCount val="6"/>
                <c:pt idx="0">
                  <c:v>0</c:v>
                </c:pt>
                <c:pt idx="1">
                  <c:v>1</c:v>
                </c:pt>
                <c:pt idx="2">
                  <c:v>18</c:v>
                </c:pt>
                <c:pt idx="3">
                  <c:v>30</c:v>
                </c:pt>
                <c:pt idx="4">
                  <c:v>186</c:v>
                </c:pt>
                <c:pt idx="5">
                  <c:v>1</c:v>
                </c:pt>
              </c:numCache>
            </c:numRef>
          </c:val>
        </c:ser>
        <c:axId val="76753152"/>
        <c:axId val="76759040"/>
      </c:barChart>
      <c:catAx>
        <c:axId val="76753152"/>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76759040"/>
        <c:crosses val="autoZero"/>
        <c:auto val="1"/>
        <c:lblAlgn val="ctr"/>
        <c:lblOffset val="100"/>
        <c:tickLblSkip val="1"/>
        <c:tickMarkSkip val="1"/>
      </c:catAx>
      <c:valAx>
        <c:axId val="76759040"/>
        <c:scaling>
          <c:orientation val="minMax"/>
          <c:max val="5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767531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4613"/>
          <c:y val="0.14881212429091523"/>
          <c:w val="0.26616554033107775"/>
          <c:h val="0.31171217509103138"/>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5.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149E-2"/>
        </c:manualLayout>
      </c:layout>
      <c:spPr>
        <a:noFill/>
        <a:ln w="25400">
          <a:noFill/>
        </a:ln>
      </c:spPr>
    </c:title>
    <c:plotArea>
      <c:layout>
        <c:manualLayout>
          <c:layoutTarget val="inner"/>
          <c:xMode val="edge"/>
          <c:yMode val="edge"/>
          <c:x val="7.0886126543827033E-2"/>
          <c:y val="5.9981062493770547E-2"/>
          <c:w val="0.90347532929542751"/>
          <c:h val="0.82245406824146949"/>
        </c:manualLayout>
      </c:layout>
      <c:barChart>
        <c:barDir val="col"/>
        <c:grouping val="clustered"/>
        <c:ser>
          <c:idx val="4"/>
          <c:order val="0"/>
          <c:tx>
            <c:strRef>
              <c:f>'CR Statistics'!$AQ$143</c:f>
              <c:strCache>
                <c:ptCount val="1"/>
                <c:pt idx="0">
                  <c:v>RAN #47</c:v>
                </c:pt>
              </c:strCache>
            </c:strRef>
          </c:tx>
          <c:spPr>
            <a:solidFill>
              <a:srgbClr val="00FF00"/>
            </a:solidFill>
            <a:ln w="12700">
              <a:solidFill>
                <a:srgbClr val="000000"/>
              </a:solidFill>
              <a:prstDash val="solid"/>
            </a:ln>
          </c:spPr>
          <c:cat>
            <c:strRef>
              <c:f>'CR Statistics'!$AL$144:$AL$150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Statistics'!$AQ$144:$AQ$150</c:f>
              <c:numCache>
                <c:formatCode>General</c:formatCode>
                <c:ptCount val="7"/>
                <c:pt idx="0">
                  <c:v>2</c:v>
                </c:pt>
                <c:pt idx="1">
                  <c:v>0</c:v>
                </c:pt>
                <c:pt idx="2">
                  <c:v>0</c:v>
                </c:pt>
                <c:pt idx="3">
                  <c:v>0</c:v>
                </c:pt>
                <c:pt idx="4">
                  <c:v>0</c:v>
                </c:pt>
                <c:pt idx="5">
                  <c:v>0</c:v>
                </c:pt>
                <c:pt idx="6">
                  <c:v>0</c:v>
                </c:pt>
              </c:numCache>
            </c:numRef>
          </c:val>
        </c:ser>
        <c:ser>
          <c:idx val="5"/>
          <c:order val="1"/>
          <c:tx>
            <c:strRef>
              <c:f>'CR Statistics'!$AR$143</c:f>
              <c:strCache>
                <c:ptCount val="1"/>
                <c:pt idx="0">
                  <c:v>RAN #48</c:v>
                </c:pt>
              </c:strCache>
            </c:strRef>
          </c:tx>
          <c:spPr>
            <a:solidFill>
              <a:srgbClr val="800080"/>
            </a:solidFill>
            <a:ln w="12700">
              <a:solidFill>
                <a:srgbClr val="000000"/>
              </a:solidFill>
              <a:prstDash val="solid"/>
            </a:ln>
          </c:spPr>
          <c:cat>
            <c:strRef>
              <c:f>'CR Statistics'!$AL$144:$AL$150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Statistics'!$AR$144:$AR$150</c:f>
              <c:numCache>
                <c:formatCode>General</c:formatCode>
                <c:ptCount val="7"/>
                <c:pt idx="0">
                  <c:v>15</c:v>
                </c:pt>
                <c:pt idx="1">
                  <c:v>0</c:v>
                </c:pt>
                <c:pt idx="2">
                  <c:v>0</c:v>
                </c:pt>
                <c:pt idx="3">
                  <c:v>0</c:v>
                </c:pt>
                <c:pt idx="4">
                  <c:v>0</c:v>
                </c:pt>
                <c:pt idx="5">
                  <c:v>0</c:v>
                </c:pt>
                <c:pt idx="6">
                  <c:v>0</c:v>
                </c:pt>
              </c:numCache>
            </c:numRef>
          </c:val>
        </c:ser>
        <c:ser>
          <c:idx val="6"/>
          <c:order val="2"/>
          <c:tx>
            <c:strRef>
              <c:f>'CR Statistics'!$AS$143</c:f>
              <c:strCache>
                <c:ptCount val="1"/>
                <c:pt idx="0">
                  <c:v>RAN #49</c:v>
                </c:pt>
              </c:strCache>
            </c:strRef>
          </c:tx>
          <c:spPr>
            <a:solidFill>
              <a:srgbClr val="0066CC"/>
            </a:solidFill>
            <a:ln w="12700">
              <a:solidFill>
                <a:srgbClr val="000000"/>
              </a:solidFill>
              <a:prstDash val="solid"/>
            </a:ln>
          </c:spPr>
          <c:cat>
            <c:strRef>
              <c:f>'CR Statistics'!$AL$144:$AL$150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Statistics'!$AS$144:$AS$150</c:f>
              <c:numCache>
                <c:formatCode>General</c:formatCode>
                <c:ptCount val="7"/>
                <c:pt idx="0">
                  <c:v>39</c:v>
                </c:pt>
                <c:pt idx="1">
                  <c:v>0</c:v>
                </c:pt>
                <c:pt idx="2">
                  <c:v>0</c:v>
                </c:pt>
                <c:pt idx="3">
                  <c:v>0</c:v>
                </c:pt>
                <c:pt idx="4">
                  <c:v>0</c:v>
                </c:pt>
                <c:pt idx="5">
                  <c:v>0</c:v>
                </c:pt>
                <c:pt idx="6">
                  <c:v>0</c:v>
                </c:pt>
              </c:numCache>
            </c:numRef>
          </c:val>
        </c:ser>
        <c:ser>
          <c:idx val="7"/>
          <c:order val="3"/>
          <c:tx>
            <c:strRef>
              <c:f>'CR Statistics'!$AT$143</c:f>
              <c:strCache>
                <c:ptCount val="1"/>
                <c:pt idx="0">
                  <c:v>RAN #50</c:v>
                </c:pt>
              </c:strCache>
            </c:strRef>
          </c:tx>
          <c:spPr>
            <a:solidFill>
              <a:srgbClr val="FF9900"/>
            </a:solidFill>
            <a:ln w="12700">
              <a:solidFill>
                <a:srgbClr val="000000"/>
              </a:solidFill>
              <a:prstDash val="solid"/>
            </a:ln>
          </c:spPr>
          <c:cat>
            <c:strRef>
              <c:f>'CR Statistics'!$AL$144:$AL$150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Statistics'!$AT$144:$AT$150</c:f>
              <c:numCache>
                <c:formatCode>General</c:formatCode>
                <c:ptCount val="7"/>
                <c:pt idx="0">
                  <c:v>174</c:v>
                </c:pt>
                <c:pt idx="1">
                  <c:v>0</c:v>
                </c:pt>
                <c:pt idx="2">
                  <c:v>0</c:v>
                </c:pt>
                <c:pt idx="3">
                  <c:v>0</c:v>
                </c:pt>
                <c:pt idx="4">
                  <c:v>0</c:v>
                </c:pt>
                <c:pt idx="5">
                  <c:v>0</c:v>
                </c:pt>
                <c:pt idx="6">
                  <c:v>0</c:v>
                </c:pt>
              </c:numCache>
            </c:numRef>
          </c:val>
        </c:ser>
        <c:ser>
          <c:idx val="8"/>
          <c:order val="4"/>
          <c:tx>
            <c:strRef>
              <c:f>'CR Statistics'!$AU$143</c:f>
              <c:strCache>
                <c:ptCount val="1"/>
                <c:pt idx="0">
                  <c:v>RAN #51</c:v>
                </c:pt>
              </c:strCache>
            </c:strRef>
          </c:tx>
          <c:spPr>
            <a:solidFill>
              <a:srgbClr val="00FFFF"/>
            </a:solidFill>
            <a:ln w="12700">
              <a:solidFill>
                <a:srgbClr val="000000"/>
              </a:solidFill>
              <a:prstDash val="solid"/>
            </a:ln>
          </c:spPr>
          <c:cat>
            <c:strRef>
              <c:f>'CR Statistics'!$AL$144:$AL$150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Statistics'!$AU$144:$AU$150</c:f>
              <c:numCache>
                <c:formatCode>General</c:formatCode>
                <c:ptCount val="7"/>
                <c:pt idx="0">
                  <c:v>257</c:v>
                </c:pt>
                <c:pt idx="1">
                  <c:v>0</c:v>
                </c:pt>
                <c:pt idx="2">
                  <c:v>0</c:v>
                </c:pt>
                <c:pt idx="3">
                  <c:v>0</c:v>
                </c:pt>
                <c:pt idx="4">
                  <c:v>0</c:v>
                </c:pt>
                <c:pt idx="5">
                  <c:v>0</c:v>
                </c:pt>
                <c:pt idx="6">
                  <c:v>0</c:v>
                </c:pt>
              </c:numCache>
            </c:numRef>
          </c:val>
        </c:ser>
        <c:ser>
          <c:idx val="9"/>
          <c:order val="5"/>
          <c:tx>
            <c:strRef>
              <c:f>'CR Statistics'!$AV$143</c:f>
              <c:strCache>
                <c:ptCount val="1"/>
                <c:pt idx="0">
                  <c:v>RAN #52</c:v>
                </c:pt>
              </c:strCache>
            </c:strRef>
          </c:tx>
          <c:spPr>
            <a:solidFill>
              <a:srgbClr val="FF00FF"/>
            </a:solidFill>
            <a:ln w="12700">
              <a:solidFill>
                <a:srgbClr val="000000"/>
              </a:solidFill>
              <a:prstDash val="solid"/>
            </a:ln>
          </c:spPr>
          <c:cat>
            <c:strRef>
              <c:f>'CR Statistics'!$AL$144:$AL$150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Statistics'!$AV$144:$AV$150</c:f>
              <c:numCache>
                <c:formatCode>General</c:formatCode>
                <c:ptCount val="7"/>
                <c:pt idx="0">
                  <c:v>409</c:v>
                </c:pt>
                <c:pt idx="1">
                  <c:v>2</c:v>
                </c:pt>
                <c:pt idx="2">
                  <c:v>1</c:v>
                </c:pt>
                <c:pt idx="3">
                  <c:v>0</c:v>
                </c:pt>
                <c:pt idx="4">
                  <c:v>0</c:v>
                </c:pt>
                <c:pt idx="5">
                  <c:v>0</c:v>
                </c:pt>
                <c:pt idx="6">
                  <c:v>0</c:v>
                </c:pt>
              </c:numCache>
            </c:numRef>
          </c:val>
        </c:ser>
        <c:ser>
          <c:idx val="10"/>
          <c:order val="6"/>
          <c:tx>
            <c:strRef>
              <c:f>'CR Statistics'!$AW$143</c:f>
              <c:strCache>
                <c:ptCount val="1"/>
                <c:pt idx="0">
                  <c:v>RAN #53</c:v>
                </c:pt>
              </c:strCache>
            </c:strRef>
          </c:tx>
          <c:spPr>
            <a:solidFill>
              <a:srgbClr val="FF0000"/>
            </a:solidFill>
            <a:ln w="12700">
              <a:solidFill>
                <a:srgbClr val="000000"/>
              </a:solidFill>
              <a:prstDash val="solid"/>
            </a:ln>
          </c:spPr>
          <c:cat>
            <c:strRef>
              <c:f>'CR Statistics'!$AL$144:$AL$150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Statistics'!$AW$144:$AW$150</c:f>
              <c:numCache>
                <c:formatCode>General</c:formatCode>
                <c:ptCount val="7"/>
                <c:pt idx="0">
                  <c:v>233</c:v>
                </c:pt>
                <c:pt idx="1">
                  <c:v>10</c:v>
                </c:pt>
                <c:pt idx="2">
                  <c:v>7</c:v>
                </c:pt>
                <c:pt idx="3">
                  <c:v>0</c:v>
                </c:pt>
                <c:pt idx="4">
                  <c:v>0</c:v>
                </c:pt>
                <c:pt idx="5">
                  <c:v>0</c:v>
                </c:pt>
                <c:pt idx="6">
                  <c:v>0</c:v>
                </c:pt>
              </c:numCache>
            </c:numRef>
          </c:val>
        </c:ser>
        <c:ser>
          <c:idx val="11"/>
          <c:order val="7"/>
          <c:tx>
            <c:strRef>
              <c:f>'CR Statistics'!$AX$143</c:f>
              <c:strCache>
                <c:ptCount val="1"/>
                <c:pt idx="0">
                  <c:v>RAN #54</c:v>
                </c:pt>
              </c:strCache>
            </c:strRef>
          </c:tx>
          <c:spPr>
            <a:solidFill>
              <a:srgbClr val="00FFFF"/>
            </a:solidFill>
            <a:ln w="12700">
              <a:solidFill>
                <a:srgbClr val="000000"/>
              </a:solidFill>
              <a:prstDash val="solid"/>
            </a:ln>
          </c:spPr>
          <c:cat>
            <c:strRef>
              <c:f>'CR Statistics'!$AL$144:$AL$150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Statistics'!$AX$144:$AX$150</c:f>
              <c:numCache>
                <c:formatCode>General</c:formatCode>
                <c:ptCount val="7"/>
                <c:pt idx="0">
                  <c:v>203</c:v>
                </c:pt>
                <c:pt idx="1">
                  <c:v>51</c:v>
                </c:pt>
                <c:pt idx="2">
                  <c:v>40</c:v>
                </c:pt>
                <c:pt idx="3">
                  <c:v>13</c:v>
                </c:pt>
                <c:pt idx="4">
                  <c:v>0</c:v>
                </c:pt>
                <c:pt idx="5">
                  <c:v>0</c:v>
                </c:pt>
                <c:pt idx="6">
                  <c:v>0</c:v>
                </c:pt>
              </c:numCache>
            </c:numRef>
          </c:val>
        </c:ser>
        <c:ser>
          <c:idx val="12"/>
          <c:order val="8"/>
          <c:tx>
            <c:strRef>
              <c:f>'CR Statistics'!$AY$143</c:f>
              <c:strCache>
                <c:ptCount val="1"/>
                <c:pt idx="0">
                  <c:v>RAN #55</c:v>
                </c:pt>
              </c:strCache>
            </c:strRef>
          </c:tx>
          <c:spPr>
            <a:solidFill>
              <a:srgbClr val="FF00FF"/>
            </a:solidFill>
            <a:ln w="12700">
              <a:solidFill>
                <a:srgbClr val="000000"/>
              </a:solidFill>
              <a:prstDash val="solid"/>
            </a:ln>
          </c:spPr>
          <c:cat>
            <c:strRef>
              <c:f>'CR Statistics'!$AL$144:$AL$150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Statistics'!$AY$144:$AY$150</c:f>
              <c:numCache>
                <c:formatCode>General</c:formatCode>
                <c:ptCount val="7"/>
                <c:pt idx="0">
                  <c:v>114</c:v>
                </c:pt>
                <c:pt idx="1">
                  <c:v>115</c:v>
                </c:pt>
                <c:pt idx="2">
                  <c:v>42</c:v>
                </c:pt>
                <c:pt idx="3">
                  <c:v>33</c:v>
                </c:pt>
                <c:pt idx="4">
                  <c:v>0</c:v>
                </c:pt>
                <c:pt idx="5">
                  <c:v>0</c:v>
                </c:pt>
                <c:pt idx="6">
                  <c:v>0</c:v>
                </c:pt>
              </c:numCache>
            </c:numRef>
          </c:val>
        </c:ser>
        <c:ser>
          <c:idx val="13"/>
          <c:order val="9"/>
          <c:tx>
            <c:strRef>
              <c:f>'CR Statistics'!$AZ$143</c:f>
              <c:strCache>
                <c:ptCount val="1"/>
                <c:pt idx="0">
                  <c:v>RAN #56</c:v>
                </c:pt>
              </c:strCache>
            </c:strRef>
          </c:tx>
          <c:spPr>
            <a:solidFill>
              <a:srgbClr val="800000"/>
            </a:solidFill>
            <a:ln w="12700">
              <a:solidFill>
                <a:srgbClr val="000000"/>
              </a:solidFill>
              <a:prstDash val="solid"/>
            </a:ln>
          </c:spPr>
          <c:cat>
            <c:strRef>
              <c:f>'CR Statistics'!$AL$144:$AL$150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Statistics'!$AZ$144:$AZ$150</c:f>
              <c:numCache>
                <c:formatCode>General</c:formatCode>
                <c:ptCount val="7"/>
                <c:pt idx="0">
                  <c:v>154</c:v>
                </c:pt>
                <c:pt idx="1">
                  <c:v>428</c:v>
                </c:pt>
                <c:pt idx="2">
                  <c:v>161</c:v>
                </c:pt>
                <c:pt idx="3">
                  <c:v>51</c:v>
                </c:pt>
                <c:pt idx="4">
                  <c:v>0</c:v>
                </c:pt>
                <c:pt idx="5">
                  <c:v>0</c:v>
                </c:pt>
                <c:pt idx="6">
                  <c:v>0</c:v>
                </c:pt>
              </c:numCache>
            </c:numRef>
          </c:val>
        </c:ser>
        <c:ser>
          <c:idx val="14"/>
          <c:order val="10"/>
          <c:tx>
            <c:strRef>
              <c:f>'CR Statistics'!$BA$143</c:f>
              <c:strCache>
                <c:ptCount val="1"/>
                <c:pt idx="0">
                  <c:v>RAN #57</c:v>
                </c:pt>
              </c:strCache>
            </c:strRef>
          </c:tx>
          <c:spPr>
            <a:solidFill>
              <a:srgbClr val="FFCC00"/>
            </a:solidFill>
            <a:ln w="12700">
              <a:solidFill>
                <a:srgbClr val="000000"/>
              </a:solidFill>
              <a:prstDash val="solid"/>
            </a:ln>
          </c:spPr>
          <c:cat>
            <c:strRef>
              <c:f>'CR Statistics'!$AL$144:$AL$150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Statistics'!$BA$144:$BA$150</c:f>
              <c:numCache>
                <c:formatCode>General</c:formatCode>
                <c:ptCount val="7"/>
                <c:pt idx="0">
                  <c:v>112</c:v>
                </c:pt>
                <c:pt idx="1">
                  <c:v>525</c:v>
                </c:pt>
                <c:pt idx="2">
                  <c:v>182</c:v>
                </c:pt>
                <c:pt idx="3">
                  <c:v>28</c:v>
                </c:pt>
                <c:pt idx="4">
                  <c:v>0</c:v>
                </c:pt>
                <c:pt idx="5">
                  <c:v>0</c:v>
                </c:pt>
                <c:pt idx="6">
                  <c:v>0</c:v>
                </c:pt>
              </c:numCache>
            </c:numRef>
          </c:val>
        </c:ser>
        <c:ser>
          <c:idx val="15"/>
          <c:order val="11"/>
          <c:tx>
            <c:strRef>
              <c:f>'CR Statistics'!$BB$143</c:f>
              <c:strCache>
                <c:ptCount val="1"/>
                <c:pt idx="0">
                  <c:v>RAN #58</c:v>
                </c:pt>
              </c:strCache>
            </c:strRef>
          </c:tx>
          <c:spPr>
            <a:solidFill>
              <a:srgbClr val="FFFF00"/>
            </a:solidFill>
            <a:ln w="12700">
              <a:solidFill>
                <a:srgbClr val="000000"/>
              </a:solidFill>
              <a:prstDash val="solid"/>
            </a:ln>
          </c:spPr>
          <c:cat>
            <c:strRef>
              <c:f>'CR Statistics'!$AL$144:$AL$150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Statistics'!$BB$144:$BB$150</c:f>
              <c:numCache>
                <c:formatCode>General</c:formatCode>
                <c:ptCount val="7"/>
                <c:pt idx="0">
                  <c:v>124</c:v>
                </c:pt>
                <c:pt idx="1">
                  <c:v>467</c:v>
                </c:pt>
                <c:pt idx="2">
                  <c:v>349</c:v>
                </c:pt>
                <c:pt idx="3">
                  <c:v>181</c:v>
                </c:pt>
                <c:pt idx="4">
                  <c:v>0</c:v>
                </c:pt>
                <c:pt idx="5">
                  <c:v>0</c:v>
                </c:pt>
                <c:pt idx="6">
                  <c:v>0</c:v>
                </c:pt>
              </c:numCache>
            </c:numRef>
          </c:val>
        </c:ser>
        <c:ser>
          <c:idx val="16"/>
          <c:order val="12"/>
          <c:tx>
            <c:strRef>
              <c:f>'CR Statistics'!$BC$143</c:f>
              <c:strCache>
                <c:ptCount val="1"/>
                <c:pt idx="0">
                  <c:v>RAN #59</c:v>
                </c:pt>
              </c:strCache>
            </c:strRef>
          </c:tx>
          <c:spPr>
            <a:solidFill>
              <a:srgbClr val="00CCFF"/>
            </a:solidFill>
            <a:ln w="12700">
              <a:solidFill>
                <a:srgbClr val="000000"/>
              </a:solidFill>
              <a:prstDash val="solid"/>
            </a:ln>
          </c:spPr>
          <c:cat>
            <c:strRef>
              <c:f>'CR Statistics'!$AL$144:$AL$150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Statistics'!$BC$144:$BC$150</c:f>
              <c:numCache>
                <c:formatCode>General</c:formatCode>
                <c:ptCount val="7"/>
                <c:pt idx="0">
                  <c:v>60</c:v>
                </c:pt>
                <c:pt idx="1">
                  <c:v>379</c:v>
                </c:pt>
                <c:pt idx="2">
                  <c:v>202</c:v>
                </c:pt>
                <c:pt idx="3">
                  <c:v>177</c:v>
                </c:pt>
                <c:pt idx="4">
                  <c:v>0</c:v>
                </c:pt>
                <c:pt idx="5">
                  <c:v>0</c:v>
                </c:pt>
                <c:pt idx="6">
                  <c:v>0</c:v>
                </c:pt>
              </c:numCache>
            </c:numRef>
          </c:val>
        </c:ser>
        <c:ser>
          <c:idx val="17"/>
          <c:order val="13"/>
          <c:tx>
            <c:strRef>
              <c:f>'CR Statistics'!$BD$143</c:f>
              <c:strCache>
                <c:ptCount val="1"/>
                <c:pt idx="0">
                  <c:v>RAN #60</c:v>
                </c:pt>
              </c:strCache>
            </c:strRef>
          </c:tx>
          <c:spPr>
            <a:solidFill>
              <a:srgbClr val="00FF00"/>
            </a:solidFill>
            <a:ln w="12700">
              <a:solidFill>
                <a:srgbClr val="000000"/>
              </a:solidFill>
              <a:prstDash val="solid"/>
            </a:ln>
          </c:spPr>
          <c:cat>
            <c:strRef>
              <c:f>'CR Statistics'!$AL$144:$AL$150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Statistics'!$BD$144:$BD$150</c:f>
              <c:numCache>
                <c:formatCode>General</c:formatCode>
                <c:ptCount val="7"/>
                <c:pt idx="0">
                  <c:v>87</c:v>
                </c:pt>
                <c:pt idx="1">
                  <c:v>320</c:v>
                </c:pt>
                <c:pt idx="2">
                  <c:v>211</c:v>
                </c:pt>
                <c:pt idx="3">
                  <c:v>386</c:v>
                </c:pt>
                <c:pt idx="4">
                  <c:v>61</c:v>
                </c:pt>
                <c:pt idx="5">
                  <c:v>0</c:v>
                </c:pt>
                <c:pt idx="6">
                  <c:v>0</c:v>
                </c:pt>
              </c:numCache>
            </c:numRef>
          </c:val>
        </c:ser>
        <c:ser>
          <c:idx val="18"/>
          <c:order val="14"/>
          <c:tx>
            <c:strRef>
              <c:f>'CR Statistics'!$BE$143</c:f>
              <c:strCache>
                <c:ptCount val="1"/>
                <c:pt idx="0">
                  <c:v>RAN #61</c:v>
                </c:pt>
              </c:strCache>
            </c:strRef>
          </c:tx>
          <c:spPr>
            <a:solidFill>
              <a:schemeClr val="accent6">
                <a:lumMod val="60000"/>
                <a:lumOff val="40000"/>
              </a:schemeClr>
            </a:solidFill>
            <a:ln w="12700">
              <a:solidFill>
                <a:srgbClr val="000000"/>
              </a:solidFill>
              <a:prstDash val="solid"/>
            </a:ln>
          </c:spPr>
          <c:cat>
            <c:strRef>
              <c:f>'CR Statistics'!$AL$144:$AL$150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Statistics'!$BE$144:$BE$150</c:f>
              <c:numCache>
                <c:formatCode>General</c:formatCode>
                <c:ptCount val="7"/>
                <c:pt idx="0">
                  <c:v>39</c:v>
                </c:pt>
                <c:pt idx="1">
                  <c:v>115</c:v>
                </c:pt>
                <c:pt idx="2">
                  <c:v>120</c:v>
                </c:pt>
                <c:pt idx="3">
                  <c:v>395</c:v>
                </c:pt>
                <c:pt idx="4">
                  <c:v>57</c:v>
                </c:pt>
                <c:pt idx="5">
                  <c:v>0</c:v>
                </c:pt>
                <c:pt idx="6">
                  <c:v>0</c:v>
                </c:pt>
              </c:numCache>
            </c:numRef>
          </c:val>
        </c:ser>
        <c:ser>
          <c:idx val="19"/>
          <c:order val="15"/>
          <c:tx>
            <c:strRef>
              <c:f>'CR Statistics'!$BF$143</c:f>
              <c:strCache>
                <c:ptCount val="1"/>
                <c:pt idx="0">
                  <c:v>RAN #62</c:v>
                </c:pt>
              </c:strCache>
            </c:strRef>
          </c:tx>
          <c:spPr>
            <a:solidFill>
              <a:srgbClr val="00FFFF"/>
            </a:solidFill>
            <a:ln w="12700">
              <a:solidFill>
                <a:srgbClr val="000000"/>
              </a:solidFill>
              <a:prstDash val="solid"/>
            </a:ln>
          </c:spPr>
          <c:cat>
            <c:strRef>
              <c:f>'CR Statistics'!$AL$144:$AL$150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Statistics'!$BF$144:$BF$150</c:f>
              <c:numCache>
                <c:formatCode>General</c:formatCode>
                <c:ptCount val="7"/>
                <c:pt idx="0">
                  <c:v>57</c:v>
                </c:pt>
                <c:pt idx="1">
                  <c:v>91</c:v>
                </c:pt>
                <c:pt idx="2">
                  <c:v>162</c:v>
                </c:pt>
                <c:pt idx="3">
                  <c:v>522</c:v>
                </c:pt>
                <c:pt idx="4">
                  <c:v>152</c:v>
                </c:pt>
                <c:pt idx="5">
                  <c:v>76</c:v>
                </c:pt>
                <c:pt idx="6">
                  <c:v>0</c:v>
                </c:pt>
              </c:numCache>
            </c:numRef>
          </c:val>
        </c:ser>
        <c:ser>
          <c:idx val="20"/>
          <c:order val="16"/>
          <c:tx>
            <c:strRef>
              <c:f>'CR Statistics'!$BG$143</c:f>
              <c:strCache>
                <c:ptCount val="1"/>
                <c:pt idx="0">
                  <c:v>RAN #63</c:v>
                </c:pt>
              </c:strCache>
            </c:strRef>
          </c:tx>
          <c:spPr>
            <a:solidFill>
              <a:srgbClr val="FFFF00"/>
            </a:solidFill>
            <a:ln w="12700">
              <a:solidFill>
                <a:srgbClr val="000000"/>
              </a:solidFill>
              <a:prstDash val="solid"/>
            </a:ln>
          </c:spPr>
          <c:cat>
            <c:strRef>
              <c:f>'CR Statistics'!$AL$144:$AL$150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Statistics'!$BG$144:$BG$150</c:f>
              <c:numCache>
                <c:formatCode>General</c:formatCode>
                <c:ptCount val="7"/>
                <c:pt idx="0">
                  <c:v>29</c:v>
                </c:pt>
                <c:pt idx="1">
                  <c:v>54</c:v>
                </c:pt>
                <c:pt idx="2">
                  <c:v>71</c:v>
                </c:pt>
                <c:pt idx="3">
                  <c:v>271</c:v>
                </c:pt>
                <c:pt idx="4">
                  <c:v>72</c:v>
                </c:pt>
                <c:pt idx="5">
                  <c:v>315</c:v>
                </c:pt>
                <c:pt idx="6">
                  <c:v>0</c:v>
                </c:pt>
              </c:numCache>
            </c:numRef>
          </c:val>
        </c:ser>
        <c:ser>
          <c:idx val="21"/>
          <c:order val="17"/>
          <c:tx>
            <c:strRef>
              <c:f>'CR Statistics'!$BH$143</c:f>
              <c:strCache>
                <c:ptCount val="1"/>
                <c:pt idx="0">
                  <c:v>RAN #64</c:v>
                </c:pt>
              </c:strCache>
            </c:strRef>
          </c:tx>
          <c:spPr>
            <a:solidFill>
              <a:srgbClr val="FF9900"/>
            </a:solidFill>
            <a:ln>
              <a:solidFill>
                <a:schemeClr val="tx1"/>
              </a:solidFill>
            </a:ln>
          </c:spPr>
          <c:cat>
            <c:strRef>
              <c:f>'CR Statistics'!$AL$144:$AL$150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Statistics'!$BH$144:$BH$150</c:f>
              <c:numCache>
                <c:formatCode>General</c:formatCode>
                <c:ptCount val="7"/>
                <c:pt idx="0">
                  <c:v>50</c:v>
                </c:pt>
                <c:pt idx="1">
                  <c:v>62</c:v>
                </c:pt>
                <c:pt idx="2">
                  <c:v>109</c:v>
                </c:pt>
                <c:pt idx="3">
                  <c:v>333</c:v>
                </c:pt>
                <c:pt idx="4">
                  <c:v>204</c:v>
                </c:pt>
                <c:pt idx="5">
                  <c:v>456</c:v>
                </c:pt>
                <c:pt idx="6">
                  <c:v>0</c:v>
                </c:pt>
              </c:numCache>
            </c:numRef>
          </c:val>
        </c:ser>
        <c:ser>
          <c:idx val="22"/>
          <c:order val="18"/>
          <c:tx>
            <c:strRef>
              <c:f>'CR Statistics'!$BI$143</c:f>
              <c:strCache>
                <c:ptCount val="1"/>
                <c:pt idx="0">
                  <c:v>RAN#65</c:v>
                </c:pt>
              </c:strCache>
            </c:strRef>
          </c:tx>
          <c:spPr>
            <a:solidFill>
              <a:srgbClr val="0066FF"/>
            </a:solidFill>
            <a:ln>
              <a:solidFill>
                <a:srgbClr val="000000"/>
              </a:solidFill>
            </a:ln>
          </c:spPr>
          <c:cat>
            <c:strRef>
              <c:f>'CR Statistics'!$AL$144:$AL$150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Statistics'!$BI$144:$BI$150</c:f>
              <c:numCache>
                <c:formatCode>General</c:formatCode>
                <c:ptCount val="7"/>
                <c:pt idx="0">
                  <c:v>34</c:v>
                </c:pt>
                <c:pt idx="1">
                  <c:v>37</c:v>
                </c:pt>
                <c:pt idx="2">
                  <c:v>69</c:v>
                </c:pt>
                <c:pt idx="3">
                  <c:v>316</c:v>
                </c:pt>
                <c:pt idx="4">
                  <c:v>229</c:v>
                </c:pt>
                <c:pt idx="5">
                  <c:v>337</c:v>
                </c:pt>
                <c:pt idx="6">
                  <c:v>0</c:v>
                </c:pt>
              </c:numCache>
            </c:numRef>
          </c:val>
        </c:ser>
        <c:ser>
          <c:idx val="23"/>
          <c:order val="19"/>
          <c:tx>
            <c:strRef>
              <c:f>'CR Statistics'!$BJ$143</c:f>
              <c:strCache>
                <c:ptCount val="1"/>
                <c:pt idx="0">
                  <c:v>RAN #66</c:v>
                </c:pt>
              </c:strCache>
            </c:strRef>
          </c:tx>
          <c:spPr>
            <a:solidFill>
              <a:schemeClr val="accent6">
                <a:lumMod val="50000"/>
              </a:schemeClr>
            </a:solidFill>
            <a:ln>
              <a:solidFill>
                <a:schemeClr val="tx1"/>
              </a:solidFill>
            </a:ln>
          </c:spPr>
          <c:cat>
            <c:strRef>
              <c:f>'CR Statistics'!$AL$144:$AL$150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Statistics'!$BJ$144:$BJ$150</c:f>
              <c:numCache>
                <c:formatCode>General</c:formatCode>
                <c:ptCount val="7"/>
                <c:pt idx="0">
                  <c:v>35</c:v>
                </c:pt>
                <c:pt idx="1">
                  <c:v>45</c:v>
                </c:pt>
                <c:pt idx="2">
                  <c:v>64</c:v>
                </c:pt>
                <c:pt idx="3">
                  <c:v>325</c:v>
                </c:pt>
                <c:pt idx="4">
                  <c:v>320</c:v>
                </c:pt>
                <c:pt idx="5">
                  <c:v>386</c:v>
                </c:pt>
                <c:pt idx="6">
                  <c:v>4</c:v>
                </c:pt>
              </c:numCache>
            </c:numRef>
          </c:val>
        </c:ser>
        <c:ser>
          <c:idx val="24"/>
          <c:order val="20"/>
          <c:tx>
            <c:strRef>
              <c:f>'CR Statistics'!$BK$143</c:f>
              <c:strCache>
                <c:ptCount val="1"/>
                <c:pt idx="0">
                  <c:v>RAN #67</c:v>
                </c:pt>
              </c:strCache>
            </c:strRef>
          </c:tx>
          <c:spPr>
            <a:solidFill>
              <a:srgbClr val="FF0000"/>
            </a:solidFill>
            <a:ln>
              <a:solidFill>
                <a:sysClr val="windowText" lastClr="000000"/>
              </a:solidFill>
            </a:ln>
          </c:spPr>
          <c:cat>
            <c:strRef>
              <c:f>'CR Statistics'!$AL$144:$AL$150</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Statistics'!$BK$144:$BK$150</c:f>
              <c:numCache>
                <c:formatCode>General</c:formatCode>
                <c:ptCount val="7"/>
                <c:pt idx="0">
                  <c:v>18</c:v>
                </c:pt>
                <c:pt idx="1">
                  <c:v>34</c:v>
                </c:pt>
                <c:pt idx="2">
                  <c:v>30</c:v>
                </c:pt>
                <c:pt idx="3">
                  <c:v>83</c:v>
                </c:pt>
                <c:pt idx="4">
                  <c:v>186</c:v>
                </c:pt>
                <c:pt idx="5">
                  <c:v>515</c:v>
                </c:pt>
                <c:pt idx="6">
                  <c:v>1</c:v>
                </c:pt>
              </c:numCache>
            </c:numRef>
          </c:val>
        </c:ser>
        <c:axId val="76811264"/>
        <c:axId val="76825344"/>
      </c:barChart>
      <c:catAx>
        <c:axId val="76811264"/>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76825344"/>
        <c:crosses val="autoZero"/>
        <c:auto val="1"/>
        <c:lblAlgn val="ctr"/>
        <c:lblOffset val="100"/>
        <c:tickLblSkip val="1"/>
        <c:tickMarkSkip val="1"/>
      </c:catAx>
      <c:valAx>
        <c:axId val="76825344"/>
        <c:scaling>
          <c:orientation val="minMax"/>
          <c:max val="6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76811264"/>
        <c:crosses val="autoZero"/>
        <c:crossBetween val="between"/>
      </c:valAx>
      <c:spPr>
        <a:solidFill>
          <a:srgbClr val="C0C0C0"/>
        </a:solidFill>
        <a:ln w="12700">
          <a:solidFill>
            <a:srgbClr val="808080"/>
          </a:solidFill>
          <a:prstDash val="solid"/>
        </a:ln>
      </c:spPr>
    </c:plotArea>
    <c:legend>
      <c:legendPos val="r"/>
      <c:layout>
        <c:manualLayout>
          <c:xMode val="edge"/>
          <c:yMode val="edge"/>
          <c:x val="8.0180164007996407E-2"/>
          <c:y val="6.6893444975479499E-2"/>
          <c:w val="0.8596867256877867"/>
          <c:h val="8.0737736626027928E-2"/>
        </c:manualLayout>
      </c:layout>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#68 (excl. cat.A)</a:t>
            </a:r>
          </a:p>
        </c:rich>
      </c:tx>
      <c:layout>
        <c:manualLayout>
          <c:xMode val="edge"/>
          <c:yMode val="edge"/>
          <c:x val="0.2526314919296665"/>
          <c:y val="2.8829057658115411E-2"/>
        </c:manualLayout>
      </c:layout>
      <c:spPr>
        <a:noFill/>
        <a:ln w="25400">
          <a:noFill/>
        </a:ln>
      </c:spPr>
    </c:title>
    <c:plotArea>
      <c:layout>
        <c:manualLayout>
          <c:layoutTarget val="inner"/>
          <c:xMode val="edge"/>
          <c:yMode val="edge"/>
          <c:x val="9.0225563909774764E-2"/>
          <c:y val="0.10281562182452592"/>
          <c:w val="0.86315789473684212"/>
          <c:h val="0.76024907316761892"/>
        </c:manualLayout>
      </c:layout>
      <c:barChart>
        <c:barDir val="col"/>
        <c:grouping val="clustered"/>
        <c:ser>
          <c:idx val="0"/>
          <c:order val="0"/>
          <c:tx>
            <c:strRef>
              <c:f>'CR Statistics'!$T$103</c:f>
              <c:strCache>
                <c:ptCount val="1"/>
                <c:pt idx="0">
                  <c:v>RAN1</c:v>
                </c:pt>
              </c:strCache>
            </c:strRef>
          </c:tx>
          <c:spPr>
            <a:solidFill>
              <a:srgbClr val="00FF00"/>
            </a:solidFill>
            <a:ln w="12700">
              <a:solidFill>
                <a:srgbClr val="000000"/>
              </a:solidFill>
              <a:prstDash val="solid"/>
            </a:ln>
          </c:spPr>
          <c:cat>
            <c:strRef>
              <c:f>'CR Statistics'!$S$104:$S$109</c:f>
              <c:strCache>
                <c:ptCount val="6"/>
                <c:pt idx="0">
                  <c:v>REL-8</c:v>
                </c:pt>
                <c:pt idx="1">
                  <c:v>REL-9</c:v>
                </c:pt>
                <c:pt idx="2">
                  <c:v>REL-10</c:v>
                </c:pt>
                <c:pt idx="3">
                  <c:v>REL-11</c:v>
                </c:pt>
                <c:pt idx="4">
                  <c:v>REL-12</c:v>
                </c:pt>
                <c:pt idx="5">
                  <c:v>REL-13</c:v>
                </c:pt>
              </c:strCache>
            </c:strRef>
          </c:cat>
          <c:val>
            <c:numRef>
              <c:f>'CR Statistics'!$T$104:$T$109</c:f>
              <c:numCache>
                <c:formatCode>General</c:formatCode>
                <c:ptCount val="6"/>
                <c:pt idx="0">
                  <c:v>0</c:v>
                </c:pt>
                <c:pt idx="1">
                  <c:v>0</c:v>
                </c:pt>
                <c:pt idx="2">
                  <c:v>1</c:v>
                </c:pt>
                <c:pt idx="3">
                  <c:v>1</c:v>
                </c:pt>
                <c:pt idx="4">
                  <c:v>16</c:v>
                </c:pt>
                <c:pt idx="5">
                  <c:v>0</c:v>
                </c:pt>
              </c:numCache>
            </c:numRef>
          </c:val>
        </c:ser>
        <c:ser>
          <c:idx val="1"/>
          <c:order val="1"/>
          <c:tx>
            <c:strRef>
              <c:f>'CR Statistics'!$U$103</c:f>
              <c:strCache>
                <c:ptCount val="1"/>
                <c:pt idx="0">
                  <c:v>RAN2</c:v>
                </c:pt>
              </c:strCache>
            </c:strRef>
          </c:tx>
          <c:spPr>
            <a:solidFill>
              <a:srgbClr val="FF0000"/>
            </a:solidFill>
            <a:ln w="12700">
              <a:solidFill>
                <a:srgbClr val="000000"/>
              </a:solidFill>
              <a:prstDash val="solid"/>
            </a:ln>
          </c:spPr>
          <c:cat>
            <c:strRef>
              <c:f>'CR Statistics'!$S$104:$S$109</c:f>
              <c:strCache>
                <c:ptCount val="6"/>
                <c:pt idx="0">
                  <c:v>REL-8</c:v>
                </c:pt>
                <c:pt idx="1">
                  <c:v>REL-9</c:v>
                </c:pt>
                <c:pt idx="2">
                  <c:v>REL-10</c:v>
                </c:pt>
                <c:pt idx="3">
                  <c:v>REL-11</c:v>
                </c:pt>
                <c:pt idx="4">
                  <c:v>REL-12</c:v>
                </c:pt>
                <c:pt idx="5">
                  <c:v>REL-13</c:v>
                </c:pt>
              </c:strCache>
            </c:strRef>
          </c:cat>
          <c:val>
            <c:numRef>
              <c:f>'CR Statistics'!$U$104:$U$109</c:f>
              <c:numCache>
                <c:formatCode>General</c:formatCode>
                <c:ptCount val="6"/>
                <c:pt idx="0">
                  <c:v>0</c:v>
                </c:pt>
                <c:pt idx="1">
                  <c:v>0</c:v>
                </c:pt>
                <c:pt idx="2">
                  <c:v>5</c:v>
                </c:pt>
                <c:pt idx="3">
                  <c:v>2</c:v>
                </c:pt>
                <c:pt idx="4">
                  <c:v>65</c:v>
                </c:pt>
                <c:pt idx="5">
                  <c:v>4</c:v>
                </c:pt>
              </c:numCache>
            </c:numRef>
          </c:val>
        </c:ser>
        <c:ser>
          <c:idx val="2"/>
          <c:order val="2"/>
          <c:tx>
            <c:strRef>
              <c:f>'CR Statistics'!$V$103</c:f>
              <c:strCache>
                <c:ptCount val="1"/>
                <c:pt idx="0">
                  <c:v>RAN3</c:v>
                </c:pt>
              </c:strCache>
            </c:strRef>
          </c:tx>
          <c:spPr>
            <a:solidFill>
              <a:srgbClr val="0000FF"/>
            </a:solidFill>
            <a:ln w="12700">
              <a:solidFill>
                <a:srgbClr val="000000"/>
              </a:solidFill>
              <a:prstDash val="solid"/>
            </a:ln>
          </c:spPr>
          <c:cat>
            <c:strRef>
              <c:f>'CR Statistics'!$S$104:$S$109</c:f>
              <c:strCache>
                <c:ptCount val="6"/>
                <c:pt idx="0">
                  <c:v>REL-8</c:v>
                </c:pt>
                <c:pt idx="1">
                  <c:v>REL-9</c:v>
                </c:pt>
                <c:pt idx="2">
                  <c:v>REL-10</c:v>
                </c:pt>
                <c:pt idx="3">
                  <c:v>REL-11</c:v>
                </c:pt>
                <c:pt idx="4">
                  <c:v>REL-12</c:v>
                </c:pt>
                <c:pt idx="5">
                  <c:v>REL-13</c:v>
                </c:pt>
              </c:strCache>
            </c:strRef>
          </c:cat>
          <c:val>
            <c:numRef>
              <c:f>'CR Statistics'!$V$104:$V$109</c:f>
              <c:numCache>
                <c:formatCode>General</c:formatCode>
                <c:ptCount val="6"/>
                <c:pt idx="0">
                  <c:v>0</c:v>
                </c:pt>
                <c:pt idx="1">
                  <c:v>0</c:v>
                </c:pt>
                <c:pt idx="2">
                  <c:v>0</c:v>
                </c:pt>
                <c:pt idx="3">
                  <c:v>0</c:v>
                </c:pt>
                <c:pt idx="4">
                  <c:v>12</c:v>
                </c:pt>
                <c:pt idx="5">
                  <c:v>4</c:v>
                </c:pt>
              </c:numCache>
            </c:numRef>
          </c:val>
        </c:ser>
        <c:ser>
          <c:idx val="3"/>
          <c:order val="3"/>
          <c:tx>
            <c:strRef>
              <c:f>'CR Statistics'!$W$103</c:f>
              <c:strCache>
                <c:ptCount val="1"/>
                <c:pt idx="0">
                  <c:v>RAN4</c:v>
                </c:pt>
              </c:strCache>
            </c:strRef>
          </c:tx>
          <c:spPr>
            <a:solidFill>
              <a:srgbClr val="FFFF00"/>
            </a:solidFill>
            <a:ln w="12700">
              <a:solidFill>
                <a:srgbClr val="000000"/>
              </a:solidFill>
              <a:prstDash val="solid"/>
            </a:ln>
          </c:spPr>
          <c:cat>
            <c:strRef>
              <c:f>'CR Statistics'!$S$104:$S$109</c:f>
              <c:strCache>
                <c:ptCount val="6"/>
                <c:pt idx="0">
                  <c:v>REL-8</c:v>
                </c:pt>
                <c:pt idx="1">
                  <c:v>REL-9</c:v>
                </c:pt>
                <c:pt idx="2">
                  <c:v>REL-10</c:v>
                </c:pt>
                <c:pt idx="3">
                  <c:v>REL-11</c:v>
                </c:pt>
                <c:pt idx="4">
                  <c:v>REL-12</c:v>
                </c:pt>
                <c:pt idx="5">
                  <c:v>REL-13</c:v>
                </c:pt>
              </c:strCache>
            </c:strRef>
          </c:cat>
          <c:val>
            <c:numRef>
              <c:f>'CR Statistics'!$W$104:$W$109</c:f>
              <c:numCache>
                <c:formatCode>General</c:formatCode>
                <c:ptCount val="6"/>
                <c:pt idx="0">
                  <c:v>0</c:v>
                </c:pt>
                <c:pt idx="1">
                  <c:v>0</c:v>
                </c:pt>
                <c:pt idx="2">
                  <c:v>15</c:v>
                </c:pt>
                <c:pt idx="3">
                  <c:v>35</c:v>
                </c:pt>
                <c:pt idx="4">
                  <c:v>198</c:v>
                </c:pt>
                <c:pt idx="5">
                  <c:v>32</c:v>
                </c:pt>
              </c:numCache>
            </c:numRef>
          </c:val>
        </c:ser>
        <c:ser>
          <c:idx val="4"/>
          <c:order val="4"/>
          <c:tx>
            <c:strRef>
              <c:f>'CR Statistics'!$X$103</c:f>
              <c:strCache>
                <c:ptCount val="1"/>
                <c:pt idx="0">
                  <c:v>RAN5</c:v>
                </c:pt>
              </c:strCache>
            </c:strRef>
          </c:tx>
          <c:spPr>
            <a:solidFill>
              <a:srgbClr val="660066"/>
            </a:solidFill>
            <a:ln w="12700">
              <a:solidFill>
                <a:srgbClr val="000000"/>
              </a:solidFill>
              <a:prstDash val="solid"/>
            </a:ln>
          </c:spPr>
          <c:cat>
            <c:strRef>
              <c:f>'CR Statistics'!$S$104:$S$109</c:f>
              <c:strCache>
                <c:ptCount val="6"/>
                <c:pt idx="0">
                  <c:v>REL-8</c:v>
                </c:pt>
                <c:pt idx="1">
                  <c:v>REL-9</c:v>
                </c:pt>
                <c:pt idx="2">
                  <c:v>REL-10</c:v>
                </c:pt>
                <c:pt idx="3">
                  <c:v>REL-11</c:v>
                </c:pt>
                <c:pt idx="4">
                  <c:v>REL-12</c:v>
                </c:pt>
                <c:pt idx="5">
                  <c:v>REL-13</c:v>
                </c:pt>
              </c:strCache>
            </c:strRef>
          </c:cat>
          <c:val>
            <c:numRef>
              <c:f>'CR Statistics'!$X$104:$X$109</c:f>
              <c:numCache>
                <c:formatCode>General</c:formatCode>
                <c:ptCount val="6"/>
                <c:pt idx="0">
                  <c:v>1</c:v>
                </c:pt>
                <c:pt idx="1">
                  <c:v>1</c:v>
                </c:pt>
                <c:pt idx="2">
                  <c:v>33</c:v>
                </c:pt>
                <c:pt idx="3">
                  <c:v>73</c:v>
                </c:pt>
                <c:pt idx="4">
                  <c:v>623</c:v>
                </c:pt>
                <c:pt idx="5">
                  <c:v>0</c:v>
                </c:pt>
              </c:numCache>
            </c:numRef>
          </c:val>
        </c:ser>
        <c:ser>
          <c:idx val="5"/>
          <c:order val="5"/>
          <c:tx>
            <c:strRef>
              <c:f>'CR Statistics'!$Y$103</c:f>
              <c:strCache>
                <c:ptCount val="1"/>
                <c:pt idx="0">
                  <c:v>RAN without RAN5</c:v>
                </c:pt>
              </c:strCache>
            </c:strRef>
          </c:tx>
          <c:spPr>
            <a:solidFill>
              <a:srgbClr val="FF00FF"/>
            </a:solidFill>
            <a:ln w="12700">
              <a:solidFill>
                <a:srgbClr val="000000"/>
              </a:solidFill>
              <a:prstDash val="solid"/>
            </a:ln>
          </c:spPr>
          <c:cat>
            <c:strRef>
              <c:f>'CR Statistics'!$S$104:$S$109</c:f>
              <c:strCache>
                <c:ptCount val="6"/>
                <c:pt idx="0">
                  <c:v>REL-8</c:v>
                </c:pt>
                <c:pt idx="1">
                  <c:v>REL-9</c:v>
                </c:pt>
                <c:pt idx="2">
                  <c:v>REL-10</c:v>
                </c:pt>
                <c:pt idx="3">
                  <c:v>REL-11</c:v>
                </c:pt>
                <c:pt idx="4">
                  <c:v>REL-12</c:v>
                </c:pt>
                <c:pt idx="5">
                  <c:v>REL-13</c:v>
                </c:pt>
              </c:strCache>
            </c:strRef>
          </c:cat>
          <c:val>
            <c:numRef>
              <c:f>'CR Statistics'!$Y$104:$Y$109</c:f>
              <c:numCache>
                <c:formatCode>General</c:formatCode>
                <c:ptCount val="6"/>
                <c:pt idx="0">
                  <c:v>0</c:v>
                </c:pt>
                <c:pt idx="1">
                  <c:v>0</c:v>
                </c:pt>
                <c:pt idx="2">
                  <c:v>21</c:v>
                </c:pt>
                <c:pt idx="3">
                  <c:v>38</c:v>
                </c:pt>
                <c:pt idx="4">
                  <c:v>291</c:v>
                </c:pt>
                <c:pt idx="5">
                  <c:v>40</c:v>
                </c:pt>
              </c:numCache>
            </c:numRef>
          </c:val>
        </c:ser>
        <c:axId val="76947840"/>
        <c:axId val="76949376"/>
      </c:barChart>
      <c:catAx>
        <c:axId val="76947840"/>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76949376"/>
        <c:crosses val="autoZero"/>
        <c:auto val="1"/>
        <c:lblAlgn val="ctr"/>
        <c:lblOffset val="100"/>
        <c:tickLblSkip val="1"/>
        <c:tickMarkSkip val="1"/>
      </c:catAx>
      <c:valAx>
        <c:axId val="76949376"/>
        <c:scaling>
          <c:orientation val="minMax"/>
          <c:max val="65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7694784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4624"/>
          <c:y val="0.14881212429091523"/>
          <c:w val="0.26616554033107775"/>
          <c:h val="0.31171217509103138"/>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7.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156E-2"/>
        </c:manualLayout>
      </c:layout>
      <c:spPr>
        <a:noFill/>
        <a:ln w="25400">
          <a:noFill/>
        </a:ln>
      </c:spPr>
    </c:title>
    <c:plotArea>
      <c:layout>
        <c:manualLayout>
          <c:layoutTarget val="inner"/>
          <c:xMode val="edge"/>
          <c:yMode val="edge"/>
          <c:x val="7.0886126543827033E-2"/>
          <c:y val="5.9981062493770547E-2"/>
          <c:w val="0.90347532929542751"/>
          <c:h val="0.82245406824146949"/>
        </c:manualLayout>
      </c:layout>
      <c:barChart>
        <c:barDir val="col"/>
        <c:grouping val="clustered"/>
        <c:ser>
          <c:idx val="4"/>
          <c:order val="0"/>
          <c:tx>
            <c:strRef>
              <c:f>'CR Statistics'!$AQ$102</c:f>
              <c:strCache>
                <c:ptCount val="1"/>
                <c:pt idx="0">
                  <c:v>RAN #47</c:v>
                </c:pt>
              </c:strCache>
            </c:strRef>
          </c:tx>
          <c:spPr>
            <a:solidFill>
              <a:srgbClr val="00FF00"/>
            </a:solidFill>
            <a:ln w="12700">
              <a:solidFill>
                <a:srgbClr val="000000"/>
              </a:solidFill>
              <a:prstDash val="solid"/>
            </a:ln>
          </c:spPr>
          <c:cat>
            <c:strRef>
              <c:f>'CR Statistics'!$AL$103:$AL$109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Statistics'!$AQ$103:$AQ$109</c:f>
              <c:numCache>
                <c:formatCode>General</c:formatCode>
                <c:ptCount val="7"/>
                <c:pt idx="0">
                  <c:v>2</c:v>
                </c:pt>
                <c:pt idx="1">
                  <c:v>0</c:v>
                </c:pt>
                <c:pt idx="2">
                  <c:v>0</c:v>
                </c:pt>
                <c:pt idx="3">
                  <c:v>0</c:v>
                </c:pt>
                <c:pt idx="4">
                  <c:v>0</c:v>
                </c:pt>
                <c:pt idx="5">
                  <c:v>0</c:v>
                </c:pt>
                <c:pt idx="6">
                  <c:v>0</c:v>
                </c:pt>
              </c:numCache>
            </c:numRef>
          </c:val>
        </c:ser>
        <c:ser>
          <c:idx val="5"/>
          <c:order val="1"/>
          <c:tx>
            <c:strRef>
              <c:f>'CR Statistics'!$AR$102</c:f>
              <c:strCache>
                <c:ptCount val="1"/>
                <c:pt idx="0">
                  <c:v>RAN #48</c:v>
                </c:pt>
              </c:strCache>
            </c:strRef>
          </c:tx>
          <c:spPr>
            <a:solidFill>
              <a:srgbClr val="800080"/>
            </a:solidFill>
            <a:ln w="12700">
              <a:solidFill>
                <a:srgbClr val="000000"/>
              </a:solidFill>
              <a:prstDash val="solid"/>
            </a:ln>
          </c:spPr>
          <c:cat>
            <c:strRef>
              <c:f>'CR Statistics'!$AL$103:$AL$109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Statistics'!$AR$103:$AR$109</c:f>
              <c:numCache>
                <c:formatCode>General</c:formatCode>
                <c:ptCount val="7"/>
                <c:pt idx="0">
                  <c:v>15</c:v>
                </c:pt>
                <c:pt idx="1">
                  <c:v>0</c:v>
                </c:pt>
                <c:pt idx="2">
                  <c:v>0</c:v>
                </c:pt>
                <c:pt idx="3">
                  <c:v>0</c:v>
                </c:pt>
                <c:pt idx="4">
                  <c:v>0</c:v>
                </c:pt>
                <c:pt idx="5">
                  <c:v>0</c:v>
                </c:pt>
                <c:pt idx="6">
                  <c:v>0</c:v>
                </c:pt>
              </c:numCache>
            </c:numRef>
          </c:val>
        </c:ser>
        <c:ser>
          <c:idx val="6"/>
          <c:order val="2"/>
          <c:tx>
            <c:strRef>
              <c:f>'CR Statistics'!$AS$102</c:f>
              <c:strCache>
                <c:ptCount val="1"/>
                <c:pt idx="0">
                  <c:v>RAN #49</c:v>
                </c:pt>
              </c:strCache>
            </c:strRef>
          </c:tx>
          <c:spPr>
            <a:solidFill>
              <a:srgbClr val="0066CC"/>
            </a:solidFill>
            <a:ln w="12700">
              <a:solidFill>
                <a:srgbClr val="000000"/>
              </a:solidFill>
              <a:prstDash val="solid"/>
            </a:ln>
          </c:spPr>
          <c:cat>
            <c:strRef>
              <c:f>'CR Statistics'!$AL$103:$AL$109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Statistics'!$AS$103:$AS$109</c:f>
              <c:numCache>
                <c:formatCode>General</c:formatCode>
                <c:ptCount val="7"/>
                <c:pt idx="0">
                  <c:v>39</c:v>
                </c:pt>
                <c:pt idx="1">
                  <c:v>0</c:v>
                </c:pt>
                <c:pt idx="2">
                  <c:v>0</c:v>
                </c:pt>
                <c:pt idx="3">
                  <c:v>0</c:v>
                </c:pt>
                <c:pt idx="4">
                  <c:v>0</c:v>
                </c:pt>
                <c:pt idx="5">
                  <c:v>0</c:v>
                </c:pt>
                <c:pt idx="6">
                  <c:v>0</c:v>
                </c:pt>
              </c:numCache>
            </c:numRef>
          </c:val>
        </c:ser>
        <c:ser>
          <c:idx val="7"/>
          <c:order val="3"/>
          <c:tx>
            <c:strRef>
              <c:f>'CR Statistics'!$AT$102</c:f>
              <c:strCache>
                <c:ptCount val="1"/>
                <c:pt idx="0">
                  <c:v>RAN #50</c:v>
                </c:pt>
              </c:strCache>
            </c:strRef>
          </c:tx>
          <c:spPr>
            <a:solidFill>
              <a:srgbClr val="FF9900"/>
            </a:solidFill>
            <a:ln w="12700">
              <a:solidFill>
                <a:srgbClr val="000000"/>
              </a:solidFill>
              <a:prstDash val="solid"/>
            </a:ln>
          </c:spPr>
          <c:cat>
            <c:strRef>
              <c:f>'CR Statistics'!$AL$103:$AL$109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Statistics'!$AT$103:$AT$109</c:f>
              <c:numCache>
                <c:formatCode>General</c:formatCode>
                <c:ptCount val="7"/>
                <c:pt idx="0">
                  <c:v>174</c:v>
                </c:pt>
                <c:pt idx="1">
                  <c:v>0</c:v>
                </c:pt>
                <c:pt idx="2">
                  <c:v>0</c:v>
                </c:pt>
                <c:pt idx="3">
                  <c:v>0</c:v>
                </c:pt>
                <c:pt idx="4">
                  <c:v>0</c:v>
                </c:pt>
                <c:pt idx="5">
                  <c:v>0</c:v>
                </c:pt>
                <c:pt idx="6">
                  <c:v>0</c:v>
                </c:pt>
              </c:numCache>
            </c:numRef>
          </c:val>
        </c:ser>
        <c:ser>
          <c:idx val="8"/>
          <c:order val="4"/>
          <c:tx>
            <c:strRef>
              <c:f>'CR Statistics'!$AU$102</c:f>
              <c:strCache>
                <c:ptCount val="1"/>
                <c:pt idx="0">
                  <c:v>RAN #51</c:v>
                </c:pt>
              </c:strCache>
            </c:strRef>
          </c:tx>
          <c:spPr>
            <a:solidFill>
              <a:srgbClr val="00FFFF"/>
            </a:solidFill>
            <a:ln w="12700">
              <a:solidFill>
                <a:srgbClr val="000000"/>
              </a:solidFill>
              <a:prstDash val="solid"/>
            </a:ln>
          </c:spPr>
          <c:cat>
            <c:strRef>
              <c:f>'CR Statistics'!$AL$103:$AL$109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Statistics'!$AU$103:$AU$109</c:f>
              <c:numCache>
                <c:formatCode>General</c:formatCode>
                <c:ptCount val="7"/>
                <c:pt idx="0">
                  <c:v>257</c:v>
                </c:pt>
                <c:pt idx="1">
                  <c:v>0</c:v>
                </c:pt>
                <c:pt idx="2">
                  <c:v>0</c:v>
                </c:pt>
                <c:pt idx="3">
                  <c:v>0</c:v>
                </c:pt>
                <c:pt idx="4">
                  <c:v>0</c:v>
                </c:pt>
                <c:pt idx="5">
                  <c:v>0</c:v>
                </c:pt>
                <c:pt idx="6">
                  <c:v>0</c:v>
                </c:pt>
              </c:numCache>
            </c:numRef>
          </c:val>
        </c:ser>
        <c:ser>
          <c:idx val="9"/>
          <c:order val="5"/>
          <c:tx>
            <c:strRef>
              <c:f>'CR Statistics'!$AV$102</c:f>
              <c:strCache>
                <c:ptCount val="1"/>
                <c:pt idx="0">
                  <c:v>RAN #52</c:v>
                </c:pt>
              </c:strCache>
            </c:strRef>
          </c:tx>
          <c:spPr>
            <a:solidFill>
              <a:srgbClr val="FF00FF"/>
            </a:solidFill>
            <a:ln w="12700">
              <a:solidFill>
                <a:srgbClr val="000000"/>
              </a:solidFill>
              <a:prstDash val="solid"/>
            </a:ln>
          </c:spPr>
          <c:cat>
            <c:strRef>
              <c:f>'CR Statistics'!$AL$103:$AL$109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Statistics'!$AV$103:$AV$109</c:f>
              <c:numCache>
                <c:formatCode>General</c:formatCode>
                <c:ptCount val="7"/>
                <c:pt idx="0">
                  <c:v>409</c:v>
                </c:pt>
                <c:pt idx="1">
                  <c:v>2</c:v>
                </c:pt>
                <c:pt idx="2">
                  <c:v>1</c:v>
                </c:pt>
                <c:pt idx="3">
                  <c:v>0</c:v>
                </c:pt>
                <c:pt idx="4">
                  <c:v>0</c:v>
                </c:pt>
                <c:pt idx="5">
                  <c:v>0</c:v>
                </c:pt>
                <c:pt idx="6">
                  <c:v>0</c:v>
                </c:pt>
              </c:numCache>
            </c:numRef>
          </c:val>
        </c:ser>
        <c:ser>
          <c:idx val="10"/>
          <c:order val="6"/>
          <c:tx>
            <c:strRef>
              <c:f>'CR Statistics'!$AW$102</c:f>
              <c:strCache>
                <c:ptCount val="1"/>
                <c:pt idx="0">
                  <c:v>RAN #53</c:v>
                </c:pt>
              </c:strCache>
            </c:strRef>
          </c:tx>
          <c:spPr>
            <a:solidFill>
              <a:srgbClr val="FF0000"/>
            </a:solidFill>
            <a:ln w="12700">
              <a:solidFill>
                <a:srgbClr val="000000"/>
              </a:solidFill>
              <a:prstDash val="solid"/>
            </a:ln>
          </c:spPr>
          <c:cat>
            <c:strRef>
              <c:f>'CR Statistics'!$AL$103:$AL$109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Statistics'!$AW$103:$AW$109</c:f>
              <c:numCache>
                <c:formatCode>General</c:formatCode>
                <c:ptCount val="7"/>
                <c:pt idx="0">
                  <c:v>233</c:v>
                </c:pt>
                <c:pt idx="1">
                  <c:v>10</c:v>
                </c:pt>
                <c:pt idx="2">
                  <c:v>7</c:v>
                </c:pt>
                <c:pt idx="3">
                  <c:v>0</c:v>
                </c:pt>
                <c:pt idx="4">
                  <c:v>0</c:v>
                </c:pt>
                <c:pt idx="5">
                  <c:v>0</c:v>
                </c:pt>
                <c:pt idx="6">
                  <c:v>0</c:v>
                </c:pt>
              </c:numCache>
            </c:numRef>
          </c:val>
        </c:ser>
        <c:ser>
          <c:idx val="11"/>
          <c:order val="7"/>
          <c:tx>
            <c:strRef>
              <c:f>'CR Statistics'!$AX$102</c:f>
              <c:strCache>
                <c:ptCount val="1"/>
                <c:pt idx="0">
                  <c:v>RAN #54</c:v>
                </c:pt>
              </c:strCache>
            </c:strRef>
          </c:tx>
          <c:spPr>
            <a:solidFill>
              <a:srgbClr val="00FFFF"/>
            </a:solidFill>
            <a:ln w="12700">
              <a:solidFill>
                <a:srgbClr val="000000"/>
              </a:solidFill>
              <a:prstDash val="solid"/>
            </a:ln>
          </c:spPr>
          <c:cat>
            <c:strRef>
              <c:f>'CR Statistics'!$AL$103:$AL$109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Statistics'!$AX$103:$AX$109</c:f>
              <c:numCache>
                <c:formatCode>General</c:formatCode>
                <c:ptCount val="7"/>
                <c:pt idx="0">
                  <c:v>203</c:v>
                </c:pt>
                <c:pt idx="1">
                  <c:v>51</c:v>
                </c:pt>
                <c:pt idx="2">
                  <c:v>40</c:v>
                </c:pt>
                <c:pt idx="3">
                  <c:v>13</c:v>
                </c:pt>
                <c:pt idx="4">
                  <c:v>0</c:v>
                </c:pt>
                <c:pt idx="5">
                  <c:v>0</c:v>
                </c:pt>
                <c:pt idx="6">
                  <c:v>0</c:v>
                </c:pt>
              </c:numCache>
            </c:numRef>
          </c:val>
        </c:ser>
        <c:ser>
          <c:idx val="12"/>
          <c:order val="8"/>
          <c:tx>
            <c:strRef>
              <c:f>'CR Statistics'!$AY$102</c:f>
              <c:strCache>
                <c:ptCount val="1"/>
                <c:pt idx="0">
                  <c:v>RAN #55</c:v>
                </c:pt>
              </c:strCache>
            </c:strRef>
          </c:tx>
          <c:spPr>
            <a:solidFill>
              <a:srgbClr val="FF00FF"/>
            </a:solidFill>
            <a:ln w="12700">
              <a:solidFill>
                <a:srgbClr val="000000"/>
              </a:solidFill>
              <a:prstDash val="solid"/>
            </a:ln>
          </c:spPr>
          <c:cat>
            <c:strRef>
              <c:f>'CR Statistics'!$AL$103:$AL$109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Statistics'!$AY$103:$AY$109</c:f>
              <c:numCache>
                <c:formatCode>General</c:formatCode>
                <c:ptCount val="7"/>
                <c:pt idx="0">
                  <c:v>114</c:v>
                </c:pt>
                <c:pt idx="1">
                  <c:v>115</c:v>
                </c:pt>
                <c:pt idx="2">
                  <c:v>42</c:v>
                </c:pt>
                <c:pt idx="3">
                  <c:v>33</c:v>
                </c:pt>
                <c:pt idx="4">
                  <c:v>0</c:v>
                </c:pt>
                <c:pt idx="5">
                  <c:v>0</c:v>
                </c:pt>
                <c:pt idx="6">
                  <c:v>0</c:v>
                </c:pt>
              </c:numCache>
            </c:numRef>
          </c:val>
        </c:ser>
        <c:ser>
          <c:idx val="13"/>
          <c:order val="9"/>
          <c:tx>
            <c:strRef>
              <c:f>'CR Statistics'!$AZ$102</c:f>
              <c:strCache>
                <c:ptCount val="1"/>
                <c:pt idx="0">
                  <c:v>RAN #56</c:v>
                </c:pt>
              </c:strCache>
            </c:strRef>
          </c:tx>
          <c:spPr>
            <a:solidFill>
              <a:srgbClr val="800000"/>
            </a:solidFill>
            <a:ln w="12700">
              <a:solidFill>
                <a:srgbClr val="000000"/>
              </a:solidFill>
              <a:prstDash val="solid"/>
            </a:ln>
          </c:spPr>
          <c:cat>
            <c:strRef>
              <c:f>'CR Statistics'!$AL$103:$AL$109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Statistics'!$AZ$103:$AZ$109</c:f>
              <c:numCache>
                <c:formatCode>General</c:formatCode>
                <c:ptCount val="7"/>
                <c:pt idx="0">
                  <c:v>154</c:v>
                </c:pt>
                <c:pt idx="1">
                  <c:v>428</c:v>
                </c:pt>
                <c:pt idx="2">
                  <c:v>161</c:v>
                </c:pt>
                <c:pt idx="3">
                  <c:v>51</c:v>
                </c:pt>
                <c:pt idx="4">
                  <c:v>0</c:v>
                </c:pt>
                <c:pt idx="5">
                  <c:v>0</c:v>
                </c:pt>
                <c:pt idx="6">
                  <c:v>0</c:v>
                </c:pt>
              </c:numCache>
            </c:numRef>
          </c:val>
        </c:ser>
        <c:ser>
          <c:idx val="14"/>
          <c:order val="10"/>
          <c:tx>
            <c:strRef>
              <c:f>'CR Statistics'!$BA$102</c:f>
              <c:strCache>
                <c:ptCount val="1"/>
                <c:pt idx="0">
                  <c:v>RAN #57</c:v>
                </c:pt>
              </c:strCache>
            </c:strRef>
          </c:tx>
          <c:spPr>
            <a:solidFill>
              <a:srgbClr val="FFCC00"/>
            </a:solidFill>
            <a:ln w="12700">
              <a:solidFill>
                <a:srgbClr val="000000"/>
              </a:solidFill>
              <a:prstDash val="solid"/>
            </a:ln>
          </c:spPr>
          <c:cat>
            <c:strRef>
              <c:f>'CR Statistics'!$AL$103:$AL$109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Statistics'!$BA$103:$BA$109</c:f>
              <c:numCache>
                <c:formatCode>General</c:formatCode>
                <c:ptCount val="7"/>
                <c:pt idx="0">
                  <c:v>112</c:v>
                </c:pt>
                <c:pt idx="1">
                  <c:v>525</c:v>
                </c:pt>
                <c:pt idx="2">
                  <c:v>182</c:v>
                </c:pt>
                <c:pt idx="3">
                  <c:v>28</c:v>
                </c:pt>
                <c:pt idx="4">
                  <c:v>0</c:v>
                </c:pt>
                <c:pt idx="5">
                  <c:v>0</c:v>
                </c:pt>
                <c:pt idx="6">
                  <c:v>0</c:v>
                </c:pt>
              </c:numCache>
            </c:numRef>
          </c:val>
        </c:ser>
        <c:ser>
          <c:idx val="15"/>
          <c:order val="11"/>
          <c:tx>
            <c:strRef>
              <c:f>'CR Statistics'!$BB$102</c:f>
              <c:strCache>
                <c:ptCount val="1"/>
                <c:pt idx="0">
                  <c:v>RAN #58</c:v>
                </c:pt>
              </c:strCache>
            </c:strRef>
          </c:tx>
          <c:spPr>
            <a:solidFill>
              <a:srgbClr val="FFFF00"/>
            </a:solidFill>
            <a:ln w="12700">
              <a:solidFill>
                <a:srgbClr val="000000"/>
              </a:solidFill>
              <a:prstDash val="solid"/>
            </a:ln>
          </c:spPr>
          <c:cat>
            <c:strRef>
              <c:f>'CR Statistics'!$AL$103:$AL$109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Statistics'!$BB$103:$BB$109</c:f>
              <c:numCache>
                <c:formatCode>General</c:formatCode>
                <c:ptCount val="7"/>
                <c:pt idx="0">
                  <c:v>124</c:v>
                </c:pt>
                <c:pt idx="1">
                  <c:v>467</c:v>
                </c:pt>
                <c:pt idx="2">
                  <c:v>349</c:v>
                </c:pt>
                <c:pt idx="3">
                  <c:v>181</c:v>
                </c:pt>
                <c:pt idx="4">
                  <c:v>0</c:v>
                </c:pt>
                <c:pt idx="5">
                  <c:v>0</c:v>
                </c:pt>
                <c:pt idx="6">
                  <c:v>0</c:v>
                </c:pt>
              </c:numCache>
            </c:numRef>
          </c:val>
        </c:ser>
        <c:ser>
          <c:idx val="16"/>
          <c:order val="12"/>
          <c:tx>
            <c:strRef>
              <c:f>'CR Statistics'!$BC$102</c:f>
              <c:strCache>
                <c:ptCount val="1"/>
                <c:pt idx="0">
                  <c:v>RAN #59</c:v>
                </c:pt>
              </c:strCache>
            </c:strRef>
          </c:tx>
          <c:spPr>
            <a:solidFill>
              <a:srgbClr val="00CCFF"/>
            </a:solidFill>
            <a:ln w="12700">
              <a:solidFill>
                <a:srgbClr val="000000"/>
              </a:solidFill>
              <a:prstDash val="solid"/>
            </a:ln>
          </c:spPr>
          <c:cat>
            <c:strRef>
              <c:f>'CR Statistics'!$AL$103:$AL$109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Statistics'!$BC$103:$BC$109</c:f>
              <c:numCache>
                <c:formatCode>General</c:formatCode>
                <c:ptCount val="7"/>
                <c:pt idx="0">
                  <c:v>60</c:v>
                </c:pt>
                <c:pt idx="1">
                  <c:v>379</c:v>
                </c:pt>
                <c:pt idx="2">
                  <c:v>202</c:v>
                </c:pt>
                <c:pt idx="3">
                  <c:v>177</c:v>
                </c:pt>
                <c:pt idx="4">
                  <c:v>0</c:v>
                </c:pt>
                <c:pt idx="5">
                  <c:v>0</c:v>
                </c:pt>
                <c:pt idx="6">
                  <c:v>0</c:v>
                </c:pt>
              </c:numCache>
            </c:numRef>
          </c:val>
        </c:ser>
        <c:ser>
          <c:idx val="17"/>
          <c:order val="13"/>
          <c:tx>
            <c:strRef>
              <c:f>'CR Statistics'!$BD$102</c:f>
              <c:strCache>
                <c:ptCount val="1"/>
                <c:pt idx="0">
                  <c:v>RAN #60</c:v>
                </c:pt>
              </c:strCache>
            </c:strRef>
          </c:tx>
          <c:spPr>
            <a:solidFill>
              <a:srgbClr val="00FF00"/>
            </a:solidFill>
            <a:ln w="12700">
              <a:solidFill>
                <a:srgbClr val="000000"/>
              </a:solidFill>
              <a:prstDash val="solid"/>
            </a:ln>
          </c:spPr>
          <c:cat>
            <c:strRef>
              <c:f>'CR Statistics'!$AL$103:$AL$109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Statistics'!$BD$103:$BD$109</c:f>
              <c:numCache>
                <c:formatCode>General</c:formatCode>
                <c:ptCount val="7"/>
                <c:pt idx="0">
                  <c:v>87</c:v>
                </c:pt>
                <c:pt idx="1">
                  <c:v>320</c:v>
                </c:pt>
                <c:pt idx="2">
                  <c:v>211</c:v>
                </c:pt>
                <c:pt idx="3">
                  <c:v>386</c:v>
                </c:pt>
                <c:pt idx="4">
                  <c:v>61</c:v>
                </c:pt>
                <c:pt idx="5">
                  <c:v>0</c:v>
                </c:pt>
                <c:pt idx="6">
                  <c:v>0</c:v>
                </c:pt>
              </c:numCache>
            </c:numRef>
          </c:val>
        </c:ser>
        <c:ser>
          <c:idx val="18"/>
          <c:order val="14"/>
          <c:tx>
            <c:strRef>
              <c:f>'CR Statistics'!$BE$102</c:f>
              <c:strCache>
                <c:ptCount val="1"/>
                <c:pt idx="0">
                  <c:v>RAN #61</c:v>
                </c:pt>
              </c:strCache>
            </c:strRef>
          </c:tx>
          <c:spPr>
            <a:solidFill>
              <a:schemeClr val="accent6">
                <a:lumMod val="60000"/>
                <a:lumOff val="40000"/>
              </a:schemeClr>
            </a:solidFill>
            <a:ln w="12700">
              <a:solidFill>
                <a:srgbClr val="000000"/>
              </a:solidFill>
              <a:prstDash val="solid"/>
            </a:ln>
          </c:spPr>
          <c:cat>
            <c:strRef>
              <c:f>'CR Statistics'!$AL$103:$AL$109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Statistics'!$BE$103:$BE$109</c:f>
              <c:numCache>
                <c:formatCode>General</c:formatCode>
                <c:ptCount val="7"/>
                <c:pt idx="0">
                  <c:v>39</c:v>
                </c:pt>
                <c:pt idx="1">
                  <c:v>115</c:v>
                </c:pt>
                <c:pt idx="2">
                  <c:v>120</c:v>
                </c:pt>
                <c:pt idx="3">
                  <c:v>395</c:v>
                </c:pt>
                <c:pt idx="4">
                  <c:v>57</c:v>
                </c:pt>
                <c:pt idx="5">
                  <c:v>0</c:v>
                </c:pt>
                <c:pt idx="6">
                  <c:v>0</c:v>
                </c:pt>
              </c:numCache>
            </c:numRef>
          </c:val>
        </c:ser>
        <c:ser>
          <c:idx val="19"/>
          <c:order val="15"/>
          <c:tx>
            <c:strRef>
              <c:f>'CR Statistics'!$BF$102</c:f>
              <c:strCache>
                <c:ptCount val="1"/>
                <c:pt idx="0">
                  <c:v>RAN #62</c:v>
                </c:pt>
              </c:strCache>
            </c:strRef>
          </c:tx>
          <c:spPr>
            <a:solidFill>
              <a:srgbClr val="00FFFF"/>
            </a:solidFill>
            <a:ln w="12700">
              <a:solidFill>
                <a:srgbClr val="000000"/>
              </a:solidFill>
              <a:prstDash val="solid"/>
            </a:ln>
          </c:spPr>
          <c:cat>
            <c:strRef>
              <c:f>'CR Statistics'!$AL$103:$AL$109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Statistics'!$BF$103:$BF$109</c:f>
              <c:numCache>
                <c:formatCode>General</c:formatCode>
                <c:ptCount val="7"/>
                <c:pt idx="0">
                  <c:v>57</c:v>
                </c:pt>
                <c:pt idx="1">
                  <c:v>91</c:v>
                </c:pt>
                <c:pt idx="2">
                  <c:v>162</c:v>
                </c:pt>
                <c:pt idx="3">
                  <c:v>522</c:v>
                </c:pt>
                <c:pt idx="4">
                  <c:v>152</c:v>
                </c:pt>
                <c:pt idx="5">
                  <c:v>76</c:v>
                </c:pt>
                <c:pt idx="6">
                  <c:v>0</c:v>
                </c:pt>
              </c:numCache>
            </c:numRef>
          </c:val>
        </c:ser>
        <c:ser>
          <c:idx val="20"/>
          <c:order val="16"/>
          <c:tx>
            <c:strRef>
              <c:f>'CR Statistics'!$BG$102</c:f>
              <c:strCache>
                <c:ptCount val="1"/>
                <c:pt idx="0">
                  <c:v>RAN #63</c:v>
                </c:pt>
              </c:strCache>
            </c:strRef>
          </c:tx>
          <c:spPr>
            <a:solidFill>
              <a:srgbClr val="FFFF00"/>
            </a:solidFill>
            <a:ln w="12700">
              <a:solidFill>
                <a:srgbClr val="000000"/>
              </a:solidFill>
              <a:prstDash val="solid"/>
            </a:ln>
          </c:spPr>
          <c:cat>
            <c:strRef>
              <c:f>'CR Statistics'!$AL$103:$AL$109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Statistics'!$BG$103:$BG$109</c:f>
              <c:numCache>
                <c:formatCode>General</c:formatCode>
                <c:ptCount val="7"/>
                <c:pt idx="0">
                  <c:v>29</c:v>
                </c:pt>
                <c:pt idx="1">
                  <c:v>54</c:v>
                </c:pt>
                <c:pt idx="2">
                  <c:v>71</c:v>
                </c:pt>
                <c:pt idx="3">
                  <c:v>271</c:v>
                </c:pt>
                <c:pt idx="4">
                  <c:v>72</c:v>
                </c:pt>
                <c:pt idx="5">
                  <c:v>315</c:v>
                </c:pt>
                <c:pt idx="6">
                  <c:v>0</c:v>
                </c:pt>
              </c:numCache>
            </c:numRef>
          </c:val>
        </c:ser>
        <c:ser>
          <c:idx val="21"/>
          <c:order val="17"/>
          <c:tx>
            <c:strRef>
              <c:f>'CR Statistics'!$BH$102</c:f>
              <c:strCache>
                <c:ptCount val="1"/>
                <c:pt idx="0">
                  <c:v>RAN #64</c:v>
                </c:pt>
              </c:strCache>
            </c:strRef>
          </c:tx>
          <c:spPr>
            <a:solidFill>
              <a:srgbClr val="FF9900"/>
            </a:solidFill>
            <a:ln>
              <a:solidFill>
                <a:schemeClr val="tx1"/>
              </a:solidFill>
            </a:ln>
          </c:spPr>
          <c:cat>
            <c:strRef>
              <c:f>'CR Statistics'!$AL$103:$AL$109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Statistics'!$BH$103:$BH$109</c:f>
              <c:numCache>
                <c:formatCode>General</c:formatCode>
                <c:ptCount val="7"/>
                <c:pt idx="0">
                  <c:v>50</c:v>
                </c:pt>
                <c:pt idx="1">
                  <c:v>62</c:v>
                </c:pt>
                <c:pt idx="2">
                  <c:v>109</c:v>
                </c:pt>
                <c:pt idx="3">
                  <c:v>333</c:v>
                </c:pt>
                <c:pt idx="4">
                  <c:v>204</c:v>
                </c:pt>
                <c:pt idx="5">
                  <c:v>456</c:v>
                </c:pt>
                <c:pt idx="6">
                  <c:v>0</c:v>
                </c:pt>
              </c:numCache>
            </c:numRef>
          </c:val>
        </c:ser>
        <c:ser>
          <c:idx val="22"/>
          <c:order val="18"/>
          <c:tx>
            <c:strRef>
              <c:f>'CR Statistics'!$BI$102</c:f>
              <c:strCache>
                <c:ptCount val="1"/>
                <c:pt idx="0">
                  <c:v>RAN#65</c:v>
                </c:pt>
              </c:strCache>
            </c:strRef>
          </c:tx>
          <c:spPr>
            <a:solidFill>
              <a:srgbClr val="0066FF"/>
            </a:solidFill>
            <a:ln>
              <a:solidFill>
                <a:srgbClr val="000000"/>
              </a:solidFill>
            </a:ln>
          </c:spPr>
          <c:cat>
            <c:strRef>
              <c:f>'CR Statistics'!$AL$103:$AL$109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Statistics'!$BI$103:$BI$109</c:f>
              <c:numCache>
                <c:formatCode>General</c:formatCode>
                <c:ptCount val="7"/>
                <c:pt idx="0">
                  <c:v>34</c:v>
                </c:pt>
                <c:pt idx="1">
                  <c:v>37</c:v>
                </c:pt>
                <c:pt idx="2">
                  <c:v>69</c:v>
                </c:pt>
                <c:pt idx="3">
                  <c:v>316</c:v>
                </c:pt>
                <c:pt idx="4">
                  <c:v>229</c:v>
                </c:pt>
                <c:pt idx="5">
                  <c:v>337</c:v>
                </c:pt>
                <c:pt idx="6">
                  <c:v>0</c:v>
                </c:pt>
              </c:numCache>
            </c:numRef>
          </c:val>
        </c:ser>
        <c:ser>
          <c:idx val="23"/>
          <c:order val="19"/>
          <c:tx>
            <c:strRef>
              <c:f>'CR Statistics'!$BJ$102</c:f>
              <c:strCache>
                <c:ptCount val="1"/>
                <c:pt idx="0">
                  <c:v>RAN #66</c:v>
                </c:pt>
              </c:strCache>
            </c:strRef>
          </c:tx>
          <c:spPr>
            <a:solidFill>
              <a:schemeClr val="accent6">
                <a:lumMod val="50000"/>
              </a:schemeClr>
            </a:solidFill>
            <a:ln>
              <a:solidFill>
                <a:schemeClr val="tx1"/>
              </a:solidFill>
            </a:ln>
          </c:spPr>
          <c:cat>
            <c:strRef>
              <c:f>'CR Statistics'!$AL$103:$AL$109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Statistics'!$BJ$103:$BJ$109</c:f>
              <c:numCache>
                <c:formatCode>General</c:formatCode>
                <c:ptCount val="7"/>
                <c:pt idx="0">
                  <c:v>35</c:v>
                </c:pt>
                <c:pt idx="1">
                  <c:v>45</c:v>
                </c:pt>
                <c:pt idx="2">
                  <c:v>64</c:v>
                </c:pt>
                <c:pt idx="3">
                  <c:v>325</c:v>
                </c:pt>
                <c:pt idx="4">
                  <c:v>320</c:v>
                </c:pt>
                <c:pt idx="5">
                  <c:v>386</c:v>
                </c:pt>
                <c:pt idx="6">
                  <c:v>4</c:v>
                </c:pt>
              </c:numCache>
            </c:numRef>
          </c:val>
        </c:ser>
        <c:ser>
          <c:idx val="24"/>
          <c:order val="20"/>
          <c:tx>
            <c:strRef>
              <c:f>'CR Statistics'!$BK$102</c:f>
              <c:strCache>
                <c:ptCount val="1"/>
                <c:pt idx="0">
                  <c:v>RAN #67</c:v>
                </c:pt>
              </c:strCache>
            </c:strRef>
          </c:tx>
          <c:spPr>
            <a:solidFill>
              <a:srgbClr val="FF0000"/>
            </a:solidFill>
            <a:ln>
              <a:solidFill>
                <a:sysClr val="windowText" lastClr="000000"/>
              </a:solidFill>
            </a:ln>
          </c:spPr>
          <c:cat>
            <c:strRef>
              <c:f>'CR Statistics'!$AL$103:$AL$109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Statistics'!$BK$103:$BK$109</c:f>
              <c:numCache>
                <c:formatCode>General</c:formatCode>
                <c:ptCount val="7"/>
                <c:pt idx="0">
                  <c:v>18</c:v>
                </c:pt>
                <c:pt idx="1">
                  <c:v>34</c:v>
                </c:pt>
                <c:pt idx="2">
                  <c:v>30</c:v>
                </c:pt>
                <c:pt idx="3">
                  <c:v>83</c:v>
                </c:pt>
                <c:pt idx="4">
                  <c:v>186</c:v>
                </c:pt>
                <c:pt idx="5">
                  <c:v>515</c:v>
                </c:pt>
                <c:pt idx="6">
                  <c:v>1</c:v>
                </c:pt>
              </c:numCache>
            </c:numRef>
          </c:val>
        </c:ser>
        <c:ser>
          <c:idx val="0"/>
          <c:order val="21"/>
          <c:tx>
            <c:strRef>
              <c:f>'CR Statistics'!$BL$102</c:f>
              <c:strCache>
                <c:ptCount val="1"/>
                <c:pt idx="0">
                  <c:v>RAN #68</c:v>
                </c:pt>
              </c:strCache>
            </c:strRef>
          </c:tx>
          <c:spPr>
            <a:solidFill>
              <a:srgbClr val="FF9900"/>
            </a:solidFill>
            <a:ln>
              <a:solidFill>
                <a:schemeClr val="tx1"/>
              </a:solidFill>
            </a:ln>
          </c:spPr>
          <c:cat>
            <c:strRef>
              <c:f>'CR Statistics'!$AL$103:$AL$109</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 Statistics'!$BL$103:$BL$109</c:f>
              <c:numCache>
                <c:formatCode>General</c:formatCode>
                <c:ptCount val="7"/>
                <c:pt idx="0">
                  <c:v>21</c:v>
                </c:pt>
                <c:pt idx="1">
                  <c:v>33</c:v>
                </c:pt>
                <c:pt idx="2">
                  <c:v>38</c:v>
                </c:pt>
                <c:pt idx="3">
                  <c:v>73</c:v>
                </c:pt>
                <c:pt idx="4">
                  <c:v>291</c:v>
                </c:pt>
                <c:pt idx="5">
                  <c:v>623</c:v>
                </c:pt>
                <c:pt idx="6">
                  <c:v>40</c:v>
                </c:pt>
              </c:numCache>
            </c:numRef>
          </c:val>
        </c:ser>
        <c:axId val="77154560"/>
        <c:axId val="77168640"/>
      </c:barChart>
      <c:catAx>
        <c:axId val="77154560"/>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77168640"/>
        <c:crosses val="autoZero"/>
        <c:auto val="1"/>
        <c:lblAlgn val="ctr"/>
        <c:lblOffset val="100"/>
        <c:tickLblSkip val="1"/>
        <c:tickMarkSkip val="1"/>
      </c:catAx>
      <c:valAx>
        <c:axId val="77168640"/>
        <c:scaling>
          <c:orientation val="minMax"/>
          <c:max val="7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77154560"/>
        <c:crosses val="autoZero"/>
        <c:crossBetween val="between"/>
      </c:valAx>
      <c:spPr>
        <a:solidFill>
          <a:srgbClr val="C0C0C0"/>
        </a:solidFill>
        <a:ln w="12700">
          <a:solidFill>
            <a:srgbClr val="808080"/>
          </a:solidFill>
          <a:prstDash val="solid"/>
        </a:ln>
      </c:spPr>
    </c:plotArea>
    <c:legend>
      <c:legendPos val="r"/>
      <c:layout>
        <c:manualLayout>
          <c:xMode val="edge"/>
          <c:yMode val="edge"/>
          <c:x val="7.8798995084178133E-2"/>
          <c:y val="7.7218687880848E-2"/>
          <c:w val="0.72886870840040063"/>
          <c:h val="0.16042016430961087"/>
        </c:manualLayout>
      </c:layout>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#69 (excl. cat.A)</a:t>
            </a:r>
          </a:p>
        </c:rich>
      </c:tx>
      <c:layout>
        <c:manualLayout>
          <c:xMode val="edge"/>
          <c:yMode val="edge"/>
          <c:x val="0.25263149192966661"/>
          <c:y val="2.8829057658115411E-2"/>
        </c:manualLayout>
      </c:layout>
      <c:spPr>
        <a:noFill/>
        <a:ln w="25400">
          <a:noFill/>
        </a:ln>
      </c:spPr>
    </c:title>
    <c:plotArea>
      <c:layout>
        <c:manualLayout>
          <c:layoutTarget val="inner"/>
          <c:xMode val="edge"/>
          <c:yMode val="edge"/>
          <c:x val="9.0225563909774764E-2"/>
          <c:y val="0.10281562182452592"/>
          <c:w val="0.86315789473684212"/>
          <c:h val="0.76024907316761914"/>
        </c:manualLayout>
      </c:layout>
      <c:barChart>
        <c:barDir val="col"/>
        <c:grouping val="clustered"/>
        <c:ser>
          <c:idx val="0"/>
          <c:order val="0"/>
          <c:tx>
            <c:strRef>
              <c:f>'CR Statistics'!$T$65</c:f>
              <c:strCache>
                <c:ptCount val="1"/>
                <c:pt idx="0">
                  <c:v>RAN1</c:v>
                </c:pt>
              </c:strCache>
            </c:strRef>
          </c:tx>
          <c:spPr>
            <a:solidFill>
              <a:srgbClr val="00FF00"/>
            </a:solidFill>
            <a:ln w="12700">
              <a:solidFill>
                <a:srgbClr val="000000"/>
              </a:solidFill>
              <a:prstDash val="solid"/>
            </a:ln>
          </c:spPr>
          <c:cat>
            <c:strRef>
              <c:f>'CR Statistics'!$S$104:$S$109</c:f>
              <c:strCache>
                <c:ptCount val="6"/>
                <c:pt idx="0">
                  <c:v>REL-8</c:v>
                </c:pt>
                <c:pt idx="1">
                  <c:v>REL-9</c:v>
                </c:pt>
                <c:pt idx="2">
                  <c:v>REL-10</c:v>
                </c:pt>
                <c:pt idx="3">
                  <c:v>REL-11</c:v>
                </c:pt>
                <c:pt idx="4">
                  <c:v>REL-12</c:v>
                </c:pt>
                <c:pt idx="5">
                  <c:v>REL-13</c:v>
                </c:pt>
              </c:strCache>
            </c:strRef>
          </c:cat>
          <c:val>
            <c:numRef>
              <c:f>'CR Statistics'!$T$66:$T$71</c:f>
              <c:numCache>
                <c:formatCode>General</c:formatCode>
                <c:ptCount val="6"/>
                <c:pt idx="0">
                  <c:v>0</c:v>
                </c:pt>
                <c:pt idx="1">
                  <c:v>0</c:v>
                </c:pt>
                <c:pt idx="2">
                  <c:v>1</c:v>
                </c:pt>
                <c:pt idx="3">
                  <c:v>0</c:v>
                </c:pt>
                <c:pt idx="4">
                  <c:v>5</c:v>
                </c:pt>
                <c:pt idx="5">
                  <c:v>2</c:v>
                </c:pt>
              </c:numCache>
            </c:numRef>
          </c:val>
        </c:ser>
        <c:ser>
          <c:idx val="1"/>
          <c:order val="1"/>
          <c:tx>
            <c:strRef>
              <c:f>'CR Statistics'!$U$65</c:f>
              <c:strCache>
                <c:ptCount val="1"/>
                <c:pt idx="0">
                  <c:v>RAN2</c:v>
                </c:pt>
              </c:strCache>
            </c:strRef>
          </c:tx>
          <c:spPr>
            <a:solidFill>
              <a:srgbClr val="FF0000"/>
            </a:solidFill>
            <a:ln w="12700">
              <a:solidFill>
                <a:srgbClr val="000000"/>
              </a:solidFill>
              <a:prstDash val="solid"/>
            </a:ln>
          </c:spPr>
          <c:cat>
            <c:strRef>
              <c:f>'CR Statistics'!$S$104:$S$109</c:f>
              <c:strCache>
                <c:ptCount val="6"/>
                <c:pt idx="0">
                  <c:v>REL-8</c:v>
                </c:pt>
                <c:pt idx="1">
                  <c:v>REL-9</c:v>
                </c:pt>
                <c:pt idx="2">
                  <c:v>REL-10</c:v>
                </c:pt>
                <c:pt idx="3">
                  <c:v>REL-11</c:v>
                </c:pt>
                <c:pt idx="4">
                  <c:v>REL-12</c:v>
                </c:pt>
                <c:pt idx="5">
                  <c:v>REL-13</c:v>
                </c:pt>
              </c:strCache>
            </c:strRef>
          </c:cat>
          <c:val>
            <c:numRef>
              <c:f>'CR Statistics'!$U$66:$U$71</c:f>
              <c:numCache>
                <c:formatCode>General</c:formatCode>
                <c:ptCount val="6"/>
                <c:pt idx="0">
                  <c:v>0</c:v>
                </c:pt>
                <c:pt idx="1">
                  <c:v>0</c:v>
                </c:pt>
                <c:pt idx="2">
                  <c:v>5</c:v>
                </c:pt>
                <c:pt idx="3">
                  <c:v>3</c:v>
                </c:pt>
                <c:pt idx="4">
                  <c:v>32</c:v>
                </c:pt>
                <c:pt idx="5">
                  <c:v>3</c:v>
                </c:pt>
              </c:numCache>
            </c:numRef>
          </c:val>
        </c:ser>
        <c:ser>
          <c:idx val="2"/>
          <c:order val="2"/>
          <c:tx>
            <c:strRef>
              <c:f>'CR Statistics'!$V$65</c:f>
              <c:strCache>
                <c:ptCount val="1"/>
                <c:pt idx="0">
                  <c:v>RAN3</c:v>
                </c:pt>
              </c:strCache>
            </c:strRef>
          </c:tx>
          <c:spPr>
            <a:solidFill>
              <a:srgbClr val="0000FF"/>
            </a:solidFill>
            <a:ln w="12700">
              <a:solidFill>
                <a:srgbClr val="000000"/>
              </a:solidFill>
              <a:prstDash val="solid"/>
            </a:ln>
          </c:spPr>
          <c:cat>
            <c:strRef>
              <c:f>'CR Statistics'!$S$104:$S$109</c:f>
              <c:strCache>
                <c:ptCount val="6"/>
                <c:pt idx="0">
                  <c:v>REL-8</c:v>
                </c:pt>
                <c:pt idx="1">
                  <c:v>REL-9</c:v>
                </c:pt>
                <c:pt idx="2">
                  <c:v>REL-10</c:v>
                </c:pt>
                <c:pt idx="3">
                  <c:v>REL-11</c:v>
                </c:pt>
                <c:pt idx="4">
                  <c:v>REL-12</c:v>
                </c:pt>
                <c:pt idx="5">
                  <c:v>REL-13</c:v>
                </c:pt>
              </c:strCache>
            </c:strRef>
          </c:cat>
          <c:val>
            <c:numRef>
              <c:f>'CR Statistics'!$V$66:$V$71</c:f>
              <c:numCache>
                <c:formatCode>General</c:formatCode>
                <c:ptCount val="6"/>
                <c:pt idx="0">
                  <c:v>0</c:v>
                </c:pt>
                <c:pt idx="1">
                  <c:v>0</c:v>
                </c:pt>
                <c:pt idx="2">
                  <c:v>0</c:v>
                </c:pt>
                <c:pt idx="3">
                  <c:v>0</c:v>
                </c:pt>
                <c:pt idx="4">
                  <c:v>2</c:v>
                </c:pt>
                <c:pt idx="5">
                  <c:v>5</c:v>
                </c:pt>
              </c:numCache>
            </c:numRef>
          </c:val>
        </c:ser>
        <c:ser>
          <c:idx val="3"/>
          <c:order val="3"/>
          <c:tx>
            <c:strRef>
              <c:f>'CR Statistics'!$W$65</c:f>
              <c:strCache>
                <c:ptCount val="1"/>
                <c:pt idx="0">
                  <c:v>RAN4</c:v>
                </c:pt>
              </c:strCache>
            </c:strRef>
          </c:tx>
          <c:spPr>
            <a:solidFill>
              <a:srgbClr val="FFFF00"/>
            </a:solidFill>
            <a:ln w="12700">
              <a:solidFill>
                <a:srgbClr val="000000"/>
              </a:solidFill>
              <a:prstDash val="solid"/>
            </a:ln>
          </c:spPr>
          <c:cat>
            <c:strRef>
              <c:f>'CR Statistics'!$S$104:$S$109</c:f>
              <c:strCache>
                <c:ptCount val="6"/>
                <c:pt idx="0">
                  <c:v>REL-8</c:v>
                </c:pt>
                <c:pt idx="1">
                  <c:v>REL-9</c:v>
                </c:pt>
                <c:pt idx="2">
                  <c:v>REL-10</c:v>
                </c:pt>
                <c:pt idx="3">
                  <c:v>REL-11</c:v>
                </c:pt>
                <c:pt idx="4">
                  <c:v>REL-12</c:v>
                </c:pt>
                <c:pt idx="5">
                  <c:v>REL-13</c:v>
                </c:pt>
              </c:strCache>
            </c:strRef>
          </c:cat>
          <c:val>
            <c:numRef>
              <c:f>'CR Statistics'!$W$66:$W$71</c:f>
              <c:numCache>
                <c:formatCode>General</c:formatCode>
                <c:ptCount val="6"/>
                <c:pt idx="0">
                  <c:v>0</c:v>
                </c:pt>
                <c:pt idx="1">
                  <c:v>0</c:v>
                </c:pt>
                <c:pt idx="2">
                  <c:v>12</c:v>
                </c:pt>
                <c:pt idx="3">
                  <c:v>18</c:v>
                </c:pt>
                <c:pt idx="4">
                  <c:v>75</c:v>
                </c:pt>
                <c:pt idx="5">
                  <c:v>40</c:v>
                </c:pt>
              </c:numCache>
            </c:numRef>
          </c:val>
        </c:ser>
        <c:ser>
          <c:idx val="4"/>
          <c:order val="4"/>
          <c:tx>
            <c:strRef>
              <c:f>'CR Statistics'!$X$65</c:f>
              <c:strCache>
                <c:ptCount val="1"/>
                <c:pt idx="0">
                  <c:v>RAN5</c:v>
                </c:pt>
              </c:strCache>
            </c:strRef>
          </c:tx>
          <c:spPr>
            <a:solidFill>
              <a:srgbClr val="660066"/>
            </a:solidFill>
            <a:ln w="12700">
              <a:solidFill>
                <a:srgbClr val="000000"/>
              </a:solidFill>
              <a:prstDash val="solid"/>
            </a:ln>
          </c:spPr>
          <c:cat>
            <c:strRef>
              <c:f>'CR Statistics'!$S$104:$S$109</c:f>
              <c:strCache>
                <c:ptCount val="6"/>
                <c:pt idx="0">
                  <c:v>REL-8</c:v>
                </c:pt>
                <c:pt idx="1">
                  <c:v>REL-9</c:v>
                </c:pt>
                <c:pt idx="2">
                  <c:v>REL-10</c:v>
                </c:pt>
                <c:pt idx="3">
                  <c:v>REL-11</c:v>
                </c:pt>
                <c:pt idx="4">
                  <c:v>REL-12</c:v>
                </c:pt>
                <c:pt idx="5">
                  <c:v>REL-13</c:v>
                </c:pt>
              </c:strCache>
            </c:strRef>
          </c:cat>
          <c:val>
            <c:numRef>
              <c:f>'CR Statistics'!$X$66:$X$71</c:f>
              <c:numCache>
                <c:formatCode>General</c:formatCode>
                <c:ptCount val="6"/>
                <c:pt idx="0">
                  <c:v>0</c:v>
                </c:pt>
                <c:pt idx="1">
                  <c:v>0</c:v>
                </c:pt>
                <c:pt idx="2">
                  <c:v>0</c:v>
                </c:pt>
                <c:pt idx="3">
                  <c:v>14</c:v>
                </c:pt>
                <c:pt idx="4">
                  <c:v>676</c:v>
                </c:pt>
                <c:pt idx="5">
                  <c:v>1</c:v>
                </c:pt>
              </c:numCache>
            </c:numRef>
          </c:val>
        </c:ser>
        <c:ser>
          <c:idx val="5"/>
          <c:order val="5"/>
          <c:tx>
            <c:strRef>
              <c:f>'CR Statistics'!$Y$65</c:f>
              <c:strCache>
                <c:ptCount val="1"/>
                <c:pt idx="0">
                  <c:v>RAN without RAN5</c:v>
                </c:pt>
              </c:strCache>
            </c:strRef>
          </c:tx>
          <c:spPr>
            <a:solidFill>
              <a:srgbClr val="FF00FF"/>
            </a:solidFill>
            <a:ln w="12700">
              <a:solidFill>
                <a:srgbClr val="000000"/>
              </a:solidFill>
              <a:prstDash val="solid"/>
            </a:ln>
          </c:spPr>
          <c:cat>
            <c:strRef>
              <c:f>'CR Statistics'!$S$104:$S$109</c:f>
              <c:strCache>
                <c:ptCount val="6"/>
                <c:pt idx="0">
                  <c:v>REL-8</c:v>
                </c:pt>
                <c:pt idx="1">
                  <c:v>REL-9</c:v>
                </c:pt>
                <c:pt idx="2">
                  <c:v>REL-10</c:v>
                </c:pt>
                <c:pt idx="3">
                  <c:v>REL-11</c:v>
                </c:pt>
                <c:pt idx="4">
                  <c:v>REL-12</c:v>
                </c:pt>
                <c:pt idx="5">
                  <c:v>REL-13</c:v>
                </c:pt>
              </c:strCache>
            </c:strRef>
          </c:cat>
          <c:val>
            <c:numRef>
              <c:f>'CR Statistics'!$Y$66:$Y$71</c:f>
              <c:numCache>
                <c:formatCode>General</c:formatCode>
                <c:ptCount val="6"/>
                <c:pt idx="0">
                  <c:v>0</c:v>
                </c:pt>
                <c:pt idx="1">
                  <c:v>0</c:v>
                </c:pt>
                <c:pt idx="2">
                  <c:v>18</c:v>
                </c:pt>
                <c:pt idx="3">
                  <c:v>21</c:v>
                </c:pt>
                <c:pt idx="4">
                  <c:v>114</c:v>
                </c:pt>
                <c:pt idx="5">
                  <c:v>50</c:v>
                </c:pt>
              </c:numCache>
            </c:numRef>
          </c:val>
        </c:ser>
        <c:axId val="77204864"/>
        <c:axId val="77227136"/>
      </c:barChart>
      <c:catAx>
        <c:axId val="77204864"/>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77227136"/>
        <c:crosses val="autoZero"/>
        <c:auto val="1"/>
        <c:lblAlgn val="ctr"/>
        <c:lblOffset val="100"/>
        <c:tickLblSkip val="1"/>
        <c:tickMarkSkip val="1"/>
      </c:catAx>
      <c:valAx>
        <c:axId val="77227136"/>
        <c:scaling>
          <c:orientation val="minMax"/>
          <c:max val="70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7720486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4633"/>
          <c:y val="0.14881212429091523"/>
          <c:w val="0.26616554033107775"/>
          <c:h val="0.31171217509103138"/>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9.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163E-2"/>
        </c:manualLayout>
      </c:layout>
      <c:spPr>
        <a:noFill/>
        <a:ln w="25400">
          <a:noFill/>
        </a:ln>
      </c:spPr>
    </c:title>
    <c:plotArea>
      <c:layout>
        <c:manualLayout>
          <c:layoutTarget val="inner"/>
          <c:xMode val="edge"/>
          <c:yMode val="edge"/>
          <c:x val="7.0886126543827033E-2"/>
          <c:y val="5.9981062493770547E-2"/>
          <c:w val="0.90347532929542751"/>
          <c:h val="0.82245406824146949"/>
        </c:manualLayout>
      </c:layout>
      <c:barChart>
        <c:barDir val="col"/>
        <c:grouping val="clustered"/>
        <c:ser>
          <c:idx val="4"/>
          <c:order val="0"/>
          <c:tx>
            <c:strRef>
              <c:f>'CR Statistics'!$AQ$64</c:f>
              <c:strCache>
                <c:ptCount val="1"/>
                <c:pt idx="0">
                  <c:v>RAN #47</c:v>
                </c:pt>
              </c:strCache>
            </c:strRef>
          </c:tx>
          <c:spPr>
            <a:solidFill>
              <a:srgbClr val="00FF00"/>
            </a:solidFill>
            <a:ln w="12700">
              <a:solidFill>
                <a:srgbClr val="000000"/>
              </a:solidFill>
              <a:prstDash val="solid"/>
            </a:ln>
          </c:spPr>
          <c:cat>
            <c:strRef>
              <c:f>'CR Statistics'!$BN$65:$BN$72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Statistics'!$AQ$65:$AQ$72</c:f>
              <c:numCache>
                <c:formatCode>General</c:formatCode>
                <c:ptCount val="8"/>
                <c:pt idx="0">
                  <c:v>2</c:v>
                </c:pt>
                <c:pt idx="1">
                  <c:v>0</c:v>
                </c:pt>
                <c:pt idx="2">
                  <c:v>0</c:v>
                </c:pt>
                <c:pt idx="3">
                  <c:v>0</c:v>
                </c:pt>
                <c:pt idx="4">
                  <c:v>0</c:v>
                </c:pt>
                <c:pt idx="5">
                  <c:v>0</c:v>
                </c:pt>
                <c:pt idx="6">
                  <c:v>0</c:v>
                </c:pt>
                <c:pt idx="7">
                  <c:v>0</c:v>
                </c:pt>
              </c:numCache>
            </c:numRef>
          </c:val>
        </c:ser>
        <c:ser>
          <c:idx val="5"/>
          <c:order val="1"/>
          <c:tx>
            <c:strRef>
              <c:f>'CR Statistics'!$AR$64</c:f>
              <c:strCache>
                <c:ptCount val="1"/>
                <c:pt idx="0">
                  <c:v>RAN #48</c:v>
                </c:pt>
              </c:strCache>
            </c:strRef>
          </c:tx>
          <c:spPr>
            <a:solidFill>
              <a:srgbClr val="800080"/>
            </a:solidFill>
            <a:ln w="12700">
              <a:solidFill>
                <a:srgbClr val="000000"/>
              </a:solidFill>
              <a:prstDash val="solid"/>
            </a:ln>
          </c:spPr>
          <c:cat>
            <c:strRef>
              <c:f>'CR Statistics'!$BN$65:$BN$72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Statistics'!$AR$65:$AR$72</c:f>
              <c:numCache>
                <c:formatCode>General</c:formatCode>
                <c:ptCount val="8"/>
                <c:pt idx="0">
                  <c:v>15</c:v>
                </c:pt>
                <c:pt idx="1">
                  <c:v>0</c:v>
                </c:pt>
                <c:pt idx="2">
                  <c:v>0</c:v>
                </c:pt>
                <c:pt idx="3">
                  <c:v>0</c:v>
                </c:pt>
                <c:pt idx="4">
                  <c:v>0</c:v>
                </c:pt>
                <c:pt idx="5">
                  <c:v>0</c:v>
                </c:pt>
                <c:pt idx="6">
                  <c:v>0</c:v>
                </c:pt>
                <c:pt idx="7">
                  <c:v>0</c:v>
                </c:pt>
              </c:numCache>
            </c:numRef>
          </c:val>
        </c:ser>
        <c:ser>
          <c:idx val="6"/>
          <c:order val="2"/>
          <c:tx>
            <c:strRef>
              <c:f>'CR Statistics'!$AS$64</c:f>
              <c:strCache>
                <c:ptCount val="1"/>
                <c:pt idx="0">
                  <c:v>RAN #49</c:v>
                </c:pt>
              </c:strCache>
            </c:strRef>
          </c:tx>
          <c:spPr>
            <a:solidFill>
              <a:srgbClr val="0066CC"/>
            </a:solidFill>
            <a:ln w="12700">
              <a:solidFill>
                <a:srgbClr val="000000"/>
              </a:solidFill>
              <a:prstDash val="solid"/>
            </a:ln>
          </c:spPr>
          <c:cat>
            <c:strRef>
              <c:f>'CR Statistics'!$BN$65:$BN$72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Statistics'!$AS$65:$AS$72</c:f>
              <c:numCache>
                <c:formatCode>General</c:formatCode>
                <c:ptCount val="8"/>
                <c:pt idx="0">
                  <c:v>39</c:v>
                </c:pt>
                <c:pt idx="1">
                  <c:v>0</c:v>
                </c:pt>
                <c:pt idx="2">
                  <c:v>0</c:v>
                </c:pt>
                <c:pt idx="3">
                  <c:v>0</c:v>
                </c:pt>
                <c:pt idx="4">
                  <c:v>0</c:v>
                </c:pt>
                <c:pt idx="5">
                  <c:v>0</c:v>
                </c:pt>
                <c:pt idx="6">
                  <c:v>0</c:v>
                </c:pt>
                <c:pt idx="7">
                  <c:v>0</c:v>
                </c:pt>
              </c:numCache>
            </c:numRef>
          </c:val>
        </c:ser>
        <c:ser>
          <c:idx val="7"/>
          <c:order val="3"/>
          <c:tx>
            <c:strRef>
              <c:f>'CR Statistics'!$AT$64</c:f>
              <c:strCache>
                <c:ptCount val="1"/>
                <c:pt idx="0">
                  <c:v>RAN #50</c:v>
                </c:pt>
              </c:strCache>
            </c:strRef>
          </c:tx>
          <c:spPr>
            <a:solidFill>
              <a:srgbClr val="FF9900"/>
            </a:solidFill>
            <a:ln w="12700">
              <a:solidFill>
                <a:srgbClr val="000000"/>
              </a:solidFill>
              <a:prstDash val="solid"/>
            </a:ln>
          </c:spPr>
          <c:cat>
            <c:strRef>
              <c:f>'CR Statistics'!$BN$65:$BN$72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Statistics'!$AT$65:$AT$72</c:f>
              <c:numCache>
                <c:formatCode>General</c:formatCode>
                <c:ptCount val="8"/>
                <c:pt idx="0">
                  <c:v>174</c:v>
                </c:pt>
                <c:pt idx="1">
                  <c:v>0</c:v>
                </c:pt>
                <c:pt idx="2">
                  <c:v>0</c:v>
                </c:pt>
                <c:pt idx="3">
                  <c:v>0</c:v>
                </c:pt>
                <c:pt idx="4">
                  <c:v>0</c:v>
                </c:pt>
                <c:pt idx="5">
                  <c:v>0</c:v>
                </c:pt>
                <c:pt idx="6">
                  <c:v>0</c:v>
                </c:pt>
                <c:pt idx="7">
                  <c:v>0</c:v>
                </c:pt>
              </c:numCache>
            </c:numRef>
          </c:val>
        </c:ser>
        <c:ser>
          <c:idx val="8"/>
          <c:order val="4"/>
          <c:tx>
            <c:strRef>
              <c:f>'CR Statistics'!$AU$64</c:f>
              <c:strCache>
                <c:ptCount val="1"/>
                <c:pt idx="0">
                  <c:v>RAN #51</c:v>
                </c:pt>
              </c:strCache>
            </c:strRef>
          </c:tx>
          <c:spPr>
            <a:solidFill>
              <a:srgbClr val="00FFFF"/>
            </a:solidFill>
            <a:ln w="12700">
              <a:solidFill>
                <a:srgbClr val="000000"/>
              </a:solidFill>
              <a:prstDash val="solid"/>
            </a:ln>
          </c:spPr>
          <c:cat>
            <c:strRef>
              <c:f>'CR Statistics'!$BN$65:$BN$72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Statistics'!$AU$65:$AU$72</c:f>
              <c:numCache>
                <c:formatCode>General</c:formatCode>
                <c:ptCount val="8"/>
                <c:pt idx="0">
                  <c:v>257</c:v>
                </c:pt>
                <c:pt idx="1">
                  <c:v>0</c:v>
                </c:pt>
                <c:pt idx="2">
                  <c:v>0</c:v>
                </c:pt>
                <c:pt idx="3">
                  <c:v>0</c:v>
                </c:pt>
                <c:pt idx="4">
                  <c:v>0</c:v>
                </c:pt>
                <c:pt idx="5">
                  <c:v>0</c:v>
                </c:pt>
                <c:pt idx="6">
                  <c:v>0</c:v>
                </c:pt>
                <c:pt idx="7">
                  <c:v>0</c:v>
                </c:pt>
              </c:numCache>
            </c:numRef>
          </c:val>
        </c:ser>
        <c:ser>
          <c:idx val="9"/>
          <c:order val="5"/>
          <c:tx>
            <c:strRef>
              <c:f>'CR Statistics'!$AV$64</c:f>
              <c:strCache>
                <c:ptCount val="1"/>
                <c:pt idx="0">
                  <c:v>RAN #52</c:v>
                </c:pt>
              </c:strCache>
            </c:strRef>
          </c:tx>
          <c:spPr>
            <a:solidFill>
              <a:srgbClr val="FF00FF"/>
            </a:solidFill>
            <a:ln w="12700">
              <a:solidFill>
                <a:srgbClr val="000000"/>
              </a:solidFill>
              <a:prstDash val="solid"/>
            </a:ln>
          </c:spPr>
          <c:cat>
            <c:strRef>
              <c:f>'CR Statistics'!$BN$65:$BN$72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Statistics'!$AV$65:$AV$72</c:f>
              <c:numCache>
                <c:formatCode>General</c:formatCode>
                <c:ptCount val="8"/>
                <c:pt idx="0">
                  <c:v>409</c:v>
                </c:pt>
                <c:pt idx="1">
                  <c:v>2</c:v>
                </c:pt>
                <c:pt idx="2">
                  <c:v>1</c:v>
                </c:pt>
                <c:pt idx="3">
                  <c:v>0</c:v>
                </c:pt>
                <c:pt idx="4">
                  <c:v>0</c:v>
                </c:pt>
                <c:pt idx="5">
                  <c:v>0</c:v>
                </c:pt>
                <c:pt idx="6">
                  <c:v>0</c:v>
                </c:pt>
                <c:pt idx="7">
                  <c:v>0</c:v>
                </c:pt>
              </c:numCache>
            </c:numRef>
          </c:val>
        </c:ser>
        <c:ser>
          <c:idx val="10"/>
          <c:order val="6"/>
          <c:tx>
            <c:strRef>
              <c:f>'CR Statistics'!$AW$64</c:f>
              <c:strCache>
                <c:ptCount val="1"/>
                <c:pt idx="0">
                  <c:v>RAN #53</c:v>
                </c:pt>
              </c:strCache>
            </c:strRef>
          </c:tx>
          <c:spPr>
            <a:solidFill>
              <a:srgbClr val="FF0000"/>
            </a:solidFill>
            <a:ln w="12700">
              <a:solidFill>
                <a:srgbClr val="000000"/>
              </a:solidFill>
              <a:prstDash val="solid"/>
            </a:ln>
          </c:spPr>
          <c:cat>
            <c:strRef>
              <c:f>'CR Statistics'!$BN$65:$BN$72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Statistics'!$AW$65:$AW$72</c:f>
              <c:numCache>
                <c:formatCode>General</c:formatCode>
                <c:ptCount val="8"/>
                <c:pt idx="0">
                  <c:v>233</c:v>
                </c:pt>
                <c:pt idx="1">
                  <c:v>10</c:v>
                </c:pt>
                <c:pt idx="2">
                  <c:v>7</c:v>
                </c:pt>
                <c:pt idx="3">
                  <c:v>0</c:v>
                </c:pt>
                <c:pt idx="4">
                  <c:v>0</c:v>
                </c:pt>
                <c:pt idx="5">
                  <c:v>0</c:v>
                </c:pt>
                <c:pt idx="6">
                  <c:v>0</c:v>
                </c:pt>
                <c:pt idx="7">
                  <c:v>0</c:v>
                </c:pt>
              </c:numCache>
            </c:numRef>
          </c:val>
        </c:ser>
        <c:ser>
          <c:idx val="11"/>
          <c:order val="7"/>
          <c:tx>
            <c:strRef>
              <c:f>'CR Statistics'!$AX$64</c:f>
              <c:strCache>
                <c:ptCount val="1"/>
                <c:pt idx="0">
                  <c:v>RAN #54</c:v>
                </c:pt>
              </c:strCache>
            </c:strRef>
          </c:tx>
          <c:spPr>
            <a:solidFill>
              <a:srgbClr val="00FFFF"/>
            </a:solidFill>
            <a:ln w="12700">
              <a:solidFill>
                <a:srgbClr val="000000"/>
              </a:solidFill>
              <a:prstDash val="solid"/>
            </a:ln>
          </c:spPr>
          <c:cat>
            <c:strRef>
              <c:f>'CR Statistics'!$BN$65:$BN$72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Statistics'!$AX$65:$AX$72</c:f>
              <c:numCache>
                <c:formatCode>General</c:formatCode>
                <c:ptCount val="8"/>
                <c:pt idx="0">
                  <c:v>203</c:v>
                </c:pt>
                <c:pt idx="1">
                  <c:v>51</c:v>
                </c:pt>
                <c:pt idx="2">
                  <c:v>40</c:v>
                </c:pt>
                <c:pt idx="3">
                  <c:v>13</c:v>
                </c:pt>
                <c:pt idx="4">
                  <c:v>0</c:v>
                </c:pt>
                <c:pt idx="5">
                  <c:v>0</c:v>
                </c:pt>
                <c:pt idx="6">
                  <c:v>0</c:v>
                </c:pt>
                <c:pt idx="7">
                  <c:v>0</c:v>
                </c:pt>
              </c:numCache>
            </c:numRef>
          </c:val>
        </c:ser>
        <c:ser>
          <c:idx val="12"/>
          <c:order val="8"/>
          <c:tx>
            <c:strRef>
              <c:f>'CR Statistics'!$AY$64</c:f>
              <c:strCache>
                <c:ptCount val="1"/>
                <c:pt idx="0">
                  <c:v>RAN #55</c:v>
                </c:pt>
              </c:strCache>
            </c:strRef>
          </c:tx>
          <c:spPr>
            <a:solidFill>
              <a:srgbClr val="FF00FF"/>
            </a:solidFill>
            <a:ln w="12700">
              <a:solidFill>
                <a:srgbClr val="000000"/>
              </a:solidFill>
              <a:prstDash val="solid"/>
            </a:ln>
          </c:spPr>
          <c:cat>
            <c:strRef>
              <c:f>'CR Statistics'!$BN$65:$BN$72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Statistics'!$AY$65:$AY$72</c:f>
              <c:numCache>
                <c:formatCode>General</c:formatCode>
                <c:ptCount val="8"/>
                <c:pt idx="0">
                  <c:v>114</c:v>
                </c:pt>
                <c:pt idx="1">
                  <c:v>115</c:v>
                </c:pt>
                <c:pt idx="2">
                  <c:v>42</c:v>
                </c:pt>
                <c:pt idx="3">
                  <c:v>33</c:v>
                </c:pt>
                <c:pt idx="4">
                  <c:v>0</c:v>
                </c:pt>
                <c:pt idx="5">
                  <c:v>0</c:v>
                </c:pt>
                <c:pt idx="6">
                  <c:v>0</c:v>
                </c:pt>
                <c:pt idx="7">
                  <c:v>0</c:v>
                </c:pt>
              </c:numCache>
            </c:numRef>
          </c:val>
        </c:ser>
        <c:ser>
          <c:idx val="13"/>
          <c:order val="9"/>
          <c:tx>
            <c:strRef>
              <c:f>'CR Statistics'!$AZ$64</c:f>
              <c:strCache>
                <c:ptCount val="1"/>
                <c:pt idx="0">
                  <c:v>RAN #56</c:v>
                </c:pt>
              </c:strCache>
            </c:strRef>
          </c:tx>
          <c:spPr>
            <a:solidFill>
              <a:srgbClr val="800000"/>
            </a:solidFill>
            <a:ln w="12700">
              <a:solidFill>
                <a:srgbClr val="000000"/>
              </a:solidFill>
              <a:prstDash val="solid"/>
            </a:ln>
          </c:spPr>
          <c:cat>
            <c:strRef>
              <c:f>'CR Statistics'!$BN$65:$BN$72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Statistics'!$AZ$65:$AZ$72</c:f>
              <c:numCache>
                <c:formatCode>General</c:formatCode>
                <c:ptCount val="8"/>
                <c:pt idx="0">
                  <c:v>154</c:v>
                </c:pt>
                <c:pt idx="1">
                  <c:v>428</c:v>
                </c:pt>
                <c:pt idx="2">
                  <c:v>161</c:v>
                </c:pt>
                <c:pt idx="3">
                  <c:v>51</c:v>
                </c:pt>
                <c:pt idx="4">
                  <c:v>0</c:v>
                </c:pt>
                <c:pt idx="5">
                  <c:v>0</c:v>
                </c:pt>
                <c:pt idx="6">
                  <c:v>0</c:v>
                </c:pt>
                <c:pt idx="7">
                  <c:v>0</c:v>
                </c:pt>
              </c:numCache>
            </c:numRef>
          </c:val>
        </c:ser>
        <c:ser>
          <c:idx val="14"/>
          <c:order val="10"/>
          <c:tx>
            <c:strRef>
              <c:f>'CR Statistics'!$BA$64</c:f>
              <c:strCache>
                <c:ptCount val="1"/>
                <c:pt idx="0">
                  <c:v>RAN #57</c:v>
                </c:pt>
              </c:strCache>
            </c:strRef>
          </c:tx>
          <c:spPr>
            <a:solidFill>
              <a:srgbClr val="FFCC00"/>
            </a:solidFill>
            <a:ln w="12700">
              <a:solidFill>
                <a:srgbClr val="000000"/>
              </a:solidFill>
              <a:prstDash val="solid"/>
            </a:ln>
          </c:spPr>
          <c:cat>
            <c:strRef>
              <c:f>'CR Statistics'!$BN$65:$BN$72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Statistics'!$BA$65:$BA$72</c:f>
              <c:numCache>
                <c:formatCode>General</c:formatCode>
                <c:ptCount val="8"/>
                <c:pt idx="0">
                  <c:v>112</c:v>
                </c:pt>
                <c:pt idx="1">
                  <c:v>525</c:v>
                </c:pt>
                <c:pt idx="2">
                  <c:v>182</c:v>
                </c:pt>
                <c:pt idx="3">
                  <c:v>28</c:v>
                </c:pt>
                <c:pt idx="4">
                  <c:v>0</c:v>
                </c:pt>
                <c:pt idx="5">
                  <c:v>0</c:v>
                </c:pt>
                <c:pt idx="6">
                  <c:v>0</c:v>
                </c:pt>
                <c:pt idx="7">
                  <c:v>0</c:v>
                </c:pt>
              </c:numCache>
            </c:numRef>
          </c:val>
        </c:ser>
        <c:ser>
          <c:idx val="15"/>
          <c:order val="11"/>
          <c:tx>
            <c:strRef>
              <c:f>'CR Statistics'!$BB$64</c:f>
              <c:strCache>
                <c:ptCount val="1"/>
                <c:pt idx="0">
                  <c:v>RAN #58</c:v>
                </c:pt>
              </c:strCache>
            </c:strRef>
          </c:tx>
          <c:spPr>
            <a:solidFill>
              <a:srgbClr val="FFFF00"/>
            </a:solidFill>
            <a:ln w="12700">
              <a:solidFill>
                <a:srgbClr val="000000"/>
              </a:solidFill>
              <a:prstDash val="solid"/>
            </a:ln>
          </c:spPr>
          <c:cat>
            <c:strRef>
              <c:f>'CR Statistics'!$BN$65:$BN$72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Statistics'!$BB$65:$BB$72</c:f>
              <c:numCache>
                <c:formatCode>General</c:formatCode>
                <c:ptCount val="8"/>
                <c:pt idx="0">
                  <c:v>124</c:v>
                </c:pt>
                <c:pt idx="1">
                  <c:v>467</c:v>
                </c:pt>
                <c:pt idx="2">
                  <c:v>349</c:v>
                </c:pt>
                <c:pt idx="3">
                  <c:v>181</c:v>
                </c:pt>
                <c:pt idx="4">
                  <c:v>0</c:v>
                </c:pt>
                <c:pt idx="5">
                  <c:v>0</c:v>
                </c:pt>
                <c:pt idx="6">
                  <c:v>0</c:v>
                </c:pt>
                <c:pt idx="7">
                  <c:v>0</c:v>
                </c:pt>
              </c:numCache>
            </c:numRef>
          </c:val>
        </c:ser>
        <c:ser>
          <c:idx val="16"/>
          <c:order val="12"/>
          <c:tx>
            <c:strRef>
              <c:f>'CR Statistics'!$BC$64</c:f>
              <c:strCache>
                <c:ptCount val="1"/>
                <c:pt idx="0">
                  <c:v>RAN #59</c:v>
                </c:pt>
              </c:strCache>
            </c:strRef>
          </c:tx>
          <c:spPr>
            <a:solidFill>
              <a:srgbClr val="00CCFF"/>
            </a:solidFill>
            <a:ln w="12700">
              <a:solidFill>
                <a:srgbClr val="000000"/>
              </a:solidFill>
              <a:prstDash val="solid"/>
            </a:ln>
          </c:spPr>
          <c:cat>
            <c:strRef>
              <c:f>'CR Statistics'!$BN$65:$BN$72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Statistics'!$BC$65:$BC$72</c:f>
              <c:numCache>
                <c:formatCode>General</c:formatCode>
                <c:ptCount val="8"/>
                <c:pt idx="0">
                  <c:v>60</c:v>
                </c:pt>
                <c:pt idx="1">
                  <c:v>379</c:v>
                </c:pt>
                <c:pt idx="2">
                  <c:v>202</c:v>
                </c:pt>
                <c:pt idx="3">
                  <c:v>177</c:v>
                </c:pt>
                <c:pt idx="4">
                  <c:v>0</c:v>
                </c:pt>
                <c:pt idx="5">
                  <c:v>0</c:v>
                </c:pt>
                <c:pt idx="6">
                  <c:v>0</c:v>
                </c:pt>
                <c:pt idx="7">
                  <c:v>0</c:v>
                </c:pt>
              </c:numCache>
            </c:numRef>
          </c:val>
        </c:ser>
        <c:ser>
          <c:idx val="17"/>
          <c:order val="13"/>
          <c:tx>
            <c:strRef>
              <c:f>'CR Statistics'!$BD$64</c:f>
              <c:strCache>
                <c:ptCount val="1"/>
                <c:pt idx="0">
                  <c:v>RAN #60</c:v>
                </c:pt>
              </c:strCache>
            </c:strRef>
          </c:tx>
          <c:spPr>
            <a:solidFill>
              <a:srgbClr val="00FF00"/>
            </a:solidFill>
            <a:ln w="12700">
              <a:solidFill>
                <a:srgbClr val="000000"/>
              </a:solidFill>
              <a:prstDash val="solid"/>
            </a:ln>
          </c:spPr>
          <c:cat>
            <c:strRef>
              <c:f>'CR Statistics'!$BN$65:$BN$72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Statistics'!$BD$65:$BD$72</c:f>
              <c:numCache>
                <c:formatCode>General</c:formatCode>
                <c:ptCount val="8"/>
                <c:pt idx="0">
                  <c:v>87</c:v>
                </c:pt>
                <c:pt idx="1">
                  <c:v>320</c:v>
                </c:pt>
                <c:pt idx="2">
                  <c:v>211</c:v>
                </c:pt>
                <c:pt idx="3">
                  <c:v>386</c:v>
                </c:pt>
                <c:pt idx="4">
                  <c:v>61</c:v>
                </c:pt>
                <c:pt idx="5">
                  <c:v>0</c:v>
                </c:pt>
                <c:pt idx="6">
                  <c:v>0</c:v>
                </c:pt>
                <c:pt idx="7">
                  <c:v>0</c:v>
                </c:pt>
              </c:numCache>
            </c:numRef>
          </c:val>
        </c:ser>
        <c:ser>
          <c:idx val="18"/>
          <c:order val="14"/>
          <c:tx>
            <c:strRef>
              <c:f>'CR Statistics'!$BE$64</c:f>
              <c:strCache>
                <c:ptCount val="1"/>
                <c:pt idx="0">
                  <c:v>RAN #61</c:v>
                </c:pt>
              </c:strCache>
            </c:strRef>
          </c:tx>
          <c:spPr>
            <a:solidFill>
              <a:schemeClr val="accent6">
                <a:lumMod val="60000"/>
                <a:lumOff val="40000"/>
              </a:schemeClr>
            </a:solidFill>
            <a:ln w="12700">
              <a:solidFill>
                <a:srgbClr val="000000"/>
              </a:solidFill>
              <a:prstDash val="solid"/>
            </a:ln>
          </c:spPr>
          <c:cat>
            <c:strRef>
              <c:f>'CR Statistics'!$BN$65:$BN$72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Statistics'!$BE$65:$BE$72</c:f>
              <c:numCache>
                <c:formatCode>General</c:formatCode>
                <c:ptCount val="8"/>
                <c:pt idx="0">
                  <c:v>39</c:v>
                </c:pt>
                <c:pt idx="1">
                  <c:v>115</c:v>
                </c:pt>
                <c:pt idx="2">
                  <c:v>120</c:v>
                </c:pt>
                <c:pt idx="3">
                  <c:v>395</c:v>
                </c:pt>
                <c:pt idx="4">
                  <c:v>57</c:v>
                </c:pt>
                <c:pt idx="5">
                  <c:v>0</c:v>
                </c:pt>
                <c:pt idx="6">
                  <c:v>0</c:v>
                </c:pt>
                <c:pt idx="7">
                  <c:v>0</c:v>
                </c:pt>
              </c:numCache>
            </c:numRef>
          </c:val>
        </c:ser>
        <c:ser>
          <c:idx val="19"/>
          <c:order val="15"/>
          <c:tx>
            <c:strRef>
              <c:f>'CR Statistics'!$BF$64</c:f>
              <c:strCache>
                <c:ptCount val="1"/>
                <c:pt idx="0">
                  <c:v>RAN #62</c:v>
                </c:pt>
              </c:strCache>
            </c:strRef>
          </c:tx>
          <c:spPr>
            <a:solidFill>
              <a:srgbClr val="00FFFF"/>
            </a:solidFill>
            <a:ln w="12700">
              <a:solidFill>
                <a:srgbClr val="000000"/>
              </a:solidFill>
              <a:prstDash val="solid"/>
            </a:ln>
          </c:spPr>
          <c:cat>
            <c:strRef>
              <c:f>'CR Statistics'!$BN$65:$BN$72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Statistics'!$BF$65:$BF$72</c:f>
              <c:numCache>
                <c:formatCode>General</c:formatCode>
                <c:ptCount val="8"/>
                <c:pt idx="0">
                  <c:v>57</c:v>
                </c:pt>
                <c:pt idx="1">
                  <c:v>91</c:v>
                </c:pt>
                <c:pt idx="2">
                  <c:v>162</c:v>
                </c:pt>
                <c:pt idx="3">
                  <c:v>522</c:v>
                </c:pt>
                <c:pt idx="4">
                  <c:v>152</c:v>
                </c:pt>
                <c:pt idx="5">
                  <c:v>76</c:v>
                </c:pt>
                <c:pt idx="6">
                  <c:v>0</c:v>
                </c:pt>
                <c:pt idx="7">
                  <c:v>0</c:v>
                </c:pt>
              </c:numCache>
            </c:numRef>
          </c:val>
        </c:ser>
        <c:ser>
          <c:idx val="20"/>
          <c:order val="16"/>
          <c:tx>
            <c:strRef>
              <c:f>'CR Statistics'!$BG$64</c:f>
              <c:strCache>
                <c:ptCount val="1"/>
                <c:pt idx="0">
                  <c:v>RAN #63</c:v>
                </c:pt>
              </c:strCache>
            </c:strRef>
          </c:tx>
          <c:spPr>
            <a:solidFill>
              <a:srgbClr val="FFFF00"/>
            </a:solidFill>
            <a:ln w="12700">
              <a:solidFill>
                <a:srgbClr val="000000"/>
              </a:solidFill>
              <a:prstDash val="solid"/>
            </a:ln>
          </c:spPr>
          <c:cat>
            <c:strRef>
              <c:f>'CR Statistics'!$BN$65:$BN$72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Statistics'!$BG$65:$BG$72</c:f>
              <c:numCache>
                <c:formatCode>General</c:formatCode>
                <c:ptCount val="8"/>
                <c:pt idx="0">
                  <c:v>29</c:v>
                </c:pt>
                <c:pt idx="1">
                  <c:v>54</c:v>
                </c:pt>
                <c:pt idx="2">
                  <c:v>71</c:v>
                </c:pt>
                <c:pt idx="3">
                  <c:v>271</c:v>
                </c:pt>
                <c:pt idx="4">
                  <c:v>72</c:v>
                </c:pt>
                <c:pt idx="5">
                  <c:v>315</c:v>
                </c:pt>
                <c:pt idx="6">
                  <c:v>0</c:v>
                </c:pt>
                <c:pt idx="7">
                  <c:v>0</c:v>
                </c:pt>
              </c:numCache>
            </c:numRef>
          </c:val>
        </c:ser>
        <c:ser>
          <c:idx val="21"/>
          <c:order val="17"/>
          <c:tx>
            <c:strRef>
              <c:f>'CR Statistics'!$BH$64</c:f>
              <c:strCache>
                <c:ptCount val="1"/>
                <c:pt idx="0">
                  <c:v>RAN #64</c:v>
                </c:pt>
              </c:strCache>
            </c:strRef>
          </c:tx>
          <c:spPr>
            <a:solidFill>
              <a:srgbClr val="FF9900"/>
            </a:solidFill>
            <a:ln>
              <a:solidFill>
                <a:schemeClr val="tx1"/>
              </a:solidFill>
            </a:ln>
          </c:spPr>
          <c:cat>
            <c:strRef>
              <c:f>'CR Statistics'!$BN$65:$BN$72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Statistics'!$BH$65:$BH$72</c:f>
              <c:numCache>
                <c:formatCode>General</c:formatCode>
                <c:ptCount val="8"/>
                <c:pt idx="0">
                  <c:v>50</c:v>
                </c:pt>
                <c:pt idx="1">
                  <c:v>62</c:v>
                </c:pt>
                <c:pt idx="2">
                  <c:v>109</c:v>
                </c:pt>
                <c:pt idx="3">
                  <c:v>333</c:v>
                </c:pt>
                <c:pt idx="4">
                  <c:v>204</c:v>
                </c:pt>
                <c:pt idx="5">
                  <c:v>456</c:v>
                </c:pt>
                <c:pt idx="6">
                  <c:v>0</c:v>
                </c:pt>
                <c:pt idx="7">
                  <c:v>0</c:v>
                </c:pt>
              </c:numCache>
            </c:numRef>
          </c:val>
        </c:ser>
        <c:ser>
          <c:idx val="22"/>
          <c:order val="18"/>
          <c:tx>
            <c:strRef>
              <c:f>'CR Statistics'!$BI$64</c:f>
              <c:strCache>
                <c:ptCount val="1"/>
                <c:pt idx="0">
                  <c:v>RAN#65</c:v>
                </c:pt>
              </c:strCache>
            </c:strRef>
          </c:tx>
          <c:spPr>
            <a:solidFill>
              <a:srgbClr val="0066FF"/>
            </a:solidFill>
            <a:ln>
              <a:solidFill>
                <a:srgbClr val="000000"/>
              </a:solidFill>
            </a:ln>
          </c:spPr>
          <c:cat>
            <c:strRef>
              <c:f>'CR Statistics'!$BN$65:$BN$72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Statistics'!$BI$65:$BI$72</c:f>
              <c:numCache>
                <c:formatCode>General</c:formatCode>
                <c:ptCount val="8"/>
                <c:pt idx="0">
                  <c:v>34</c:v>
                </c:pt>
                <c:pt idx="1">
                  <c:v>37</c:v>
                </c:pt>
                <c:pt idx="2">
                  <c:v>69</c:v>
                </c:pt>
                <c:pt idx="3">
                  <c:v>316</c:v>
                </c:pt>
                <c:pt idx="4">
                  <c:v>229</c:v>
                </c:pt>
                <c:pt idx="5">
                  <c:v>337</c:v>
                </c:pt>
                <c:pt idx="6">
                  <c:v>0</c:v>
                </c:pt>
                <c:pt idx="7">
                  <c:v>0</c:v>
                </c:pt>
              </c:numCache>
            </c:numRef>
          </c:val>
        </c:ser>
        <c:ser>
          <c:idx val="23"/>
          <c:order val="19"/>
          <c:tx>
            <c:strRef>
              <c:f>'CR Statistics'!$BJ$64</c:f>
              <c:strCache>
                <c:ptCount val="1"/>
                <c:pt idx="0">
                  <c:v>RAN #66</c:v>
                </c:pt>
              </c:strCache>
            </c:strRef>
          </c:tx>
          <c:spPr>
            <a:solidFill>
              <a:schemeClr val="accent6">
                <a:lumMod val="50000"/>
              </a:schemeClr>
            </a:solidFill>
            <a:ln>
              <a:solidFill>
                <a:schemeClr val="tx1"/>
              </a:solidFill>
            </a:ln>
          </c:spPr>
          <c:cat>
            <c:strRef>
              <c:f>'CR Statistics'!$BN$65:$BN$72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Statistics'!$BJ$65:$BJ$72</c:f>
              <c:numCache>
                <c:formatCode>General</c:formatCode>
                <c:ptCount val="8"/>
                <c:pt idx="0">
                  <c:v>35</c:v>
                </c:pt>
                <c:pt idx="1">
                  <c:v>45</c:v>
                </c:pt>
                <c:pt idx="2">
                  <c:v>64</c:v>
                </c:pt>
                <c:pt idx="3">
                  <c:v>325</c:v>
                </c:pt>
                <c:pt idx="4">
                  <c:v>320</c:v>
                </c:pt>
                <c:pt idx="5">
                  <c:v>386</c:v>
                </c:pt>
                <c:pt idx="6">
                  <c:v>4</c:v>
                </c:pt>
                <c:pt idx="7">
                  <c:v>0</c:v>
                </c:pt>
              </c:numCache>
            </c:numRef>
          </c:val>
        </c:ser>
        <c:ser>
          <c:idx val="24"/>
          <c:order val="20"/>
          <c:tx>
            <c:strRef>
              <c:f>'CR Statistics'!$BK$64</c:f>
              <c:strCache>
                <c:ptCount val="1"/>
                <c:pt idx="0">
                  <c:v>RAN #67</c:v>
                </c:pt>
              </c:strCache>
            </c:strRef>
          </c:tx>
          <c:spPr>
            <a:solidFill>
              <a:srgbClr val="FF0000"/>
            </a:solidFill>
            <a:ln>
              <a:solidFill>
                <a:sysClr val="windowText" lastClr="000000"/>
              </a:solidFill>
            </a:ln>
          </c:spPr>
          <c:cat>
            <c:strRef>
              <c:f>'CR Statistics'!$BN$65:$BN$72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Statistics'!$BK$65:$BK$72</c:f>
              <c:numCache>
                <c:formatCode>General</c:formatCode>
                <c:ptCount val="8"/>
                <c:pt idx="0">
                  <c:v>18</c:v>
                </c:pt>
                <c:pt idx="1">
                  <c:v>34</c:v>
                </c:pt>
                <c:pt idx="2">
                  <c:v>30</c:v>
                </c:pt>
                <c:pt idx="3">
                  <c:v>83</c:v>
                </c:pt>
                <c:pt idx="4">
                  <c:v>186</c:v>
                </c:pt>
                <c:pt idx="5">
                  <c:v>515</c:v>
                </c:pt>
                <c:pt idx="6">
                  <c:v>1</c:v>
                </c:pt>
                <c:pt idx="7">
                  <c:v>0</c:v>
                </c:pt>
              </c:numCache>
            </c:numRef>
          </c:val>
        </c:ser>
        <c:ser>
          <c:idx val="0"/>
          <c:order val="21"/>
          <c:tx>
            <c:strRef>
              <c:f>'CR Statistics'!$BL$64</c:f>
              <c:strCache>
                <c:ptCount val="1"/>
                <c:pt idx="0">
                  <c:v>RAN #68</c:v>
                </c:pt>
              </c:strCache>
            </c:strRef>
          </c:tx>
          <c:spPr>
            <a:solidFill>
              <a:srgbClr val="FF9900"/>
            </a:solidFill>
            <a:ln>
              <a:solidFill>
                <a:schemeClr val="tx1"/>
              </a:solidFill>
            </a:ln>
          </c:spPr>
          <c:cat>
            <c:strRef>
              <c:f>'CR Statistics'!$BN$65:$BN$72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Statistics'!$BL$65:$BL$72</c:f>
              <c:numCache>
                <c:formatCode>General</c:formatCode>
                <c:ptCount val="8"/>
                <c:pt idx="0">
                  <c:v>21</c:v>
                </c:pt>
                <c:pt idx="1">
                  <c:v>33</c:v>
                </c:pt>
                <c:pt idx="2">
                  <c:v>38</c:v>
                </c:pt>
                <c:pt idx="3">
                  <c:v>73</c:v>
                </c:pt>
                <c:pt idx="4">
                  <c:v>291</c:v>
                </c:pt>
                <c:pt idx="5">
                  <c:v>623</c:v>
                </c:pt>
                <c:pt idx="6">
                  <c:v>40</c:v>
                </c:pt>
                <c:pt idx="7">
                  <c:v>0</c:v>
                </c:pt>
              </c:numCache>
            </c:numRef>
          </c:val>
        </c:ser>
        <c:ser>
          <c:idx val="1"/>
          <c:order val="22"/>
          <c:tx>
            <c:strRef>
              <c:f>'CR Statistics'!$BM$64</c:f>
              <c:strCache>
                <c:ptCount val="1"/>
                <c:pt idx="0">
                  <c:v>RAN #69</c:v>
                </c:pt>
              </c:strCache>
            </c:strRef>
          </c:tx>
          <c:spPr>
            <a:ln>
              <a:solidFill>
                <a:srgbClr val="000000"/>
              </a:solidFill>
            </a:ln>
          </c:spPr>
          <c:cat>
            <c:strRef>
              <c:f>'CR Statistics'!$BN$65:$BN$72</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Statistics'!$BM$65:$BM$72</c:f>
              <c:numCache>
                <c:formatCode>General</c:formatCode>
                <c:ptCount val="8"/>
                <c:pt idx="0">
                  <c:v>18</c:v>
                </c:pt>
                <c:pt idx="1">
                  <c:v>0</c:v>
                </c:pt>
                <c:pt idx="2">
                  <c:v>21</c:v>
                </c:pt>
                <c:pt idx="3">
                  <c:v>14</c:v>
                </c:pt>
                <c:pt idx="4">
                  <c:v>114</c:v>
                </c:pt>
                <c:pt idx="5">
                  <c:v>676</c:v>
                </c:pt>
                <c:pt idx="6">
                  <c:v>50</c:v>
                </c:pt>
                <c:pt idx="7">
                  <c:v>1</c:v>
                </c:pt>
              </c:numCache>
            </c:numRef>
          </c:val>
        </c:ser>
        <c:axId val="77297920"/>
        <c:axId val="77307904"/>
      </c:barChart>
      <c:catAx>
        <c:axId val="77297920"/>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77307904"/>
        <c:crosses val="autoZero"/>
        <c:auto val="1"/>
        <c:lblAlgn val="ctr"/>
        <c:lblOffset val="100"/>
        <c:tickLblSkip val="1"/>
        <c:tickMarkSkip val="1"/>
      </c:catAx>
      <c:valAx>
        <c:axId val="77307904"/>
        <c:scaling>
          <c:orientation val="minMax"/>
          <c:max val="7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77297920"/>
        <c:crosses val="autoZero"/>
        <c:crossBetween val="between"/>
      </c:valAx>
      <c:spPr>
        <a:solidFill>
          <a:srgbClr val="C0C0C0"/>
        </a:solidFill>
        <a:ln w="12700">
          <a:solidFill>
            <a:srgbClr val="808080"/>
          </a:solidFill>
          <a:prstDash val="solid"/>
        </a:ln>
      </c:spPr>
    </c:plotArea>
    <c:legend>
      <c:legendPos val="r"/>
      <c:layout>
        <c:manualLayout>
          <c:xMode val="edge"/>
          <c:yMode val="edge"/>
          <c:x val="7.465534867533824E-2"/>
          <c:y val="7.0001669277131973E-2"/>
          <c:w val="0.6349460564667132"/>
          <c:h val="0.17585671209231471"/>
        </c:manualLayout>
      </c:layout>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400" b="1" i="0" u="none" strike="noStrike" baseline="0">
                <a:solidFill>
                  <a:srgbClr val="000000"/>
                </a:solidFill>
                <a:latin typeface="Arial"/>
                <a:ea typeface="Arial"/>
                <a:cs typeface="Arial"/>
              </a:defRPr>
            </a:pPr>
            <a:r>
              <a:rPr lang="en-GB"/>
              <a:t>approved CRs RAN #70 (excl. cat.A)</a:t>
            </a:r>
          </a:p>
        </c:rich>
      </c:tx>
      <c:layout>
        <c:manualLayout>
          <c:xMode val="edge"/>
          <c:yMode val="edge"/>
          <c:x val="0.25263149192966672"/>
          <c:y val="2.8829057658115411E-2"/>
        </c:manualLayout>
      </c:layout>
      <c:spPr>
        <a:noFill/>
        <a:ln w="25400">
          <a:noFill/>
        </a:ln>
      </c:spPr>
    </c:title>
    <c:plotArea>
      <c:layout>
        <c:manualLayout>
          <c:layoutTarget val="inner"/>
          <c:xMode val="edge"/>
          <c:yMode val="edge"/>
          <c:x val="9.0225563909774764E-2"/>
          <c:y val="0.10281562182452592"/>
          <c:w val="0.86315789473684212"/>
          <c:h val="0.76024907316761936"/>
        </c:manualLayout>
      </c:layout>
      <c:barChart>
        <c:barDir val="col"/>
        <c:grouping val="clustered"/>
        <c:ser>
          <c:idx val="0"/>
          <c:order val="0"/>
          <c:tx>
            <c:strRef>
              <c:f>'CR Statistics'!$T$22</c:f>
              <c:strCache>
                <c:ptCount val="1"/>
                <c:pt idx="0">
                  <c:v>RAN1</c:v>
                </c:pt>
              </c:strCache>
            </c:strRef>
          </c:tx>
          <c:spPr>
            <a:solidFill>
              <a:srgbClr val="00FF00"/>
            </a:solidFill>
            <a:ln w="12700">
              <a:solidFill>
                <a:srgbClr val="000000"/>
              </a:solidFill>
              <a:prstDash val="solid"/>
            </a:ln>
          </c:spPr>
          <c:cat>
            <c:strRef>
              <c:f>'CR Statistics'!$S$23:$S$28</c:f>
              <c:strCache>
                <c:ptCount val="6"/>
                <c:pt idx="0">
                  <c:v>REL-8</c:v>
                </c:pt>
                <c:pt idx="1">
                  <c:v>REL-9</c:v>
                </c:pt>
                <c:pt idx="2">
                  <c:v>REL-10</c:v>
                </c:pt>
                <c:pt idx="3">
                  <c:v>REL-11</c:v>
                </c:pt>
                <c:pt idx="4">
                  <c:v>REL-12</c:v>
                </c:pt>
                <c:pt idx="5">
                  <c:v>REL-13</c:v>
                </c:pt>
              </c:strCache>
            </c:strRef>
          </c:cat>
          <c:val>
            <c:numRef>
              <c:f>'CR Statistics'!$T$23:$T$28</c:f>
              <c:numCache>
                <c:formatCode>General</c:formatCode>
                <c:ptCount val="6"/>
                <c:pt idx="0">
                  <c:v>0</c:v>
                </c:pt>
                <c:pt idx="1">
                  <c:v>0</c:v>
                </c:pt>
                <c:pt idx="2">
                  <c:v>0</c:v>
                </c:pt>
                <c:pt idx="3">
                  <c:v>0</c:v>
                </c:pt>
                <c:pt idx="4">
                  <c:v>8</c:v>
                </c:pt>
                <c:pt idx="5">
                  <c:v>27</c:v>
                </c:pt>
              </c:numCache>
            </c:numRef>
          </c:val>
        </c:ser>
        <c:ser>
          <c:idx val="1"/>
          <c:order val="1"/>
          <c:tx>
            <c:strRef>
              <c:f>'CR Statistics'!$U$22</c:f>
              <c:strCache>
                <c:ptCount val="1"/>
                <c:pt idx="0">
                  <c:v>RAN2</c:v>
                </c:pt>
              </c:strCache>
            </c:strRef>
          </c:tx>
          <c:spPr>
            <a:solidFill>
              <a:srgbClr val="FF0000"/>
            </a:solidFill>
            <a:ln w="12700">
              <a:solidFill>
                <a:srgbClr val="000000"/>
              </a:solidFill>
              <a:prstDash val="solid"/>
            </a:ln>
          </c:spPr>
          <c:cat>
            <c:strRef>
              <c:f>'CR Statistics'!$S$23:$S$28</c:f>
              <c:strCache>
                <c:ptCount val="6"/>
                <c:pt idx="0">
                  <c:v>REL-8</c:v>
                </c:pt>
                <c:pt idx="1">
                  <c:v>REL-9</c:v>
                </c:pt>
                <c:pt idx="2">
                  <c:v>REL-10</c:v>
                </c:pt>
                <c:pt idx="3">
                  <c:v>REL-11</c:v>
                </c:pt>
                <c:pt idx="4">
                  <c:v>REL-12</c:v>
                </c:pt>
                <c:pt idx="5">
                  <c:v>REL-13</c:v>
                </c:pt>
              </c:strCache>
            </c:strRef>
          </c:cat>
          <c:val>
            <c:numRef>
              <c:f>'CR Statistics'!$U$23:$U$28</c:f>
              <c:numCache>
                <c:formatCode>General</c:formatCode>
                <c:ptCount val="6"/>
                <c:pt idx="0">
                  <c:v>0</c:v>
                </c:pt>
                <c:pt idx="1">
                  <c:v>0</c:v>
                </c:pt>
                <c:pt idx="2">
                  <c:v>6</c:v>
                </c:pt>
                <c:pt idx="3">
                  <c:v>4</c:v>
                </c:pt>
                <c:pt idx="4">
                  <c:v>34</c:v>
                </c:pt>
                <c:pt idx="5">
                  <c:v>111</c:v>
                </c:pt>
              </c:numCache>
            </c:numRef>
          </c:val>
        </c:ser>
        <c:ser>
          <c:idx val="2"/>
          <c:order val="2"/>
          <c:tx>
            <c:strRef>
              <c:f>'CR Statistics'!$V$22</c:f>
              <c:strCache>
                <c:ptCount val="1"/>
                <c:pt idx="0">
                  <c:v>RAN3</c:v>
                </c:pt>
              </c:strCache>
            </c:strRef>
          </c:tx>
          <c:spPr>
            <a:solidFill>
              <a:srgbClr val="0000FF"/>
            </a:solidFill>
            <a:ln w="12700">
              <a:solidFill>
                <a:srgbClr val="000000"/>
              </a:solidFill>
              <a:prstDash val="solid"/>
            </a:ln>
          </c:spPr>
          <c:cat>
            <c:strRef>
              <c:f>'CR Statistics'!$S$23:$S$28</c:f>
              <c:strCache>
                <c:ptCount val="6"/>
                <c:pt idx="0">
                  <c:v>REL-8</c:v>
                </c:pt>
                <c:pt idx="1">
                  <c:v>REL-9</c:v>
                </c:pt>
                <c:pt idx="2">
                  <c:v>REL-10</c:v>
                </c:pt>
                <c:pt idx="3">
                  <c:v>REL-11</c:v>
                </c:pt>
                <c:pt idx="4">
                  <c:v>REL-12</c:v>
                </c:pt>
                <c:pt idx="5">
                  <c:v>REL-13</c:v>
                </c:pt>
              </c:strCache>
            </c:strRef>
          </c:cat>
          <c:val>
            <c:numRef>
              <c:f>'CR Statistics'!$V$23:$V$28</c:f>
              <c:numCache>
                <c:formatCode>General</c:formatCode>
                <c:ptCount val="6"/>
                <c:pt idx="0">
                  <c:v>0</c:v>
                </c:pt>
                <c:pt idx="1">
                  <c:v>0</c:v>
                </c:pt>
                <c:pt idx="2">
                  <c:v>0</c:v>
                </c:pt>
                <c:pt idx="3">
                  <c:v>0</c:v>
                </c:pt>
                <c:pt idx="4">
                  <c:v>2</c:v>
                </c:pt>
                <c:pt idx="5">
                  <c:v>64</c:v>
                </c:pt>
              </c:numCache>
            </c:numRef>
          </c:val>
        </c:ser>
        <c:ser>
          <c:idx val="3"/>
          <c:order val="3"/>
          <c:tx>
            <c:strRef>
              <c:f>'CR Statistics'!$W$22</c:f>
              <c:strCache>
                <c:ptCount val="1"/>
                <c:pt idx="0">
                  <c:v>RAN4</c:v>
                </c:pt>
              </c:strCache>
            </c:strRef>
          </c:tx>
          <c:spPr>
            <a:solidFill>
              <a:srgbClr val="FFFF00"/>
            </a:solidFill>
            <a:ln w="12700">
              <a:solidFill>
                <a:srgbClr val="000000"/>
              </a:solidFill>
              <a:prstDash val="solid"/>
            </a:ln>
          </c:spPr>
          <c:cat>
            <c:strRef>
              <c:f>'CR Statistics'!$S$23:$S$28</c:f>
              <c:strCache>
                <c:ptCount val="6"/>
                <c:pt idx="0">
                  <c:v>REL-8</c:v>
                </c:pt>
                <c:pt idx="1">
                  <c:v>REL-9</c:v>
                </c:pt>
                <c:pt idx="2">
                  <c:v>REL-10</c:v>
                </c:pt>
                <c:pt idx="3">
                  <c:v>REL-11</c:v>
                </c:pt>
                <c:pt idx="4">
                  <c:v>REL-12</c:v>
                </c:pt>
                <c:pt idx="5">
                  <c:v>REL-13</c:v>
                </c:pt>
              </c:strCache>
            </c:strRef>
          </c:cat>
          <c:val>
            <c:numRef>
              <c:f>'CR Statistics'!$W$23:$W$28</c:f>
              <c:numCache>
                <c:formatCode>General</c:formatCode>
                <c:ptCount val="6"/>
                <c:pt idx="0">
                  <c:v>1</c:v>
                </c:pt>
                <c:pt idx="1">
                  <c:v>5</c:v>
                </c:pt>
                <c:pt idx="2">
                  <c:v>19</c:v>
                </c:pt>
                <c:pt idx="3">
                  <c:v>55</c:v>
                </c:pt>
                <c:pt idx="4">
                  <c:v>82</c:v>
                </c:pt>
                <c:pt idx="5">
                  <c:v>162</c:v>
                </c:pt>
              </c:numCache>
            </c:numRef>
          </c:val>
        </c:ser>
        <c:ser>
          <c:idx val="4"/>
          <c:order val="4"/>
          <c:tx>
            <c:strRef>
              <c:f>'CR Statistics'!$X$22</c:f>
              <c:strCache>
                <c:ptCount val="1"/>
                <c:pt idx="0">
                  <c:v>RAN5</c:v>
                </c:pt>
              </c:strCache>
            </c:strRef>
          </c:tx>
          <c:spPr>
            <a:solidFill>
              <a:srgbClr val="660066"/>
            </a:solidFill>
            <a:ln w="12700">
              <a:solidFill>
                <a:srgbClr val="000000"/>
              </a:solidFill>
              <a:prstDash val="solid"/>
            </a:ln>
          </c:spPr>
          <c:cat>
            <c:strRef>
              <c:f>'CR Statistics'!$S$23:$S$28</c:f>
              <c:strCache>
                <c:ptCount val="6"/>
                <c:pt idx="0">
                  <c:v>REL-8</c:v>
                </c:pt>
                <c:pt idx="1">
                  <c:v>REL-9</c:v>
                </c:pt>
                <c:pt idx="2">
                  <c:v>REL-10</c:v>
                </c:pt>
                <c:pt idx="3">
                  <c:v>REL-11</c:v>
                </c:pt>
                <c:pt idx="4">
                  <c:v>REL-12</c:v>
                </c:pt>
                <c:pt idx="5">
                  <c:v>REL-13</c:v>
                </c:pt>
              </c:strCache>
            </c:strRef>
          </c:cat>
          <c:val>
            <c:numRef>
              <c:f>'CR Statistics'!$X$23:$X$28</c:f>
              <c:numCache>
                <c:formatCode>General</c:formatCode>
                <c:ptCount val="6"/>
                <c:pt idx="0">
                  <c:v>0</c:v>
                </c:pt>
                <c:pt idx="1">
                  <c:v>0</c:v>
                </c:pt>
                <c:pt idx="2">
                  <c:v>7</c:v>
                </c:pt>
                <c:pt idx="3">
                  <c:v>43</c:v>
                </c:pt>
                <c:pt idx="4">
                  <c:v>642</c:v>
                </c:pt>
                <c:pt idx="5">
                  <c:v>17</c:v>
                </c:pt>
              </c:numCache>
            </c:numRef>
          </c:val>
        </c:ser>
        <c:ser>
          <c:idx val="5"/>
          <c:order val="5"/>
          <c:tx>
            <c:strRef>
              <c:f>'CR Statistics'!$Y$22</c:f>
              <c:strCache>
                <c:ptCount val="1"/>
                <c:pt idx="0">
                  <c:v>RAN without RAN5</c:v>
                </c:pt>
              </c:strCache>
            </c:strRef>
          </c:tx>
          <c:spPr>
            <a:solidFill>
              <a:srgbClr val="FF00FF"/>
            </a:solidFill>
            <a:ln w="12700">
              <a:solidFill>
                <a:srgbClr val="000000"/>
              </a:solidFill>
              <a:prstDash val="solid"/>
            </a:ln>
          </c:spPr>
          <c:cat>
            <c:strRef>
              <c:f>'CR Statistics'!$S$23:$S$28</c:f>
              <c:strCache>
                <c:ptCount val="6"/>
                <c:pt idx="0">
                  <c:v>REL-8</c:v>
                </c:pt>
                <c:pt idx="1">
                  <c:v>REL-9</c:v>
                </c:pt>
                <c:pt idx="2">
                  <c:v>REL-10</c:v>
                </c:pt>
                <c:pt idx="3">
                  <c:v>REL-11</c:v>
                </c:pt>
                <c:pt idx="4">
                  <c:v>REL-12</c:v>
                </c:pt>
                <c:pt idx="5">
                  <c:v>REL-13</c:v>
                </c:pt>
              </c:strCache>
            </c:strRef>
          </c:cat>
          <c:val>
            <c:numRef>
              <c:f>'CR Statistics'!$Y$23:$Y$28</c:f>
              <c:numCache>
                <c:formatCode>General</c:formatCode>
                <c:ptCount val="6"/>
                <c:pt idx="0">
                  <c:v>1</c:v>
                </c:pt>
                <c:pt idx="1">
                  <c:v>5</c:v>
                </c:pt>
                <c:pt idx="2">
                  <c:v>25</c:v>
                </c:pt>
                <c:pt idx="3">
                  <c:v>59</c:v>
                </c:pt>
                <c:pt idx="4">
                  <c:v>126</c:v>
                </c:pt>
                <c:pt idx="5">
                  <c:v>364</c:v>
                </c:pt>
              </c:numCache>
            </c:numRef>
          </c:val>
        </c:ser>
        <c:axId val="77421952"/>
        <c:axId val="77436032"/>
      </c:barChart>
      <c:catAx>
        <c:axId val="77421952"/>
        <c:scaling>
          <c:orientation val="minMax"/>
        </c:scaling>
        <c:axPos val="b"/>
        <c:numFmt formatCode="General" sourceLinked="1"/>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77436032"/>
        <c:crosses val="autoZero"/>
        <c:auto val="1"/>
        <c:lblAlgn val="ctr"/>
        <c:lblOffset val="100"/>
        <c:tickLblSkip val="1"/>
        <c:tickMarkSkip val="1"/>
      </c:catAx>
      <c:valAx>
        <c:axId val="77436032"/>
        <c:scaling>
          <c:orientation val="minMax"/>
          <c:max val="700"/>
          <c:min val="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774219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4644"/>
          <c:y val="0.14881212429091523"/>
          <c:w val="0.26616554033107775"/>
          <c:h val="0.31171217509103138"/>
        </c:manualLayout>
      </c:layou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17E-2"/>
        </c:manualLayout>
      </c:layout>
      <c:spPr>
        <a:noFill/>
        <a:ln w="25400">
          <a:noFill/>
        </a:ln>
      </c:spPr>
    </c:title>
    <c:plotArea>
      <c:layout>
        <c:manualLayout>
          <c:layoutTarget val="inner"/>
          <c:xMode val="edge"/>
          <c:yMode val="edge"/>
          <c:x val="7.0886126543827033E-2"/>
          <c:y val="5.9981062493770547E-2"/>
          <c:w val="0.90347532929542751"/>
          <c:h val="0.82245406824146949"/>
        </c:manualLayout>
      </c:layout>
      <c:barChart>
        <c:barDir val="col"/>
        <c:grouping val="clustered"/>
        <c:ser>
          <c:idx val="4"/>
          <c:order val="0"/>
          <c:tx>
            <c:strRef>
              <c:f>'CR Statistics'!$AQ$21</c:f>
              <c:strCache>
                <c:ptCount val="1"/>
                <c:pt idx="0">
                  <c:v>RAN #47</c:v>
                </c:pt>
              </c:strCache>
            </c:strRef>
          </c:tx>
          <c:spPr>
            <a:solidFill>
              <a:srgbClr val="00FF00"/>
            </a:solidFill>
            <a:ln w="12700">
              <a:solidFill>
                <a:srgbClr val="000000"/>
              </a:solidFill>
              <a:prstDash val="solid"/>
            </a:ln>
          </c:spPr>
          <c:cat>
            <c:strRef>
              <c:f>'CR Statistics'!$BO$22:$BO$29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Statistics'!$AQ$22:$AQ$29</c:f>
              <c:numCache>
                <c:formatCode>General</c:formatCode>
                <c:ptCount val="8"/>
                <c:pt idx="0">
                  <c:v>2</c:v>
                </c:pt>
                <c:pt idx="1">
                  <c:v>0</c:v>
                </c:pt>
                <c:pt idx="2">
                  <c:v>0</c:v>
                </c:pt>
                <c:pt idx="3">
                  <c:v>0</c:v>
                </c:pt>
                <c:pt idx="4">
                  <c:v>0</c:v>
                </c:pt>
                <c:pt idx="5">
                  <c:v>0</c:v>
                </c:pt>
                <c:pt idx="6">
                  <c:v>0</c:v>
                </c:pt>
                <c:pt idx="7">
                  <c:v>0</c:v>
                </c:pt>
              </c:numCache>
            </c:numRef>
          </c:val>
        </c:ser>
        <c:ser>
          <c:idx val="5"/>
          <c:order val="1"/>
          <c:tx>
            <c:strRef>
              <c:f>'CR Statistics'!$AR$21</c:f>
              <c:strCache>
                <c:ptCount val="1"/>
                <c:pt idx="0">
                  <c:v>RAN #48</c:v>
                </c:pt>
              </c:strCache>
            </c:strRef>
          </c:tx>
          <c:spPr>
            <a:solidFill>
              <a:srgbClr val="800080"/>
            </a:solidFill>
            <a:ln w="12700">
              <a:solidFill>
                <a:srgbClr val="000000"/>
              </a:solidFill>
              <a:prstDash val="solid"/>
            </a:ln>
          </c:spPr>
          <c:cat>
            <c:strRef>
              <c:f>'CR Statistics'!$BO$22:$BO$29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Statistics'!$AR$22:$AR$29</c:f>
              <c:numCache>
                <c:formatCode>General</c:formatCode>
                <c:ptCount val="8"/>
                <c:pt idx="0">
                  <c:v>15</c:v>
                </c:pt>
                <c:pt idx="1">
                  <c:v>0</c:v>
                </c:pt>
                <c:pt idx="2">
                  <c:v>0</c:v>
                </c:pt>
                <c:pt idx="3">
                  <c:v>0</c:v>
                </c:pt>
                <c:pt idx="4">
                  <c:v>0</c:v>
                </c:pt>
                <c:pt idx="5">
                  <c:v>0</c:v>
                </c:pt>
                <c:pt idx="6">
                  <c:v>0</c:v>
                </c:pt>
                <c:pt idx="7">
                  <c:v>0</c:v>
                </c:pt>
              </c:numCache>
            </c:numRef>
          </c:val>
        </c:ser>
        <c:ser>
          <c:idx val="6"/>
          <c:order val="2"/>
          <c:tx>
            <c:strRef>
              <c:f>'CR Statistics'!$AS$21</c:f>
              <c:strCache>
                <c:ptCount val="1"/>
                <c:pt idx="0">
                  <c:v>RAN #49</c:v>
                </c:pt>
              </c:strCache>
            </c:strRef>
          </c:tx>
          <c:spPr>
            <a:solidFill>
              <a:srgbClr val="0066CC"/>
            </a:solidFill>
            <a:ln w="12700">
              <a:solidFill>
                <a:srgbClr val="000000"/>
              </a:solidFill>
              <a:prstDash val="solid"/>
            </a:ln>
          </c:spPr>
          <c:cat>
            <c:strRef>
              <c:f>'CR Statistics'!$BO$22:$BO$29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Statistics'!$AS$22:$AS$29</c:f>
              <c:numCache>
                <c:formatCode>General</c:formatCode>
                <c:ptCount val="8"/>
                <c:pt idx="0">
                  <c:v>39</c:v>
                </c:pt>
                <c:pt idx="1">
                  <c:v>0</c:v>
                </c:pt>
                <c:pt idx="2">
                  <c:v>0</c:v>
                </c:pt>
                <c:pt idx="3">
                  <c:v>0</c:v>
                </c:pt>
                <c:pt idx="4">
                  <c:v>0</c:v>
                </c:pt>
                <c:pt idx="5">
                  <c:v>0</c:v>
                </c:pt>
                <c:pt idx="6">
                  <c:v>0</c:v>
                </c:pt>
                <c:pt idx="7">
                  <c:v>0</c:v>
                </c:pt>
              </c:numCache>
            </c:numRef>
          </c:val>
        </c:ser>
        <c:ser>
          <c:idx val="7"/>
          <c:order val="3"/>
          <c:tx>
            <c:strRef>
              <c:f>'CR Statistics'!$AT$21</c:f>
              <c:strCache>
                <c:ptCount val="1"/>
                <c:pt idx="0">
                  <c:v>RAN #50</c:v>
                </c:pt>
              </c:strCache>
            </c:strRef>
          </c:tx>
          <c:spPr>
            <a:solidFill>
              <a:srgbClr val="FF9900"/>
            </a:solidFill>
            <a:ln w="12700">
              <a:solidFill>
                <a:srgbClr val="000000"/>
              </a:solidFill>
              <a:prstDash val="solid"/>
            </a:ln>
          </c:spPr>
          <c:cat>
            <c:strRef>
              <c:f>'CR Statistics'!$BO$22:$BO$29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Statistics'!$AT$22:$AT$29</c:f>
              <c:numCache>
                <c:formatCode>General</c:formatCode>
                <c:ptCount val="8"/>
                <c:pt idx="0">
                  <c:v>174</c:v>
                </c:pt>
                <c:pt idx="1">
                  <c:v>0</c:v>
                </c:pt>
                <c:pt idx="2">
                  <c:v>0</c:v>
                </c:pt>
                <c:pt idx="3">
                  <c:v>0</c:v>
                </c:pt>
                <c:pt idx="4">
                  <c:v>0</c:v>
                </c:pt>
                <c:pt idx="5">
                  <c:v>0</c:v>
                </c:pt>
                <c:pt idx="6">
                  <c:v>0</c:v>
                </c:pt>
                <c:pt idx="7">
                  <c:v>0</c:v>
                </c:pt>
              </c:numCache>
            </c:numRef>
          </c:val>
        </c:ser>
        <c:ser>
          <c:idx val="8"/>
          <c:order val="4"/>
          <c:tx>
            <c:strRef>
              <c:f>'CR Statistics'!$AU$21</c:f>
              <c:strCache>
                <c:ptCount val="1"/>
                <c:pt idx="0">
                  <c:v>RAN #51</c:v>
                </c:pt>
              </c:strCache>
            </c:strRef>
          </c:tx>
          <c:spPr>
            <a:solidFill>
              <a:srgbClr val="00FFFF"/>
            </a:solidFill>
            <a:ln w="12700">
              <a:solidFill>
                <a:srgbClr val="000000"/>
              </a:solidFill>
              <a:prstDash val="solid"/>
            </a:ln>
          </c:spPr>
          <c:cat>
            <c:strRef>
              <c:f>'CR Statistics'!$BO$22:$BO$29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Statistics'!$AU$22:$AU$29</c:f>
              <c:numCache>
                <c:formatCode>General</c:formatCode>
                <c:ptCount val="8"/>
                <c:pt idx="0">
                  <c:v>257</c:v>
                </c:pt>
                <c:pt idx="1">
                  <c:v>0</c:v>
                </c:pt>
                <c:pt idx="2">
                  <c:v>0</c:v>
                </c:pt>
                <c:pt idx="3">
                  <c:v>0</c:v>
                </c:pt>
                <c:pt idx="4">
                  <c:v>0</c:v>
                </c:pt>
                <c:pt idx="5">
                  <c:v>0</c:v>
                </c:pt>
                <c:pt idx="6">
                  <c:v>0</c:v>
                </c:pt>
                <c:pt idx="7">
                  <c:v>0</c:v>
                </c:pt>
              </c:numCache>
            </c:numRef>
          </c:val>
        </c:ser>
        <c:ser>
          <c:idx val="9"/>
          <c:order val="5"/>
          <c:tx>
            <c:strRef>
              <c:f>'CR Statistics'!$AV$21</c:f>
              <c:strCache>
                <c:ptCount val="1"/>
                <c:pt idx="0">
                  <c:v>RAN #52</c:v>
                </c:pt>
              </c:strCache>
            </c:strRef>
          </c:tx>
          <c:spPr>
            <a:solidFill>
              <a:srgbClr val="FF00FF"/>
            </a:solidFill>
            <a:ln w="12700">
              <a:solidFill>
                <a:srgbClr val="000000"/>
              </a:solidFill>
              <a:prstDash val="solid"/>
            </a:ln>
          </c:spPr>
          <c:cat>
            <c:strRef>
              <c:f>'CR Statistics'!$BO$22:$BO$29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Statistics'!$AV$22:$AV$29</c:f>
              <c:numCache>
                <c:formatCode>General</c:formatCode>
                <c:ptCount val="8"/>
                <c:pt idx="0">
                  <c:v>409</c:v>
                </c:pt>
                <c:pt idx="1">
                  <c:v>2</c:v>
                </c:pt>
                <c:pt idx="2">
                  <c:v>1</c:v>
                </c:pt>
                <c:pt idx="3">
                  <c:v>0</c:v>
                </c:pt>
                <c:pt idx="4">
                  <c:v>0</c:v>
                </c:pt>
                <c:pt idx="5">
                  <c:v>0</c:v>
                </c:pt>
                <c:pt idx="6">
                  <c:v>0</c:v>
                </c:pt>
                <c:pt idx="7">
                  <c:v>0</c:v>
                </c:pt>
              </c:numCache>
            </c:numRef>
          </c:val>
        </c:ser>
        <c:ser>
          <c:idx val="10"/>
          <c:order val="6"/>
          <c:tx>
            <c:strRef>
              <c:f>'CR Statistics'!$AW$21</c:f>
              <c:strCache>
                <c:ptCount val="1"/>
                <c:pt idx="0">
                  <c:v>RAN #53</c:v>
                </c:pt>
              </c:strCache>
            </c:strRef>
          </c:tx>
          <c:spPr>
            <a:solidFill>
              <a:srgbClr val="FF0000"/>
            </a:solidFill>
            <a:ln w="12700">
              <a:solidFill>
                <a:srgbClr val="000000"/>
              </a:solidFill>
              <a:prstDash val="solid"/>
            </a:ln>
          </c:spPr>
          <c:cat>
            <c:strRef>
              <c:f>'CR Statistics'!$BO$22:$BO$29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Statistics'!$AW$22:$AW$29</c:f>
              <c:numCache>
                <c:formatCode>General</c:formatCode>
                <c:ptCount val="8"/>
                <c:pt idx="0">
                  <c:v>233</c:v>
                </c:pt>
                <c:pt idx="1">
                  <c:v>10</c:v>
                </c:pt>
                <c:pt idx="2">
                  <c:v>7</c:v>
                </c:pt>
                <c:pt idx="3">
                  <c:v>0</c:v>
                </c:pt>
                <c:pt idx="4">
                  <c:v>0</c:v>
                </c:pt>
                <c:pt idx="5">
                  <c:v>0</c:v>
                </c:pt>
                <c:pt idx="6">
                  <c:v>0</c:v>
                </c:pt>
                <c:pt idx="7">
                  <c:v>0</c:v>
                </c:pt>
              </c:numCache>
            </c:numRef>
          </c:val>
        </c:ser>
        <c:ser>
          <c:idx val="11"/>
          <c:order val="7"/>
          <c:tx>
            <c:strRef>
              <c:f>'CR Statistics'!$AX$21</c:f>
              <c:strCache>
                <c:ptCount val="1"/>
                <c:pt idx="0">
                  <c:v>RAN #54</c:v>
                </c:pt>
              </c:strCache>
            </c:strRef>
          </c:tx>
          <c:spPr>
            <a:solidFill>
              <a:srgbClr val="00FFFF"/>
            </a:solidFill>
            <a:ln w="12700">
              <a:solidFill>
                <a:srgbClr val="000000"/>
              </a:solidFill>
              <a:prstDash val="solid"/>
            </a:ln>
          </c:spPr>
          <c:cat>
            <c:strRef>
              <c:f>'CR Statistics'!$BO$22:$BO$29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Statistics'!$AX$22:$AX$29</c:f>
              <c:numCache>
                <c:formatCode>General</c:formatCode>
                <c:ptCount val="8"/>
                <c:pt idx="0">
                  <c:v>203</c:v>
                </c:pt>
                <c:pt idx="1">
                  <c:v>51</c:v>
                </c:pt>
                <c:pt idx="2">
                  <c:v>40</c:v>
                </c:pt>
                <c:pt idx="3">
                  <c:v>13</c:v>
                </c:pt>
                <c:pt idx="4">
                  <c:v>0</c:v>
                </c:pt>
                <c:pt idx="5">
                  <c:v>0</c:v>
                </c:pt>
                <c:pt idx="6">
                  <c:v>0</c:v>
                </c:pt>
                <c:pt idx="7">
                  <c:v>0</c:v>
                </c:pt>
              </c:numCache>
            </c:numRef>
          </c:val>
        </c:ser>
        <c:ser>
          <c:idx val="12"/>
          <c:order val="8"/>
          <c:tx>
            <c:strRef>
              <c:f>'CR Statistics'!$AY$21</c:f>
              <c:strCache>
                <c:ptCount val="1"/>
                <c:pt idx="0">
                  <c:v>RAN #55</c:v>
                </c:pt>
              </c:strCache>
            </c:strRef>
          </c:tx>
          <c:spPr>
            <a:solidFill>
              <a:srgbClr val="FF00FF"/>
            </a:solidFill>
            <a:ln w="12700">
              <a:solidFill>
                <a:srgbClr val="000000"/>
              </a:solidFill>
              <a:prstDash val="solid"/>
            </a:ln>
          </c:spPr>
          <c:cat>
            <c:strRef>
              <c:f>'CR Statistics'!$BO$22:$BO$29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Statistics'!$AY$22:$AY$29</c:f>
              <c:numCache>
                <c:formatCode>General</c:formatCode>
                <c:ptCount val="8"/>
                <c:pt idx="0">
                  <c:v>114</c:v>
                </c:pt>
                <c:pt idx="1">
                  <c:v>115</c:v>
                </c:pt>
                <c:pt idx="2">
                  <c:v>42</c:v>
                </c:pt>
                <c:pt idx="3">
                  <c:v>33</c:v>
                </c:pt>
                <c:pt idx="4">
                  <c:v>0</c:v>
                </c:pt>
                <c:pt idx="5">
                  <c:v>0</c:v>
                </c:pt>
                <c:pt idx="6">
                  <c:v>0</c:v>
                </c:pt>
                <c:pt idx="7">
                  <c:v>0</c:v>
                </c:pt>
              </c:numCache>
            </c:numRef>
          </c:val>
        </c:ser>
        <c:ser>
          <c:idx val="13"/>
          <c:order val="9"/>
          <c:tx>
            <c:strRef>
              <c:f>'CR Statistics'!$AZ$21</c:f>
              <c:strCache>
                <c:ptCount val="1"/>
                <c:pt idx="0">
                  <c:v>RAN #56</c:v>
                </c:pt>
              </c:strCache>
            </c:strRef>
          </c:tx>
          <c:spPr>
            <a:solidFill>
              <a:srgbClr val="800000"/>
            </a:solidFill>
            <a:ln w="12700">
              <a:solidFill>
                <a:srgbClr val="000000"/>
              </a:solidFill>
              <a:prstDash val="solid"/>
            </a:ln>
          </c:spPr>
          <c:cat>
            <c:strRef>
              <c:f>'CR Statistics'!$BO$22:$BO$29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Statistics'!$AZ$22:$AZ$29</c:f>
              <c:numCache>
                <c:formatCode>General</c:formatCode>
                <c:ptCount val="8"/>
                <c:pt idx="0">
                  <c:v>154</c:v>
                </c:pt>
                <c:pt idx="1">
                  <c:v>428</c:v>
                </c:pt>
                <c:pt idx="2">
                  <c:v>161</c:v>
                </c:pt>
                <c:pt idx="3">
                  <c:v>51</c:v>
                </c:pt>
                <c:pt idx="4">
                  <c:v>0</c:v>
                </c:pt>
                <c:pt idx="5">
                  <c:v>0</c:v>
                </c:pt>
                <c:pt idx="6">
                  <c:v>0</c:v>
                </c:pt>
                <c:pt idx="7">
                  <c:v>0</c:v>
                </c:pt>
              </c:numCache>
            </c:numRef>
          </c:val>
        </c:ser>
        <c:ser>
          <c:idx val="14"/>
          <c:order val="10"/>
          <c:tx>
            <c:strRef>
              <c:f>'CR Statistics'!$BA$21</c:f>
              <c:strCache>
                <c:ptCount val="1"/>
                <c:pt idx="0">
                  <c:v>RAN #57</c:v>
                </c:pt>
              </c:strCache>
            </c:strRef>
          </c:tx>
          <c:spPr>
            <a:solidFill>
              <a:srgbClr val="FFCC00"/>
            </a:solidFill>
            <a:ln w="12700">
              <a:solidFill>
                <a:srgbClr val="000000"/>
              </a:solidFill>
              <a:prstDash val="solid"/>
            </a:ln>
          </c:spPr>
          <c:cat>
            <c:strRef>
              <c:f>'CR Statistics'!$BO$22:$BO$29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Statistics'!$BA$22:$BA$29</c:f>
              <c:numCache>
                <c:formatCode>General</c:formatCode>
                <c:ptCount val="8"/>
                <c:pt idx="0">
                  <c:v>112</c:v>
                </c:pt>
                <c:pt idx="1">
                  <c:v>525</c:v>
                </c:pt>
                <c:pt idx="2">
                  <c:v>182</c:v>
                </c:pt>
                <c:pt idx="3">
                  <c:v>28</c:v>
                </c:pt>
                <c:pt idx="4">
                  <c:v>0</c:v>
                </c:pt>
                <c:pt idx="5">
                  <c:v>0</c:v>
                </c:pt>
                <c:pt idx="6">
                  <c:v>0</c:v>
                </c:pt>
                <c:pt idx="7">
                  <c:v>0</c:v>
                </c:pt>
              </c:numCache>
            </c:numRef>
          </c:val>
        </c:ser>
        <c:ser>
          <c:idx val="15"/>
          <c:order val="11"/>
          <c:tx>
            <c:strRef>
              <c:f>'CR Statistics'!$BB$21</c:f>
              <c:strCache>
                <c:ptCount val="1"/>
                <c:pt idx="0">
                  <c:v>RAN #58</c:v>
                </c:pt>
              </c:strCache>
            </c:strRef>
          </c:tx>
          <c:spPr>
            <a:solidFill>
              <a:srgbClr val="FFFF00"/>
            </a:solidFill>
            <a:ln w="12700">
              <a:solidFill>
                <a:srgbClr val="000000"/>
              </a:solidFill>
              <a:prstDash val="solid"/>
            </a:ln>
          </c:spPr>
          <c:cat>
            <c:strRef>
              <c:f>'CR Statistics'!$BO$22:$BO$29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Statistics'!$BB$22:$BB$29</c:f>
              <c:numCache>
                <c:formatCode>General</c:formatCode>
                <c:ptCount val="8"/>
                <c:pt idx="0">
                  <c:v>124</c:v>
                </c:pt>
                <c:pt idx="1">
                  <c:v>467</c:v>
                </c:pt>
                <c:pt idx="2">
                  <c:v>349</c:v>
                </c:pt>
                <c:pt idx="3">
                  <c:v>181</c:v>
                </c:pt>
                <c:pt idx="4">
                  <c:v>0</c:v>
                </c:pt>
                <c:pt idx="5">
                  <c:v>0</c:v>
                </c:pt>
                <c:pt idx="6">
                  <c:v>0</c:v>
                </c:pt>
                <c:pt idx="7">
                  <c:v>0</c:v>
                </c:pt>
              </c:numCache>
            </c:numRef>
          </c:val>
        </c:ser>
        <c:ser>
          <c:idx val="16"/>
          <c:order val="12"/>
          <c:tx>
            <c:strRef>
              <c:f>'CR Statistics'!$BC$21</c:f>
              <c:strCache>
                <c:ptCount val="1"/>
                <c:pt idx="0">
                  <c:v>RAN #59</c:v>
                </c:pt>
              </c:strCache>
            </c:strRef>
          </c:tx>
          <c:spPr>
            <a:solidFill>
              <a:srgbClr val="00CCFF"/>
            </a:solidFill>
            <a:ln w="12700">
              <a:solidFill>
                <a:srgbClr val="000000"/>
              </a:solidFill>
              <a:prstDash val="solid"/>
            </a:ln>
          </c:spPr>
          <c:cat>
            <c:strRef>
              <c:f>'CR Statistics'!$BO$22:$BO$29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Statistics'!$BC$22:$BC$29</c:f>
              <c:numCache>
                <c:formatCode>General</c:formatCode>
                <c:ptCount val="8"/>
                <c:pt idx="0">
                  <c:v>60</c:v>
                </c:pt>
                <c:pt idx="1">
                  <c:v>379</c:v>
                </c:pt>
                <c:pt idx="2">
                  <c:v>202</c:v>
                </c:pt>
                <c:pt idx="3">
                  <c:v>177</c:v>
                </c:pt>
                <c:pt idx="4">
                  <c:v>0</c:v>
                </c:pt>
                <c:pt idx="5">
                  <c:v>0</c:v>
                </c:pt>
                <c:pt idx="6">
                  <c:v>0</c:v>
                </c:pt>
                <c:pt idx="7">
                  <c:v>0</c:v>
                </c:pt>
              </c:numCache>
            </c:numRef>
          </c:val>
        </c:ser>
        <c:ser>
          <c:idx val="17"/>
          <c:order val="13"/>
          <c:tx>
            <c:strRef>
              <c:f>'CR Statistics'!$BD$21</c:f>
              <c:strCache>
                <c:ptCount val="1"/>
                <c:pt idx="0">
                  <c:v>RAN #60</c:v>
                </c:pt>
              </c:strCache>
            </c:strRef>
          </c:tx>
          <c:spPr>
            <a:solidFill>
              <a:srgbClr val="00FF00"/>
            </a:solidFill>
            <a:ln w="12700">
              <a:solidFill>
                <a:srgbClr val="000000"/>
              </a:solidFill>
              <a:prstDash val="solid"/>
            </a:ln>
          </c:spPr>
          <c:cat>
            <c:strRef>
              <c:f>'CR Statistics'!$BO$22:$BO$29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Statistics'!$BD$22:$BD$29</c:f>
              <c:numCache>
                <c:formatCode>General</c:formatCode>
                <c:ptCount val="8"/>
                <c:pt idx="0">
                  <c:v>87</c:v>
                </c:pt>
                <c:pt idx="1">
                  <c:v>320</c:v>
                </c:pt>
                <c:pt idx="2">
                  <c:v>211</c:v>
                </c:pt>
                <c:pt idx="3">
                  <c:v>386</c:v>
                </c:pt>
                <c:pt idx="4">
                  <c:v>61</c:v>
                </c:pt>
                <c:pt idx="5">
                  <c:v>0</c:v>
                </c:pt>
                <c:pt idx="6">
                  <c:v>0</c:v>
                </c:pt>
                <c:pt idx="7">
                  <c:v>0</c:v>
                </c:pt>
              </c:numCache>
            </c:numRef>
          </c:val>
        </c:ser>
        <c:ser>
          <c:idx val="18"/>
          <c:order val="14"/>
          <c:tx>
            <c:strRef>
              <c:f>'CR Statistics'!$BE$21</c:f>
              <c:strCache>
                <c:ptCount val="1"/>
                <c:pt idx="0">
                  <c:v>RAN #61</c:v>
                </c:pt>
              </c:strCache>
            </c:strRef>
          </c:tx>
          <c:spPr>
            <a:solidFill>
              <a:schemeClr val="accent6">
                <a:lumMod val="60000"/>
                <a:lumOff val="40000"/>
              </a:schemeClr>
            </a:solidFill>
            <a:ln w="12700">
              <a:solidFill>
                <a:srgbClr val="000000"/>
              </a:solidFill>
              <a:prstDash val="solid"/>
            </a:ln>
          </c:spPr>
          <c:cat>
            <c:strRef>
              <c:f>'CR Statistics'!$BO$22:$BO$29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Statistics'!$BE$22:$BE$29</c:f>
              <c:numCache>
                <c:formatCode>General</c:formatCode>
                <c:ptCount val="8"/>
                <c:pt idx="0">
                  <c:v>39</c:v>
                </c:pt>
                <c:pt idx="1">
                  <c:v>115</c:v>
                </c:pt>
                <c:pt idx="2">
                  <c:v>120</c:v>
                </c:pt>
                <c:pt idx="3">
                  <c:v>395</c:v>
                </c:pt>
                <c:pt idx="4">
                  <c:v>57</c:v>
                </c:pt>
                <c:pt idx="5">
                  <c:v>0</c:v>
                </c:pt>
                <c:pt idx="6">
                  <c:v>0</c:v>
                </c:pt>
                <c:pt idx="7">
                  <c:v>0</c:v>
                </c:pt>
              </c:numCache>
            </c:numRef>
          </c:val>
        </c:ser>
        <c:ser>
          <c:idx val="19"/>
          <c:order val="15"/>
          <c:tx>
            <c:strRef>
              <c:f>'CR Statistics'!$BF$21</c:f>
              <c:strCache>
                <c:ptCount val="1"/>
                <c:pt idx="0">
                  <c:v>RAN #62</c:v>
                </c:pt>
              </c:strCache>
            </c:strRef>
          </c:tx>
          <c:spPr>
            <a:solidFill>
              <a:srgbClr val="00FFFF"/>
            </a:solidFill>
            <a:ln w="12700">
              <a:solidFill>
                <a:srgbClr val="000000"/>
              </a:solidFill>
              <a:prstDash val="solid"/>
            </a:ln>
          </c:spPr>
          <c:cat>
            <c:strRef>
              <c:f>'CR Statistics'!$BO$22:$BO$29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Statistics'!$BF$22:$BF$29</c:f>
              <c:numCache>
                <c:formatCode>General</c:formatCode>
                <c:ptCount val="8"/>
                <c:pt idx="0">
                  <c:v>57</c:v>
                </c:pt>
                <c:pt idx="1">
                  <c:v>91</c:v>
                </c:pt>
                <c:pt idx="2">
                  <c:v>162</c:v>
                </c:pt>
                <c:pt idx="3">
                  <c:v>522</c:v>
                </c:pt>
                <c:pt idx="4">
                  <c:v>152</c:v>
                </c:pt>
                <c:pt idx="5">
                  <c:v>76</c:v>
                </c:pt>
                <c:pt idx="6">
                  <c:v>0</c:v>
                </c:pt>
                <c:pt idx="7">
                  <c:v>0</c:v>
                </c:pt>
              </c:numCache>
            </c:numRef>
          </c:val>
        </c:ser>
        <c:ser>
          <c:idx val="20"/>
          <c:order val="16"/>
          <c:tx>
            <c:strRef>
              <c:f>'CR Statistics'!$BG$21</c:f>
              <c:strCache>
                <c:ptCount val="1"/>
                <c:pt idx="0">
                  <c:v>RAN #63</c:v>
                </c:pt>
              </c:strCache>
            </c:strRef>
          </c:tx>
          <c:spPr>
            <a:solidFill>
              <a:srgbClr val="FFFF00"/>
            </a:solidFill>
            <a:ln w="12700">
              <a:solidFill>
                <a:srgbClr val="000000"/>
              </a:solidFill>
              <a:prstDash val="solid"/>
            </a:ln>
          </c:spPr>
          <c:cat>
            <c:strRef>
              <c:f>'CR Statistics'!$BO$22:$BO$29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Statistics'!$BG$22:$BG$29</c:f>
              <c:numCache>
                <c:formatCode>General</c:formatCode>
                <c:ptCount val="8"/>
                <c:pt idx="0">
                  <c:v>29</c:v>
                </c:pt>
                <c:pt idx="1">
                  <c:v>54</c:v>
                </c:pt>
                <c:pt idx="2">
                  <c:v>71</c:v>
                </c:pt>
                <c:pt idx="3">
                  <c:v>271</c:v>
                </c:pt>
                <c:pt idx="4">
                  <c:v>72</c:v>
                </c:pt>
                <c:pt idx="5">
                  <c:v>315</c:v>
                </c:pt>
                <c:pt idx="6">
                  <c:v>0</c:v>
                </c:pt>
                <c:pt idx="7">
                  <c:v>0</c:v>
                </c:pt>
              </c:numCache>
            </c:numRef>
          </c:val>
        </c:ser>
        <c:ser>
          <c:idx val="21"/>
          <c:order val="17"/>
          <c:tx>
            <c:strRef>
              <c:f>'CR Statistics'!$BH$21</c:f>
              <c:strCache>
                <c:ptCount val="1"/>
                <c:pt idx="0">
                  <c:v>RAN #64</c:v>
                </c:pt>
              </c:strCache>
            </c:strRef>
          </c:tx>
          <c:spPr>
            <a:solidFill>
              <a:srgbClr val="FF9900"/>
            </a:solidFill>
            <a:ln>
              <a:solidFill>
                <a:schemeClr val="tx1"/>
              </a:solidFill>
            </a:ln>
          </c:spPr>
          <c:cat>
            <c:strRef>
              <c:f>'CR Statistics'!$BO$22:$BO$29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Statistics'!$BH$22:$BH$29</c:f>
              <c:numCache>
                <c:formatCode>General</c:formatCode>
                <c:ptCount val="8"/>
                <c:pt idx="0">
                  <c:v>50</c:v>
                </c:pt>
                <c:pt idx="1">
                  <c:v>62</c:v>
                </c:pt>
                <c:pt idx="2">
                  <c:v>109</c:v>
                </c:pt>
                <c:pt idx="3">
                  <c:v>333</c:v>
                </c:pt>
                <c:pt idx="4">
                  <c:v>204</c:v>
                </c:pt>
                <c:pt idx="5">
                  <c:v>456</c:v>
                </c:pt>
                <c:pt idx="6">
                  <c:v>0</c:v>
                </c:pt>
                <c:pt idx="7">
                  <c:v>0</c:v>
                </c:pt>
              </c:numCache>
            </c:numRef>
          </c:val>
        </c:ser>
        <c:ser>
          <c:idx val="22"/>
          <c:order val="18"/>
          <c:tx>
            <c:strRef>
              <c:f>'CR Statistics'!$BI$21</c:f>
              <c:strCache>
                <c:ptCount val="1"/>
                <c:pt idx="0">
                  <c:v>RAN#65</c:v>
                </c:pt>
              </c:strCache>
            </c:strRef>
          </c:tx>
          <c:spPr>
            <a:solidFill>
              <a:srgbClr val="0066FF"/>
            </a:solidFill>
            <a:ln>
              <a:solidFill>
                <a:srgbClr val="000000"/>
              </a:solidFill>
            </a:ln>
          </c:spPr>
          <c:cat>
            <c:strRef>
              <c:f>'CR Statistics'!$BO$22:$BO$29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Statistics'!$BI$22:$BI$29</c:f>
              <c:numCache>
                <c:formatCode>General</c:formatCode>
                <c:ptCount val="8"/>
                <c:pt idx="0">
                  <c:v>34</c:v>
                </c:pt>
                <c:pt idx="1">
                  <c:v>37</c:v>
                </c:pt>
                <c:pt idx="2">
                  <c:v>69</c:v>
                </c:pt>
                <c:pt idx="3">
                  <c:v>316</c:v>
                </c:pt>
                <c:pt idx="4">
                  <c:v>229</c:v>
                </c:pt>
                <c:pt idx="5">
                  <c:v>337</c:v>
                </c:pt>
                <c:pt idx="6">
                  <c:v>0</c:v>
                </c:pt>
                <c:pt idx="7">
                  <c:v>0</c:v>
                </c:pt>
              </c:numCache>
            </c:numRef>
          </c:val>
        </c:ser>
        <c:ser>
          <c:idx val="23"/>
          <c:order val="19"/>
          <c:tx>
            <c:strRef>
              <c:f>'CR Statistics'!$BJ$21</c:f>
              <c:strCache>
                <c:ptCount val="1"/>
                <c:pt idx="0">
                  <c:v>RAN #66</c:v>
                </c:pt>
              </c:strCache>
            </c:strRef>
          </c:tx>
          <c:spPr>
            <a:solidFill>
              <a:schemeClr val="accent6">
                <a:lumMod val="50000"/>
              </a:schemeClr>
            </a:solidFill>
            <a:ln>
              <a:solidFill>
                <a:schemeClr val="tx1"/>
              </a:solidFill>
            </a:ln>
          </c:spPr>
          <c:cat>
            <c:strRef>
              <c:f>'CR Statistics'!$BO$22:$BO$29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Statistics'!$BJ$22:$BJ$29</c:f>
              <c:numCache>
                <c:formatCode>General</c:formatCode>
                <c:ptCount val="8"/>
                <c:pt idx="0">
                  <c:v>35</c:v>
                </c:pt>
                <c:pt idx="1">
                  <c:v>45</c:v>
                </c:pt>
                <c:pt idx="2">
                  <c:v>64</c:v>
                </c:pt>
                <c:pt idx="3">
                  <c:v>325</c:v>
                </c:pt>
                <c:pt idx="4">
                  <c:v>320</c:v>
                </c:pt>
                <c:pt idx="5">
                  <c:v>386</c:v>
                </c:pt>
                <c:pt idx="6">
                  <c:v>4</c:v>
                </c:pt>
                <c:pt idx="7">
                  <c:v>0</c:v>
                </c:pt>
              </c:numCache>
            </c:numRef>
          </c:val>
        </c:ser>
        <c:ser>
          <c:idx val="24"/>
          <c:order val="20"/>
          <c:tx>
            <c:strRef>
              <c:f>'CR Statistics'!$BK$21</c:f>
              <c:strCache>
                <c:ptCount val="1"/>
                <c:pt idx="0">
                  <c:v>RAN #67</c:v>
                </c:pt>
              </c:strCache>
            </c:strRef>
          </c:tx>
          <c:spPr>
            <a:solidFill>
              <a:srgbClr val="FF0000"/>
            </a:solidFill>
            <a:ln>
              <a:solidFill>
                <a:sysClr val="windowText" lastClr="000000"/>
              </a:solidFill>
            </a:ln>
          </c:spPr>
          <c:cat>
            <c:strRef>
              <c:f>'CR Statistics'!$BO$22:$BO$29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Statistics'!$BK$22:$BK$29</c:f>
              <c:numCache>
                <c:formatCode>General</c:formatCode>
                <c:ptCount val="8"/>
                <c:pt idx="0">
                  <c:v>18</c:v>
                </c:pt>
                <c:pt idx="1">
                  <c:v>34</c:v>
                </c:pt>
                <c:pt idx="2">
                  <c:v>30</c:v>
                </c:pt>
                <c:pt idx="3">
                  <c:v>83</c:v>
                </c:pt>
                <c:pt idx="4">
                  <c:v>186</c:v>
                </c:pt>
                <c:pt idx="5">
                  <c:v>515</c:v>
                </c:pt>
                <c:pt idx="6">
                  <c:v>1</c:v>
                </c:pt>
                <c:pt idx="7">
                  <c:v>0</c:v>
                </c:pt>
              </c:numCache>
            </c:numRef>
          </c:val>
        </c:ser>
        <c:ser>
          <c:idx val="0"/>
          <c:order val="21"/>
          <c:tx>
            <c:strRef>
              <c:f>'CR Statistics'!$BL$21</c:f>
              <c:strCache>
                <c:ptCount val="1"/>
                <c:pt idx="0">
                  <c:v>RAN #68</c:v>
                </c:pt>
              </c:strCache>
            </c:strRef>
          </c:tx>
          <c:spPr>
            <a:solidFill>
              <a:srgbClr val="FF9900"/>
            </a:solidFill>
            <a:ln>
              <a:solidFill>
                <a:schemeClr val="tx1"/>
              </a:solidFill>
            </a:ln>
          </c:spPr>
          <c:cat>
            <c:strRef>
              <c:f>'CR Statistics'!$BO$22:$BO$29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Statistics'!$BL$22:$BL$29</c:f>
              <c:numCache>
                <c:formatCode>General</c:formatCode>
                <c:ptCount val="8"/>
                <c:pt idx="0">
                  <c:v>21</c:v>
                </c:pt>
                <c:pt idx="1">
                  <c:v>33</c:v>
                </c:pt>
                <c:pt idx="2">
                  <c:v>38</c:v>
                </c:pt>
                <c:pt idx="3">
                  <c:v>73</c:v>
                </c:pt>
                <c:pt idx="4">
                  <c:v>291</c:v>
                </c:pt>
                <c:pt idx="5">
                  <c:v>623</c:v>
                </c:pt>
                <c:pt idx="6">
                  <c:v>40</c:v>
                </c:pt>
                <c:pt idx="7">
                  <c:v>0</c:v>
                </c:pt>
              </c:numCache>
            </c:numRef>
          </c:val>
        </c:ser>
        <c:ser>
          <c:idx val="1"/>
          <c:order val="22"/>
          <c:tx>
            <c:strRef>
              <c:f>'CR Statistics'!$BM$21</c:f>
              <c:strCache>
                <c:ptCount val="1"/>
                <c:pt idx="0">
                  <c:v>RAN #69</c:v>
                </c:pt>
              </c:strCache>
            </c:strRef>
          </c:tx>
          <c:spPr>
            <a:ln>
              <a:solidFill>
                <a:srgbClr val="000000"/>
              </a:solidFill>
            </a:ln>
          </c:spPr>
          <c:cat>
            <c:strRef>
              <c:f>'CR Statistics'!$BO$22:$BO$29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Statistics'!$BM$22:$BM$29</c:f>
              <c:numCache>
                <c:formatCode>General</c:formatCode>
                <c:ptCount val="8"/>
                <c:pt idx="0">
                  <c:v>18</c:v>
                </c:pt>
                <c:pt idx="1">
                  <c:v>0</c:v>
                </c:pt>
                <c:pt idx="2">
                  <c:v>21</c:v>
                </c:pt>
                <c:pt idx="3">
                  <c:v>14</c:v>
                </c:pt>
                <c:pt idx="4">
                  <c:v>114</c:v>
                </c:pt>
                <c:pt idx="5">
                  <c:v>676</c:v>
                </c:pt>
                <c:pt idx="6">
                  <c:v>50</c:v>
                </c:pt>
                <c:pt idx="7">
                  <c:v>1</c:v>
                </c:pt>
              </c:numCache>
            </c:numRef>
          </c:val>
        </c:ser>
        <c:ser>
          <c:idx val="2"/>
          <c:order val="23"/>
          <c:tx>
            <c:strRef>
              <c:f>'CR Statistics'!$BN$21</c:f>
              <c:strCache>
                <c:ptCount val="1"/>
                <c:pt idx="0">
                  <c:v>RAN #70</c:v>
                </c:pt>
              </c:strCache>
            </c:strRef>
          </c:tx>
          <c:spPr>
            <a:solidFill>
              <a:srgbClr val="FF0000"/>
            </a:solidFill>
            <a:ln>
              <a:solidFill>
                <a:schemeClr val="tx1"/>
              </a:solidFill>
            </a:ln>
          </c:spPr>
          <c:cat>
            <c:strRef>
              <c:f>'CR Statistics'!$BO$22:$BO$29</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 Statistics'!$BN$22:$BN$29</c:f>
              <c:numCache>
                <c:formatCode>General</c:formatCode>
                <c:ptCount val="8"/>
                <c:pt idx="0">
                  <c:v>25</c:v>
                </c:pt>
                <c:pt idx="1">
                  <c:v>7</c:v>
                </c:pt>
                <c:pt idx="2">
                  <c:v>59</c:v>
                </c:pt>
                <c:pt idx="3">
                  <c:v>43</c:v>
                </c:pt>
                <c:pt idx="4">
                  <c:v>126</c:v>
                </c:pt>
                <c:pt idx="5">
                  <c:v>642</c:v>
                </c:pt>
                <c:pt idx="6">
                  <c:v>364</c:v>
                </c:pt>
                <c:pt idx="7">
                  <c:v>17</c:v>
                </c:pt>
              </c:numCache>
            </c:numRef>
          </c:val>
        </c:ser>
        <c:axId val="77523968"/>
        <c:axId val="77603584"/>
      </c:barChart>
      <c:catAx>
        <c:axId val="77523968"/>
        <c:scaling>
          <c:orientation val="minMax"/>
        </c:scaling>
        <c:axPos val="b"/>
        <c:numFmt formatCode="General" sourceLinked="1"/>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77603584"/>
        <c:crosses val="autoZero"/>
        <c:auto val="1"/>
        <c:lblAlgn val="ctr"/>
        <c:lblOffset val="100"/>
        <c:tickLblSkip val="1"/>
        <c:tickMarkSkip val="1"/>
      </c:catAx>
      <c:valAx>
        <c:axId val="77603584"/>
        <c:scaling>
          <c:orientation val="minMax"/>
          <c:max val="700"/>
        </c:scaling>
        <c:axPos val="l"/>
        <c:majorGridlines>
          <c:spPr>
            <a:ln w="3175">
              <a:solidFill>
                <a:srgbClr val="000000"/>
              </a:solidFill>
              <a:prstDash val="solid"/>
            </a:ln>
          </c:spPr>
        </c:majorGridlines>
        <c:numFmt formatCode="General" sourceLinked="1"/>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77523968"/>
        <c:crosses val="autoZero"/>
        <c:crossBetween val="between"/>
      </c:valAx>
      <c:spPr>
        <a:solidFill>
          <a:srgbClr val="C0C0C0"/>
        </a:solidFill>
        <a:ln w="12700">
          <a:solidFill>
            <a:srgbClr val="808080"/>
          </a:solidFill>
          <a:prstDash val="solid"/>
        </a:ln>
      </c:spPr>
    </c:plotArea>
    <c:legend>
      <c:legendPos val="r"/>
      <c:layout>
        <c:manualLayout>
          <c:xMode val="edge"/>
          <c:yMode val="edge"/>
          <c:x val="7.7402548239162414E-2"/>
          <c:y val="6.8096887889014523E-2"/>
          <c:w val="0.63145734187072156"/>
          <c:h val="0.15116640419947788"/>
        </c:manualLayout>
      </c:layout>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drawings/_rels/drawing1.xml.rels><?xml version="1.0" encoding="UTF-8" standalone="yes"?>
<Relationships xmlns="http://schemas.openxmlformats.org/package/2006/relationships"><Relationship Id="rId13" Type="http://schemas.openxmlformats.org/officeDocument/2006/relationships/chart" Target="../charts/chart13.xml"/><Relationship Id="rId18" Type="http://schemas.openxmlformats.org/officeDocument/2006/relationships/chart" Target="../charts/chart18.xml"/><Relationship Id="rId26" Type="http://schemas.openxmlformats.org/officeDocument/2006/relationships/chart" Target="../charts/chart26.xml"/><Relationship Id="rId39" Type="http://schemas.openxmlformats.org/officeDocument/2006/relationships/chart" Target="../charts/chart39.xml"/><Relationship Id="rId3" Type="http://schemas.openxmlformats.org/officeDocument/2006/relationships/chart" Target="../charts/chart3.xml"/><Relationship Id="rId21" Type="http://schemas.openxmlformats.org/officeDocument/2006/relationships/chart" Target="../charts/chart21.xml"/><Relationship Id="rId34" Type="http://schemas.openxmlformats.org/officeDocument/2006/relationships/chart" Target="../charts/chart34.xml"/><Relationship Id="rId42" Type="http://schemas.openxmlformats.org/officeDocument/2006/relationships/chart" Target="../charts/chart42.xml"/><Relationship Id="rId47" Type="http://schemas.openxmlformats.org/officeDocument/2006/relationships/chart" Target="../charts/chart47.xml"/><Relationship Id="rId50" Type="http://schemas.openxmlformats.org/officeDocument/2006/relationships/chart" Target="../charts/chart50.xml"/><Relationship Id="rId7" Type="http://schemas.openxmlformats.org/officeDocument/2006/relationships/chart" Target="../charts/chart7.xml"/><Relationship Id="rId12" Type="http://schemas.openxmlformats.org/officeDocument/2006/relationships/chart" Target="../charts/chart12.xml"/><Relationship Id="rId17" Type="http://schemas.openxmlformats.org/officeDocument/2006/relationships/chart" Target="../charts/chart17.xml"/><Relationship Id="rId25" Type="http://schemas.openxmlformats.org/officeDocument/2006/relationships/chart" Target="../charts/chart25.xml"/><Relationship Id="rId33" Type="http://schemas.openxmlformats.org/officeDocument/2006/relationships/chart" Target="../charts/chart33.xml"/><Relationship Id="rId38" Type="http://schemas.openxmlformats.org/officeDocument/2006/relationships/chart" Target="../charts/chart38.xml"/><Relationship Id="rId46" Type="http://schemas.openxmlformats.org/officeDocument/2006/relationships/chart" Target="../charts/chart46.xml"/><Relationship Id="rId2" Type="http://schemas.openxmlformats.org/officeDocument/2006/relationships/chart" Target="../charts/chart2.xml"/><Relationship Id="rId16" Type="http://schemas.openxmlformats.org/officeDocument/2006/relationships/chart" Target="../charts/chart16.xml"/><Relationship Id="rId20" Type="http://schemas.openxmlformats.org/officeDocument/2006/relationships/chart" Target="../charts/chart20.xml"/><Relationship Id="rId29" Type="http://schemas.openxmlformats.org/officeDocument/2006/relationships/chart" Target="../charts/chart29.xml"/><Relationship Id="rId41" Type="http://schemas.openxmlformats.org/officeDocument/2006/relationships/chart" Target="../charts/chart41.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24" Type="http://schemas.openxmlformats.org/officeDocument/2006/relationships/chart" Target="../charts/chart24.xml"/><Relationship Id="rId32" Type="http://schemas.openxmlformats.org/officeDocument/2006/relationships/chart" Target="../charts/chart32.xml"/><Relationship Id="rId37" Type="http://schemas.openxmlformats.org/officeDocument/2006/relationships/chart" Target="../charts/chart37.xml"/><Relationship Id="rId40" Type="http://schemas.openxmlformats.org/officeDocument/2006/relationships/chart" Target="../charts/chart40.xml"/><Relationship Id="rId45" Type="http://schemas.openxmlformats.org/officeDocument/2006/relationships/chart" Target="../charts/chart45.xml"/><Relationship Id="rId5" Type="http://schemas.openxmlformats.org/officeDocument/2006/relationships/chart" Target="../charts/chart5.xml"/><Relationship Id="rId15" Type="http://schemas.openxmlformats.org/officeDocument/2006/relationships/chart" Target="../charts/chart15.xml"/><Relationship Id="rId23" Type="http://schemas.openxmlformats.org/officeDocument/2006/relationships/chart" Target="../charts/chart23.xml"/><Relationship Id="rId28" Type="http://schemas.openxmlformats.org/officeDocument/2006/relationships/chart" Target="../charts/chart28.xml"/><Relationship Id="rId36" Type="http://schemas.openxmlformats.org/officeDocument/2006/relationships/chart" Target="../charts/chart36.xml"/><Relationship Id="rId49" Type="http://schemas.openxmlformats.org/officeDocument/2006/relationships/chart" Target="../charts/chart49.xml"/><Relationship Id="rId10" Type="http://schemas.openxmlformats.org/officeDocument/2006/relationships/chart" Target="../charts/chart10.xml"/><Relationship Id="rId19" Type="http://schemas.openxmlformats.org/officeDocument/2006/relationships/chart" Target="../charts/chart19.xml"/><Relationship Id="rId31" Type="http://schemas.openxmlformats.org/officeDocument/2006/relationships/chart" Target="../charts/chart31.xml"/><Relationship Id="rId44" Type="http://schemas.openxmlformats.org/officeDocument/2006/relationships/chart" Target="../charts/chart44.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 Id="rId22" Type="http://schemas.openxmlformats.org/officeDocument/2006/relationships/chart" Target="../charts/chart22.xml"/><Relationship Id="rId27" Type="http://schemas.openxmlformats.org/officeDocument/2006/relationships/chart" Target="../charts/chart27.xml"/><Relationship Id="rId30" Type="http://schemas.openxmlformats.org/officeDocument/2006/relationships/chart" Target="../charts/chart30.xml"/><Relationship Id="rId35" Type="http://schemas.openxmlformats.org/officeDocument/2006/relationships/chart" Target="../charts/chart35.xml"/><Relationship Id="rId43" Type="http://schemas.openxmlformats.org/officeDocument/2006/relationships/chart" Target="../charts/chart43.xml"/><Relationship Id="rId48" Type="http://schemas.openxmlformats.org/officeDocument/2006/relationships/chart" Target="../charts/chart48.xml"/><Relationship Id="rId8" Type="http://schemas.openxmlformats.org/officeDocument/2006/relationships/chart" Target="../charts/chart8.xml"/><Relationship Id="rId51" Type="http://schemas.openxmlformats.org/officeDocument/2006/relationships/chart" Target="../charts/chart51.xml"/></Relationships>
</file>

<file path=xl/drawings/drawing1.xml><?xml version="1.0" encoding="utf-8"?>
<xdr:wsDr xmlns:xdr="http://schemas.openxmlformats.org/drawingml/2006/spreadsheetDrawing" xmlns:a="http://schemas.openxmlformats.org/drawingml/2006/main">
  <xdr:twoCellAnchor>
    <xdr:from>
      <xdr:col>27</xdr:col>
      <xdr:colOff>238125</xdr:colOff>
      <xdr:row>878</xdr:row>
      <xdr:rowOff>114300</xdr:rowOff>
    </xdr:from>
    <xdr:to>
      <xdr:col>34</xdr:col>
      <xdr:colOff>466725</xdr:colOff>
      <xdr:row>896</xdr:row>
      <xdr:rowOff>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26</xdr:col>
      <xdr:colOff>180975</xdr:colOff>
      <xdr:row>912</xdr:row>
      <xdr:rowOff>28575</xdr:rowOff>
    </xdr:from>
    <xdr:to>
      <xdr:col>35</xdr:col>
      <xdr:colOff>381000</xdr:colOff>
      <xdr:row>934</xdr:row>
      <xdr:rowOff>276225</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27</xdr:col>
      <xdr:colOff>104775</xdr:colOff>
      <xdr:row>843</xdr:row>
      <xdr:rowOff>142875</xdr:rowOff>
    </xdr:from>
    <xdr:to>
      <xdr:col>34</xdr:col>
      <xdr:colOff>333375</xdr:colOff>
      <xdr:row>862</xdr:row>
      <xdr:rowOff>85725</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46</xdr:col>
      <xdr:colOff>581025</xdr:colOff>
      <xdr:row>834</xdr:row>
      <xdr:rowOff>123825</xdr:rowOff>
    </xdr:from>
    <xdr:to>
      <xdr:col>56</xdr:col>
      <xdr:colOff>171450</xdr:colOff>
      <xdr:row>856</xdr:row>
      <xdr:rowOff>123825</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47</xdr:col>
      <xdr:colOff>0</xdr:colOff>
      <xdr:row>865</xdr:row>
      <xdr:rowOff>123825</xdr:rowOff>
    </xdr:from>
    <xdr:to>
      <xdr:col>56</xdr:col>
      <xdr:colOff>200025</xdr:colOff>
      <xdr:row>887</xdr:row>
      <xdr:rowOff>142875</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26</xdr:col>
      <xdr:colOff>495300</xdr:colOff>
      <xdr:row>809</xdr:row>
      <xdr:rowOff>47625</xdr:rowOff>
    </xdr:from>
    <xdr:to>
      <xdr:col>34</xdr:col>
      <xdr:colOff>114300</xdr:colOff>
      <xdr:row>827</xdr:row>
      <xdr:rowOff>152400</xdr:rowOff>
    </xdr:to>
    <xdr:graphicFrame macro="">
      <xdr:nvGraphicFramePr>
        <xdr:cNvPr id="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808</xdr:row>
      <xdr:rowOff>238125</xdr:rowOff>
    </xdr:from>
    <xdr:to>
      <xdr:col>56</xdr:col>
      <xdr:colOff>200025</xdr:colOff>
      <xdr:row>832</xdr:row>
      <xdr:rowOff>0</xdr:rowOff>
    </xdr:to>
    <xdr:graphicFrame macro="">
      <xdr:nvGraphicFramePr>
        <xdr:cNvPr id="8" name="Chart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xdr:col>
      <xdr:colOff>28575</xdr:colOff>
      <xdr:row>781</xdr:row>
      <xdr:rowOff>409575</xdr:rowOff>
    </xdr:from>
    <xdr:to>
      <xdr:col>35</xdr:col>
      <xdr:colOff>257175</xdr:colOff>
      <xdr:row>799</xdr:row>
      <xdr:rowOff>114300</xdr:rowOff>
    </xdr:to>
    <xdr:graphicFrame macro="">
      <xdr:nvGraphicFramePr>
        <xdr:cNvPr id="9"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46</xdr:col>
      <xdr:colOff>600075</xdr:colOff>
      <xdr:row>781</xdr:row>
      <xdr:rowOff>352425</xdr:rowOff>
    </xdr:from>
    <xdr:to>
      <xdr:col>60</xdr:col>
      <xdr:colOff>295275</xdr:colOff>
      <xdr:row>805</xdr:row>
      <xdr:rowOff>38100</xdr:rowOff>
    </xdr:to>
    <xdr:graphicFrame macro="">
      <xdr:nvGraphicFramePr>
        <xdr:cNvPr id="10"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25</xdr:col>
      <xdr:colOff>257175</xdr:colOff>
      <xdr:row>690</xdr:row>
      <xdr:rowOff>295275</xdr:rowOff>
    </xdr:from>
    <xdr:to>
      <xdr:col>36</xdr:col>
      <xdr:colOff>152400</xdr:colOff>
      <xdr:row>717</xdr:row>
      <xdr:rowOff>28575</xdr:rowOff>
    </xdr:to>
    <xdr:graphicFrame macro="">
      <xdr:nvGraphicFramePr>
        <xdr:cNvPr id="11" name="Chart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28</xdr:col>
      <xdr:colOff>28575</xdr:colOff>
      <xdr:row>756</xdr:row>
      <xdr:rowOff>266700</xdr:rowOff>
    </xdr:from>
    <xdr:to>
      <xdr:col>35</xdr:col>
      <xdr:colOff>257175</xdr:colOff>
      <xdr:row>774</xdr:row>
      <xdr:rowOff>47625</xdr:rowOff>
    </xdr:to>
    <xdr:graphicFrame macro="">
      <xdr:nvGraphicFramePr>
        <xdr:cNvPr id="12"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46</xdr:col>
      <xdr:colOff>600075</xdr:colOff>
      <xdr:row>756</xdr:row>
      <xdr:rowOff>257175</xdr:rowOff>
    </xdr:from>
    <xdr:to>
      <xdr:col>60</xdr:col>
      <xdr:colOff>238125</xdr:colOff>
      <xdr:row>778</xdr:row>
      <xdr:rowOff>0</xdr:rowOff>
    </xdr:to>
    <xdr:graphicFrame macro="">
      <xdr:nvGraphicFramePr>
        <xdr:cNvPr id="13"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27</xdr:col>
      <xdr:colOff>180975</xdr:colOff>
      <xdr:row>726</xdr:row>
      <xdr:rowOff>238125</xdr:rowOff>
    </xdr:from>
    <xdr:to>
      <xdr:col>36</xdr:col>
      <xdr:colOff>152400</xdr:colOff>
      <xdr:row>744</xdr:row>
      <xdr:rowOff>76200</xdr:rowOff>
    </xdr:to>
    <xdr:graphicFrame macro="">
      <xdr:nvGraphicFramePr>
        <xdr:cNvPr id="14" name="Chart 1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47</xdr:col>
      <xdr:colOff>66675</xdr:colOff>
      <xdr:row>727</xdr:row>
      <xdr:rowOff>9525</xdr:rowOff>
    </xdr:from>
    <xdr:to>
      <xdr:col>60</xdr:col>
      <xdr:colOff>28575</xdr:colOff>
      <xdr:row>750</xdr:row>
      <xdr:rowOff>9525</xdr:rowOff>
    </xdr:to>
    <xdr:graphicFrame macro="">
      <xdr:nvGraphicFramePr>
        <xdr:cNvPr id="15" name="Chart 1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49</xdr:col>
      <xdr:colOff>600075</xdr:colOff>
      <xdr:row>690</xdr:row>
      <xdr:rowOff>295275</xdr:rowOff>
    </xdr:from>
    <xdr:to>
      <xdr:col>63</xdr:col>
      <xdr:colOff>561975</xdr:colOff>
      <xdr:row>719</xdr:row>
      <xdr:rowOff>66675</xdr:rowOff>
    </xdr:to>
    <xdr:graphicFrame macro="">
      <xdr:nvGraphicFramePr>
        <xdr:cNvPr id="16" name="Chart 1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26</xdr:col>
      <xdr:colOff>38100</xdr:colOff>
      <xdr:row>655</xdr:row>
      <xdr:rowOff>9525</xdr:rowOff>
    </xdr:from>
    <xdr:to>
      <xdr:col>36</xdr:col>
      <xdr:colOff>114300</xdr:colOff>
      <xdr:row>686</xdr:row>
      <xdr:rowOff>28575</xdr:rowOff>
    </xdr:to>
    <xdr:graphicFrame macro="">
      <xdr:nvGraphicFramePr>
        <xdr:cNvPr id="17" name="Chart 1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50</xdr:col>
      <xdr:colOff>0</xdr:colOff>
      <xdr:row>656</xdr:row>
      <xdr:rowOff>0</xdr:rowOff>
    </xdr:from>
    <xdr:to>
      <xdr:col>65</xdr:col>
      <xdr:colOff>28575</xdr:colOff>
      <xdr:row>688</xdr:row>
      <xdr:rowOff>66675</xdr:rowOff>
    </xdr:to>
    <xdr:graphicFrame macro="">
      <xdr:nvGraphicFramePr>
        <xdr:cNvPr id="18" name="Chart 2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25</xdr:col>
      <xdr:colOff>561975</xdr:colOff>
      <xdr:row>618</xdr:row>
      <xdr:rowOff>47625</xdr:rowOff>
    </xdr:from>
    <xdr:to>
      <xdr:col>36</xdr:col>
      <xdr:colOff>228600</xdr:colOff>
      <xdr:row>649</xdr:row>
      <xdr:rowOff>85725</xdr:rowOff>
    </xdr:to>
    <xdr:graphicFrame macro="">
      <xdr:nvGraphicFramePr>
        <xdr:cNvPr id="19"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52</xdr:col>
      <xdr:colOff>28575</xdr:colOff>
      <xdr:row>617</xdr:row>
      <xdr:rowOff>47625</xdr:rowOff>
    </xdr:from>
    <xdr:to>
      <xdr:col>66</xdr:col>
      <xdr:colOff>409575</xdr:colOff>
      <xdr:row>651</xdr:row>
      <xdr:rowOff>85725</xdr:rowOff>
    </xdr:to>
    <xdr:graphicFrame macro="">
      <xdr:nvGraphicFramePr>
        <xdr:cNvPr id="20" name="Chart 2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oneCellAnchor>
    <xdr:from>
      <xdr:col>56</xdr:col>
      <xdr:colOff>266700</xdr:colOff>
      <xdr:row>620</xdr:row>
      <xdr:rowOff>9525</xdr:rowOff>
    </xdr:from>
    <xdr:ext cx="727187" cy="229550"/>
    <xdr:sp macro="" textlink="">
      <xdr:nvSpPr>
        <xdr:cNvPr id="21" name="Text Box 24"/>
        <xdr:cNvSpPr txBox="1">
          <a:spLocks noChangeArrowheads="1"/>
        </xdr:cNvSpPr>
      </xdr:nvSpPr>
      <xdr:spPr bwMode="auto">
        <a:xfrm>
          <a:off x="35918775" y="96192975"/>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54</xdr:col>
      <xdr:colOff>85725</xdr:colOff>
      <xdr:row>580</xdr:row>
      <xdr:rowOff>523875</xdr:rowOff>
    </xdr:from>
    <xdr:to>
      <xdr:col>69</xdr:col>
      <xdr:colOff>523875</xdr:colOff>
      <xdr:row>613</xdr:row>
      <xdr:rowOff>123825</xdr:rowOff>
    </xdr:to>
    <xdr:graphicFrame macro="">
      <xdr:nvGraphicFramePr>
        <xdr:cNvPr id="22" name="Chart 2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25</xdr:col>
      <xdr:colOff>561975</xdr:colOff>
      <xdr:row>580</xdr:row>
      <xdr:rowOff>390525</xdr:rowOff>
    </xdr:from>
    <xdr:to>
      <xdr:col>36</xdr:col>
      <xdr:colOff>295275</xdr:colOff>
      <xdr:row>611</xdr:row>
      <xdr:rowOff>104775</xdr:rowOff>
    </xdr:to>
    <xdr:graphicFrame macro="">
      <xdr:nvGraphicFramePr>
        <xdr:cNvPr id="23" name="Chart 2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oneCellAnchor>
    <xdr:from>
      <xdr:col>59</xdr:col>
      <xdr:colOff>238125</xdr:colOff>
      <xdr:row>584</xdr:row>
      <xdr:rowOff>9525</xdr:rowOff>
    </xdr:from>
    <xdr:ext cx="727187" cy="229550"/>
    <xdr:sp macro="" textlink="">
      <xdr:nvSpPr>
        <xdr:cNvPr id="24" name="Text Box 27"/>
        <xdr:cNvSpPr txBox="1">
          <a:spLocks noChangeArrowheads="1"/>
        </xdr:cNvSpPr>
      </xdr:nvSpPr>
      <xdr:spPr bwMode="auto">
        <a:xfrm>
          <a:off x="37719000" y="90039825"/>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25</xdr:col>
      <xdr:colOff>533400</xdr:colOff>
      <xdr:row>545</xdr:row>
      <xdr:rowOff>371475</xdr:rowOff>
    </xdr:from>
    <xdr:to>
      <xdr:col>36</xdr:col>
      <xdr:colOff>266700</xdr:colOff>
      <xdr:row>577</xdr:row>
      <xdr:rowOff>104775</xdr:rowOff>
    </xdr:to>
    <xdr:graphicFrame macro="">
      <xdr:nvGraphicFramePr>
        <xdr:cNvPr id="25" name="Chart 3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54</xdr:col>
      <xdr:colOff>0</xdr:colOff>
      <xdr:row>546</xdr:row>
      <xdr:rowOff>66675</xdr:rowOff>
    </xdr:from>
    <xdr:to>
      <xdr:col>69</xdr:col>
      <xdr:colOff>504825</xdr:colOff>
      <xdr:row>578</xdr:row>
      <xdr:rowOff>38100</xdr:rowOff>
    </xdr:to>
    <xdr:graphicFrame macro="">
      <xdr:nvGraphicFramePr>
        <xdr:cNvPr id="26" name="Chart 3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26</xdr:col>
      <xdr:colOff>0</xdr:colOff>
      <xdr:row>508</xdr:row>
      <xdr:rowOff>447675</xdr:rowOff>
    </xdr:from>
    <xdr:to>
      <xdr:col>36</xdr:col>
      <xdr:colOff>342900</xdr:colOff>
      <xdr:row>542</xdr:row>
      <xdr:rowOff>19050</xdr:rowOff>
    </xdr:to>
    <xdr:graphicFrame macro="">
      <xdr:nvGraphicFramePr>
        <xdr:cNvPr id="27" name="Chart 3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54</xdr:col>
      <xdr:colOff>409575</xdr:colOff>
      <xdr:row>510</xdr:row>
      <xdr:rowOff>0</xdr:rowOff>
    </xdr:from>
    <xdr:to>
      <xdr:col>69</xdr:col>
      <xdr:colOff>466725</xdr:colOff>
      <xdr:row>544</xdr:row>
      <xdr:rowOff>28575</xdr:rowOff>
    </xdr:to>
    <xdr:graphicFrame macro="">
      <xdr:nvGraphicFramePr>
        <xdr:cNvPr id="28" name="Chart 3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26</xdr:col>
      <xdr:colOff>28575</xdr:colOff>
      <xdr:row>474</xdr:row>
      <xdr:rowOff>200025</xdr:rowOff>
    </xdr:from>
    <xdr:to>
      <xdr:col>36</xdr:col>
      <xdr:colOff>371475</xdr:colOff>
      <xdr:row>506</xdr:row>
      <xdr:rowOff>57150</xdr:rowOff>
    </xdr:to>
    <xdr:graphicFrame macro="">
      <xdr:nvGraphicFramePr>
        <xdr:cNvPr id="29" name="Chart 3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55</xdr:col>
      <xdr:colOff>38100</xdr:colOff>
      <xdr:row>474</xdr:row>
      <xdr:rowOff>142875</xdr:rowOff>
    </xdr:from>
    <xdr:to>
      <xdr:col>70</xdr:col>
      <xdr:colOff>95250</xdr:colOff>
      <xdr:row>507</xdr:row>
      <xdr:rowOff>9525</xdr:rowOff>
    </xdr:to>
    <xdr:graphicFrame macro="">
      <xdr:nvGraphicFramePr>
        <xdr:cNvPr id="30" name="Chart 4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26</xdr:col>
      <xdr:colOff>0</xdr:colOff>
      <xdr:row>438</xdr:row>
      <xdr:rowOff>0</xdr:rowOff>
    </xdr:from>
    <xdr:to>
      <xdr:col>36</xdr:col>
      <xdr:colOff>352425</xdr:colOff>
      <xdr:row>468</xdr:row>
      <xdr:rowOff>123825</xdr:rowOff>
    </xdr:to>
    <xdr:graphicFrame macro="">
      <xdr:nvGraphicFramePr>
        <xdr:cNvPr id="31" name="Chart 4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57</xdr:col>
      <xdr:colOff>0</xdr:colOff>
      <xdr:row>438</xdr:row>
      <xdr:rowOff>0</xdr:rowOff>
    </xdr:from>
    <xdr:to>
      <xdr:col>70</xdr:col>
      <xdr:colOff>1019175</xdr:colOff>
      <xdr:row>471</xdr:row>
      <xdr:rowOff>85725</xdr:rowOff>
    </xdr:to>
    <xdr:graphicFrame macro="">
      <xdr:nvGraphicFramePr>
        <xdr:cNvPr id="32" name="Chart 4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26</xdr:col>
      <xdr:colOff>0</xdr:colOff>
      <xdr:row>397</xdr:row>
      <xdr:rowOff>0</xdr:rowOff>
    </xdr:from>
    <xdr:to>
      <xdr:col>36</xdr:col>
      <xdr:colOff>295275</xdr:colOff>
      <xdr:row>427</xdr:row>
      <xdr:rowOff>152400</xdr:rowOff>
    </xdr:to>
    <xdr:graphicFrame macro="">
      <xdr:nvGraphicFramePr>
        <xdr:cNvPr id="33" name="Chart 4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59</xdr:col>
      <xdr:colOff>9525</xdr:colOff>
      <xdr:row>396</xdr:row>
      <xdr:rowOff>0</xdr:rowOff>
    </xdr:from>
    <xdr:to>
      <xdr:col>72</xdr:col>
      <xdr:colOff>371475</xdr:colOff>
      <xdr:row>432</xdr:row>
      <xdr:rowOff>85725</xdr:rowOff>
    </xdr:to>
    <xdr:graphicFrame macro="">
      <xdr:nvGraphicFramePr>
        <xdr:cNvPr id="34" name="Chart 4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26</xdr:col>
      <xdr:colOff>0</xdr:colOff>
      <xdr:row>356</xdr:row>
      <xdr:rowOff>0</xdr:rowOff>
    </xdr:from>
    <xdr:to>
      <xdr:col>36</xdr:col>
      <xdr:colOff>228600</xdr:colOff>
      <xdr:row>385</xdr:row>
      <xdr:rowOff>104775</xdr:rowOff>
    </xdr:to>
    <xdr:graphicFrame macro="">
      <xdr:nvGraphicFramePr>
        <xdr:cNvPr id="35" name="Chart 5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60</xdr:col>
      <xdr:colOff>600075</xdr:colOff>
      <xdr:row>356</xdr:row>
      <xdr:rowOff>0</xdr:rowOff>
    </xdr:from>
    <xdr:to>
      <xdr:col>74</xdr:col>
      <xdr:colOff>38100</xdr:colOff>
      <xdr:row>391</xdr:row>
      <xdr:rowOff>152400</xdr:rowOff>
    </xdr:to>
    <xdr:graphicFrame macro="">
      <xdr:nvGraphicFramePr>
        <xdr:cNvPr id="36" name="Chart 5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26</xdr:col>
      <xdr:colOff>0</xdr:colOff>
      <xdr:row>316</xdr:row>
      <xdr:rowOff>9525</xdr:rowOff>
    </xdr:from>
    <xdr:to>
      <xdr:col>36</xdr:col>
      <xdr:colOff>238125</xdr:colOff>
      <xdr:row>348</xdr:row>
      <xdr:rowOff>114300</xdr:rowOff>
    </xdr:to>
    <xdr:graphicFrame macro="">
      <xdr:nvGraphicFramePr>
        <xdr:cNvPr id="37" name="Chart 5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62</xdr:col>
      <xdr:colOff>333375</xdr:colOff>
      <xdr:row>315</xdr:row>
      <xdr:rowOff>333375</xdr:rowOff>
    </xdr:from>
    <xdr:to>
      <xdr:col>75</xdr:col>
      <xdr:colOff>142875</xdr:colOff>
      <xdr:row>351</xdr:row>
      <xdr:rowOff>9525</xdr:rowOff>
    </xdr:to>
    <xdr:graphicFrame macro="">
      <xdr:nvGraphicFramePr>
        <xdr:cNvPr id="38" name="Chart 5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26</xdr:col>
      <xdr:colOff>0</xdr:colOff>
      <xdr:row>276</xdr:row>
      <xdr:rowOff>0</xdr:rowOff>
    </xdr:from>
    <xdr:to>
      <xdr:col>36</xdr:col>
      <xdr:colOff>238125</xdr:colOff>
      <xdr:row>308</xdr:row>
      <xdr:rowOff>104775</xdr:rowOff>
    </xdr:to>
    <xdr:graphicFrame macro="">
      <xdr:nvGraphicFramePr>
        <xdr:cNvPr id="39"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63</xdr:col>
      <xdr:colOff>0</xdr:colOff>
      <xdr:row>276</xdr:row>
      <xdr:rowOff>9525</xdr:rowOff>
    </xdr:from>
    <xdr:to>
      <xdr:col>76</xdr:col>
      <xdr:colOff>104775</xdr:colOff>
      <xdr:row>312</xdr:row>
      <xdr:rowOff>9525</xdr:rowOff>
    </xdr:to>
    <xdr:graphicFrame macro="">
      <xdr:nvGraphicFramePr>
        <xdr:cNvPr id="40"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26</xdr:col>
      <xdr:colOff>0</xdr:colOff>
      <xdr:row>236</xdr:row>
      <xdr:rowOff>0</xdr:rowOff>
    </xdr:from>
    <xdr:to>
      <xdr:col>36</xdr:col>
      <xdr:colOff>238125</xdr:colOff>
      <xdr:row>268</xdr:row>
      <xdr:rowOff>104775</xdr:rowOff>
    </xdr:to>
    <xdr:graphicFrame macro="">
      <xdr:nvGraphicFramePr>
        <xdr:cNvPr id="41"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63</xdr:col>
      <xdr:colOff>600075</xdr:colOff>
      <xdr:row>235</xdr:row>
      <xdr:rowOff>180975</xdr:rowOff>
    </xdr:from>
    <xdr:to>
      <xdr:col>77</xdr:col>
      <xdr:colOff>95250</xdr:colOff>
      <xdr:row>270</xdr:row>
      <xdr:rowOff>28575</xdr:rowOff>
    </xdr:to>
    <xdr:graphicFrame macro="">
      <xdr:nvGraphicFramePr>
        <xdr:cNvPr id="42"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27</xdr:col>
      <xdr:colOff>28575</xdr:colOff>
      <xdr:row>191</xdr:row>
      <xdr:rowOff>419100</xdr:rowOff>
    </xdr:from>
    <xdr:to>
      <xdr:col>36</xdr:col>
      <xdr:colOff>257175</xdr:colOff>
      <xdr:row>216</xdr:row>
      <xdr:rowOff>85725</xdr:rowOff>
    </xdr:to>
    <xdr:graphicFrame macro="">
      <xdr:nvGraphicFramePr>
        <xdr:cNvPr id="43"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64</xdr:col>
      <xdr:colOff>28575</xdr:colOff>
      <xdr:row>192</xdr:row>
      <xdr:rowOff>19050</xdr:rowOff>
    </xdr:from>
    <xdr:to>
      <xdr:col>75</xdr:col>
      <xdr:colOff>238125</xdr:colOff>
      <xdr:row>223</xdr:row>
      <xdr:rowOff>85725</xdr:rowOff>
    </xdr:to>
    <xdr:graphicFrame macro="">
      <xdr:nvGraphicFramePr>
        <xdr:cNvPr id="44"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26</xdr:col>
      <xdr:colOff>428625</xdr:colOff>
      <xdr:row>160</xdr:row>
      <xdr:rowOff>0</xdr:rowOff>
    </xdr:from>
    <xdr:to>
      <xdr:col>36</xdr:col>
      <xdr:colOff>381000</xdr:colOff>
      <xdr:row>184</xdr:row>
      <xdr:rowOff>152400</xdr:rowOff>
    </xdr:to>
    <xdr:graphicFrame macro="">
      <xdr:nvGraphicFramePr>
        <xdr:cNvPr id="45"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67</xdr:col>
      <xdr:colOff>0</xdr:colOff>
      <xdr:row>159</xdr:row>
      <xdr:rowOff>0</xdr:rowOff>
    </xdr:from>
    <xdr:to>
      <xdr:col>78</xdr:col>
      <xdr:colOff>533400</xdr:colOff>
      <xdr:row>190</xdr:row>
      <xdr:rowOff>66675</xdr:rowOff>
    </xdr:to>
    <xdr:graphicFrame macro="">
      <xdr:nvGraphicFramePr>
        <xdr:cNvPr id="46"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26</xdr:col>
      <xdr:colOff>266700</xdr:colOff>
      <xdr:row>123</xdr:row>
      <xdr:rowOff>123825</xdr:rowOff>
    </xdr:from>
    <xdr:to>
      <xdr:col>36</xdr:col>
      <xdr:colOff>219075</xdr:colOff>
      <xdr:row>148</xdr:row>
      <xdr:rowOff>85725</xdr:rowOff>
    </xdr:to>
    <xdr:graphicFrame macro="">
      <xdr:nvGraphicFramePr>
        <xdr:cNvPr id="47"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67</xdr:col>
      <xdr:colOff>0</xdr:colOff>
      <xdr:row>123</xdr:row>
      <xdr:rowOff>0</xdr:rowOff>
    </xdr:from>
    <xdr:to>
      <xdr:col>79</xdr:col>
      <xdr:colOff>38100</xdr:colOff>
      <xdr:row>155</xdr:row>
      <xdr:rowOff>28575</xdr:rowOff>
    </xdr:to>
    <xdr:graphicFrame macro="">
      <xdr:nvGraphicFramePr>
        <xdr:cNvPr id="48"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26</xdr:col>
      <xdr:colOff>254000</xdr:colOff>
      <xdr:row>81</xdr:row>
      <xdr:rowOff>393700</xdr:rowOff>
    </xdr:from>
    <xdr:to>
      <xdr:col>36</xdr:col>
      <xdr:colOff>206375</xdr:colOff>
      <xdr:row>106</xdr:row>
      <xdr:rowOff>63500</xdr:rowOff>
    </xdr:to>
    <xdr:graphicFrame macro="">
      <xdr:nvGraphicFramePr>
        <xdr:cNvPr id="49"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67</xdr:col>
      <xdr:colOff>177800</xdr:colOff>
      <xdr:row>81</xdr:row>
      <xdr:rowOff>279400</xdr:rowOff>
    </xdr:from>
    <xdr:to>
      <xdr:col>79</xdr:col>
      <xdr:colOff>215900</xdr:colOff>
      <xdr:row>113</xdr:row>
      <xdr:rowOff>41275</xdr:rowOff>
    </xdr:to>
    <xdr:graphicFrame macro="">
      <xdr:nvGraphicFramePr>
        <xdr:cNvPr id="50"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26</xdr:col>
      <xdr:colOff>127000</xdr:colOff>
      <xdr:row>43</xdr:row>
      <xdr:rowOff>533400</xdr:rowOff>
    </xdr:from>
    <xdr:to>
      <xdr:col>36</xdr:col>
      <xdr:colOff>79375</xdr:colOff>
      <xdr:row>72</xdr:row>
      <xdr:rowOff>38100</xdr:rowOff>
    </xdr:to>
    <xdr:graphicFrame macro="">
      <xdr:nvGraphicFramePr>
        <xdr:cNvPr id="51"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68</xdr:col>
      <xdr:colOff>38100</xdr:colOff>
      <xdr:row>43</xdr:row>
      <xdr:rowOff>254000</xdr:rowOff>
    </xdr:from>
    <xdr:to>
      <xdr:col>80</xdr:col>
      <xdr:colOff>304800</xdr:colOff>
      <xdr:row>79</xdr:row>
      <xdr:rowOff>28575</xdr:rowOff>
    </xdr:to>
    <xdr:graphicFrame macro="">
      <xdr:nvGraphicFramePr>
        <xdr:cNvPr id="52"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26</xdr:col>
      <xdr:colOff>203200</xdr:colOff>
      <xdr:row>0</xdr:row>
      <xdr:rowOff>127000</xdr:rowOff>
    </xdr:from>
    <xdr:to>
      <xdr:col>36</xdr:col>
      <xdr:colOff>155575</xdr:colOff>
      <xdr:row>31</xdr:row>
      <xdr:rowOff>127000</xdr:rowOff>
    </xdr:to>
    <xdr:graphicFrame macro="">
      <xdr:nvGraphicFramePr>
        <xdr:cNvPr id="53" name="Chart 5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69</xdr:col>
      <xdr:colOff>0</xdr:colOff>
      <xdr:row>0</xdr:row>
      <xdr:rowOff>266700</xdr:rowOff>
    </xdr:from>
    <xdr:to>
      <xdr:col>81</xdr:col>
      <xdr:colOff>317500</xdr:colOff>
      <xdr:row>40</xdr:row>
      <xdr:rowOff>12700</xdr:rowOff>
    </xdr:to>
    <xdr:graphicFrame macro="">
      <xdr:nvGraphicFramePr>
        <xdr:cNvPr id="54" name="Chart 5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0.3318</cdr:x>
      <cdr:y>0.09046</cdr:y>
    </cdr:from>
    <cdr:to>
      <cdr:x>0.39895</cdr:x>
      <cdr:y>0.13281</cdr:y>
    </cdr:to>
    <cdr:sp macro="" textlink="">
      <cdr:nvSpPr>
        <cdr:cNvPr id="26625" name="Text Box 1"/>
        <cdr:cNvSpPr txBox="1">
          <a:spLocks xmlns:a="http://schemas.openxmlformats.org/drawingml/2006/main" noChangeArrowheads="1"/>
        </cdr:cNvSpPr>
      </cdr:nvSpPr>
      <cdr:spPr bwMode="auto">
        <a:xfrm xmlns:a="http://schemas.openxmlformats.org/drawingml/2006/main">
          <a:off x="3593369" y="490268"/>
          <a:ext cx="727187" cy="22955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3.xml><?xml version="1.0" encoding="utf-8"?>
<c:userShapes xmlns:c="http://schemas.openxmlformats.org/drawingml/2006/chart">
  <cdr:relSizeAnchor xmlns:cdr="http://schemas.openxmlformats.org/drawingml/2006/chartDrawing">
    <cdr:from>
      <cdr:x>0.12759</cdr:x>
      <cdr:y>0.04815</cdr:y>
    </cdr:from>
    <cdr:to>
      <cdr:x>0.19763</cdr:x>
      <cdr:y>0.08884</cdr:y>
    </cdr:to>
    <cdr:sp macro="" textlink="">
      <cdr:nvSpPr>
        <cdr:cNvPr id="32769" name="Text Box 1"/>
        <cdr:cNvSpPr txBox="1">
          <a:spLocks xmlns:a="http://schemas.openxmlformats.org/drawingml/2006/main" noChangeArrowheads="1"/>
        </cdr:cNvSpPr>
      </cdr:nvSpPr>
      <cdr:spPr bwMode="auto">
        <a:xfrm xmlns:a="http://schemas.openxmlformats.org/drawingml/2006/main">
          <a:off x="1324671" y="271661"/>
          <a:ext cx="727187" cy="22955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4.xml><?xml version="1.0" encoding="utf-8"?>
<c:userShapes xmlns:c="http://schemas.openxmlformats.org/drawingml/2006/chart">
  <cdr:relSizeAnchor xmlns:cdr="http://schemas.openxmlformats.org/drawingml/2006/chartDrawing">
    <cdr:from>
      <cdr:x>0.34499</cdr:x>
      <cdr:y>0.07567</cdr:y>
    </cdr:from>
    <cdr:to>
      <cdr:x>0.42893</cdr:x>
      <cdr:y>0.12555</cdr:y>
    </cdr:to>
    <cdr:sp macro="" textlink="">
      <cdr:nvSpPr>
        <cdr:cNvPr id="40961" name="Text Box 1"/>
        <cdr:cNvSpPr txBox="1">
          <a:spLocks xmlns:a="http://schemas.openxmlformats.org/drawingml/2006/main" noChangeArrowheads="1"/>
        </cdr:cNvSpPr>
      </cdr:nvSpPr>
      <cdr:spPr bwMode="auto">
        <a:xfrm xmlns:a="http://schemas.openxmlformats.org/drawingml/2006/main">
          <a:off x="3446967" y="422646"/>
          <a:ext cx="837919" cy="27650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5.xml><?xml version="1.0" encoding="utf-8"?>
<c:userShapes xmlns:c="http://schemas.openxmlformats.org/drawingml/2006/chart">
  <cdr:relSizeAnchor xmlns:cdr="http://schemas.openxmlformats.org/drawingml/2006/chartDrawing">
    <cdr:from>
      <cdr:x>0.14575</cdr:x>
      <cdr:y>0.06402</cdr:y>
    </cdr:from>
    <cdr:to>
      <cdr:x>0.2319</cdr:x>
      <cdr:y>0.11487</cdr:y>
    </cdr:to>
    <cdr:sp macro="" textlink="">
      <cdr:nvSpPr>
        <cdr:cNvPr id="47105" name="Text Box 1"/>
        <cdr:cNvSpPr txBox="1">
          <a:spLocks xmlns:a="http://schemas.openxmlformats.org/drawingml/2006/main" noChangeArrowheads="1"/>
        </cdr:cNvSpPr>
      </cdr:nvSpPr>
      <cdr:spPr bwMode="auto">
        <a:xfrm xmlns:a="http://schemas.openxmlformats.org/drawingml/2006/main">
          <a:off x="1420635" y="351373"/>
          <a:ext cx="837791" cy="27652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6.xml><?xml version="1.0" encoding="utf-8"?>
<c:userShapes xmlns:c="http://schemas.openxmlformats.org/drawingml/2006/chart">
  <cdr:relSizeAnchor xmlns:cdr="http://schemas.openxmlformats.org/drawingml/2006/chartDrawing">
    <cdr:from>
      <cdr:x>0.047</cdr:x>
      <cdr:y>0.05035</cdr:y>
    </cdr:from>
    <cdr:to>
      <cdr:x>0.13364</cdr:x>
      <cdr:y>0.09708</cdr:y>
    </cdr:to>
    <cdr:sp macro="" textlink="">
      <cdr:nvSpPr>
        <cdr:cNvPr id="59393" name="Text Box 1"/>
        <cdr:cNvSpPr txBox="1">
          <a:spLocks xmlns:a="http://schemas.openxmlformats.org/drawingml/2006/main" noChangeArrowheads="1"/>
        </cdr:cNvSpPr>
      </cdr:nvSpPr>
      <cdr:spPr bwMode="auto">
        <a:xfrm xmlns:a="http://schemas.openxmlformats.org/drawingml/2006/main">
          <a:off x="458041" y="301460"/>
          <a:ext cx="838439" cy="2768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7.xml><?xml version="1.0" encoding="utf-8"?>
<c:userShapes xmlns:c="http://schemas.openxmlformats.org/drawingml/2006/chart">
  <cdr:relSizeAnchor xmlns:cdr="http://schemas.openxmlformats.org/drawingml/2006/chartDrawing">
    <cdr:from>
      <cdr:x>0.04398</cdr:x>
      <cdr:y>0.05071</cdr:y>
    </cdr:from>
    <cdr:to>
      <cdr:x>0.12498</cdr:x>
      <cdr:y>0.09817</cdr:y>
    </cdr:to>
    <cdr:sp macro="" textlink="">
      <cdr:nvSpPr>
        <cdr:cNvPr id="71681" name="Text Box 1"/>
        <cdr:cNvSpPr txBox="1">
          <a:spLocks xmlns:a="http://schemas.openxmlformats.org/drawingml/2006/main" noChangeArrowheads="1"/>
        </cdr:cNvSpPr>
      </cdr:nvSpPr>
      <cdr:spPr bwMode="auto">
        <a:xfrm xmlns:a="http://schemas.openxmlformats.org/drawingml/2006/main">
          <a:off x="458951" y="298798"/>
          <a:ext cx="839405" cy="27666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8.xml><?xml version="1.0" encoding="utf-8"?>
<c:userShapes xmlns:c="http://schemas.openxmlformats.org/drawingml/2006/chart">
  <cdr:relSizeAnchor xmlns:cdr="http://schemas.openxmlformats.org/drawingml/2006/chartDrawing">
    <cdr:from>
      <cdr:x>0.0473</cdr:x>
      <cdr:y>0.04923</cdr:y>
    </cdr:from>
    <cdr:to>
      <cdr:x>0.13467</cdr:x>
      <cdr:y>0.09644</cdr:y>
    </cdr:to>
    <cdr:sp macro="" textlink="">
      <cdr:nvSpPr>
        <cdr:cNvPr id="75777" name="Text Box 1"/>
        <cdr:cNvSpPr txBox="1">
          <a:spLocks xmlns:a="http://schemas.openxmlformats.org/drawingml/2006/main" noChangeArrowheads="1"/>
        </cdr:cNvSpPr>
      </cdr:nvSpPr>
      <cdr:spPr bwMode="auto">
        <a:xfrm xmlns:a="http://schemas.openxmlformats.org/drawingml/2006/main">
          <a:off x="456365" y="290594"/>
          <a:ext cx="837219"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9.xml><?xml version="1.0" encoding="utf-8"?>
<c:userShapes xmlns:c="http://schemas.openxmlformats.org/drawingml/2006/chart">
  <cdr:relSizeAnchor xmlns:cdr="http://schemas.openxmlformats.org/drawingml/2006/chartDrawing">
    <cdr:from>
      <cdr:x>0.04592</cdr:x>
      <cdr:y>0.04996</cdr:y>
    </cdr:from>
    <cdr:to>
      <cdr:x>0.13084</cdr:x>
      <cdr:y>0.09718</cdr:y>
    </cdr:to>
    <cdr:sp macro="" textlink="">
      <cdr:nvSpPr>
        <cdr:cNvPr id="82945" name="Text Box 1"/>
        <cdr:cNvSpPr txBox="1">
          <a:spLocks xmlns:a="http://schemas.openxmlformats.org/drawingml/2006/main" noChangeArrowheads="1"/>
        </cdr:cNvSpPr>
      </cdr:nvSpPr>
      <cdr:spPr bwMode="auto">
        <a:xfrm xmlns:a="http://schemas.openxmlformats.org/drawingml/2006/main">
          <a:off x="456760" y="294902"/>
          <a:ext cx="838822"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0.xml><?xml version="1.0" encoding="utf-8"?>
<c:userShapes xmlns:c="http://schemas.openxmlformats.org/drawingml/2006/chart">
  <cdr:relSizeAnchor xmlns:cdr="http://schemas.openxmlformats.org/drawingml/2006/chartDrawing">
    <cdr:from>
      <cdr:x>0.03305</cdr:x>
      <cdr:y>0.01791</cdr:y>
    </cdr:from>
    <cdr:to>
      <cdr:x>0.11797</cdr:x>
      <cdr:y>0.06513</cdr:y>
    </cdr:to>
    <cdr:sp macro="" textlink="">
      <cdr:nvSpPr>
        <cdr:cNvPr id="82945" name="Text Box 1"/>
        <cdr:cNvSpPr txBox="1">
          <a:spLocks xmlns:a="http://schemas.openxmlformats.org/drawingml/2006/main" noChangeArrowheads="1"/>
        </cdr:cNvSpPr>
      </cdr:nvSpPr>
      <cdr:spPr bwMode="auto">
        <a:xfrm xmlns:a="http://schemas.openxmlformats.org/drawingml/2006/main">
          <a:off x="326280" y="106442"/>
          <a:ext cx="838251" cy="280657"/>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1.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drawings/drawing12.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krause/AppData/Local/Temp/_tc/TDoc_List_Meeting_RAN%237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krause/AppData/Local/Temp/_tc/TDoc_List_Meeting_RAN%2369.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TDoc_List"/>
      <sheetName val="CR_Packs_List"/>
      <sheetName val="Parameters"/>
    </sheetNames>
    <sheetDataSet>
      <sheetData sheetId="0" refreshError="1"/>
      <sheetData sheetId="1" refreshError="1"/>
      <sheetData sheetId="2">
        <row r="3">
          <cell r="A3" t="str">
            <v>agenda</v>
          </cell>
        </row>
        <row r="4">
          <cell r="A4" t="str">
            <v>Work Plan</v>
          </cell>
        </row>
        <row r="5">
          <cell r="A5" t="str">
            <v>LS in</v>
          </cell>
        </row>
        <row r="6">
          <cell r="A6" t="str">
            <v>LS out</v>
          </cell>
        </row>
        <row r="7">
          <cell r="A7" t="str">
            <v>pCR</v>
          </cell>
        </row>
        <row r="8">
          <cell r="A8" t="str">
            <v>draftCR</v>
          </cell>
        </row>
        <row r="9">
          <cell r="A9" t="str">
            <v>CR</v>
          </cell>
        </row>
        <row r="10">
          <cell r="A10" t="str">
            <v>CR pack</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response</v>
          </cell>
        </row>
        <row r="24">
          <cell r="A24" t="str">
            <v>other</v>
          </cell>
        </row>
      </sheetData>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revised</v>
          </cell>
          <cell r="C5" t="str">
            <v>C</v>
          </cell>
          <cell r="D5" t="str">
            <v>Approval</v>
          </cell>
        </row>
        <row r="6">
          <cell r="A6" t="str">
            <v>LS out</v>
          </cell>
          <cell r="B6" t="str">
            <v>agreed</v>
          </cell>
          <cell r="C6" t="str">
            <v>D</v>
          </cell>
          <cell r="D6" t="str">
            <v>Information</v>
          </cell>
        </row>
        <row r="7">
          <cell r="A7" t="str">
            <v>pCR</v>
          </cell>
          <cell r="B7" t="str">
            <v>conditionally agreed</v>
          </cell>
          <cell r="C7" t="str">
            <v>E</v>
          </cell>
          <cell r="D7" t="str">
            <v>Discussion</v>
          </cell>
        </row>
        <row r="8">
          <cell r="A8" t="str">
            <v>draftCR</v>
          </cell>
          <cell r="B8" t="str">
            <v>approved</v>
          </cell>
          <cell r="C8" t="str">
            <v>F</v>
          </cell>
          <cell r="D8" t="str">
            <v>Action</v>
          </cell>
        </row>
        <row r="9">
          <cell r="A9" t="str">
            <v>CR</v>
          </cell>
          <cell r="B9" t="str">
            <v>conditionally approved</v>
          </cell>
          <cell r="D9" t="str">
            <v>Endorsement</v>
          </cell>
        </row>
        <row r="10">
          <cell r="A10" t="str">
            <v>CR pack</v>
          </cell>
          <cell r="B10" t="str">
            <v>partially approved</v>
          </cell>
          <cell r="D10" t="str">
            <v>Presentation</v>
          </cell>
        </row>
        <row r="11">
          <cell r="A11" t="str">
            <v>ToR</v>
          </cell>
          <cell r="B11" t="str">
            <v>treated</v>
          </cell>
        </row>
        <row r="12">
          <cell r="A12" t="str">
            <v>WID new</v>
          </cell>
          <cell r="B12" t="str">
            <v>endorsed</v>
          </cell>
        </row>
        <row r="13">
          <cell r="A13" t="str">
            <v>WID revised</v>
          </cell>
          <cell r="B13" t="str">
            <v>replied to</v>
          </cell>
        </row>
        <row r="14">
          <cell r="A14" t="str">
            <v>SID new</v>
          </cell>
          <cell r="B14" t="str">
            <v>merged</v>
          </cell>
        </row>
        <row r="15">
          <cell r="A15" t="str">
            <v>SID revised</v>
          </cell>
          <cell r="B15" t="str">
            <v>not pursued</v>
          </cell>
        </row>
        <row r="16">
          <cell r="A16" t="str">
            <v>WI status report</v>
          </cell>
          <cell r="B16" t="str">
            <v>postponed</v>
          </cell>
        </row>
        <row r="17">
          <cell r="A17" t="str">
            <v>WI exception request</v>
          </cell>
          <cell r="B17" t="str">
            <v>noted</v>
          </cell>
        </row>
        <row r="18">
          <cell r="A18" t="str">
            <v>Ts or TR cover</v>
          </cell>
          <cell r="B18" t="str">
            <v>not concluded</v>
          </cell>
        </row>
        <row r="19">
          <cell r="A19" t="str">
            <v>draft TS</v>
          </cell>
          <cell r="B19" t="str">
            <v>withdrawn</v>
          </cell>
        </row>
        <row r="20">
          <cell r="A20" t="str">
            <v>draft TR</v>
          </cell>
          <cell r="B20" t="str">
            <v>reissued</v>
          </cell>
        </row>
        <row r="21">
          <cell r="A21" t="str">
            <v>report</v>
          </cell>
        </row>
        <row r="22">
          <cell r="A22" t="str">
            <v>discussion</v>
          </cell>
        </row>
        <row r="23">
          <cell r="A23" t="str">
            <v>response</v>
          </cell>
        </row>
        <row r="24">
          <cell r="A24" t="str">
            <v>other</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portal.3gpp.org/desktopmodules/Specifications/SpecificationDetails.aspx?specificationId=2430" TargetMode="External"/><Relationship Id="rId13" Type="http://schemas.openxmlformats.org/officeDocument/2006/relationships/printerSettings" Target="../printerSettings/printerSettings3.bin"/><Relationship Id="rId3" Type="http://schemas.openxmlformats.org/officeDocument/2006/relationships/hyperlink" Target="http://portal.3gpp.org/desktopmodules/Specifications/SpecificationDetails.aspx?specificationId=2440" TargetMode="External"/><Relationship Id="rId7" Type="http://schemas.openxmlformats.org/officeDocument/2006/relationships/hyperlink" Target="http://portal.3gpp.org/desktopmodules/Specifications/SpecificationDetails.aspx?specificationId=2430" TargetMode="External"/><Relationship Id="rId12" Type="http://schemas.openxmlformats.org/officeDocument/2006/relationships/hyperlink" Target="http://portal.3gpp.org/desktopmodules/Specifications/SpecificationDetails.aspx?specificationId=2430" TargetMode="External"/><Relationship Id="rId2" Type="http://schemas.openxmlformats.org/officeDocument/2006/relationships/hyperlink" Target="http://portal.3gpp.org/desktopmodules/Specifications/SpecificationDetails.aspx?specificationId=2434" TargetMode="External"/><Relationship Id="rId1" Type="http://schemas.openxmlformats.org/officeDocument/2006/relationships/hyperlink" Target="http://portal.3gpp.org/desktopmodules/Specifications/SpecificationDetails.aspx?specificationId=1180" TargetMode="External"/><Relationship Id="rId6" Type="http://schemas.openxmlformats.org/officeDocument/2006/relationships/hyperlink" Target="http://portal.3gpp.org/desktopmodules/Specifications/SpecificationDetails.aspx?specificationId=1163" TargetMode="External"/><Relationship Id="rId11" Type="http://schemas.openxmlformats.org/officeDocument/2006/relationships/hyperlink" Target="http://portal.3gpp.org/desktopmodules/Specifications/SpecificationDetails.aspx?specificationId=2440" TargetMode="External"/><Relationship Id="rId5" Type="http://schemas.openxmlformats.org/officeDocument/2006/relationships/hyperlink" Target="http://portal.3gpp.org/desktopmodules/Specifications/SpecificationDetails.aspx?specificationId=1379" TargetMode="External"/><Relationship Id="rId15" Type="http://schemas.openxmlformats.org/officeDocument/2006/relationships/comments" Target="../comments2.xml"/><Relationship Id="rId10" Type="http://schemas.openxmlformats.org/officeDocument/2006/relationships/hyperlink" Target="http://portal.3gpp.org/desktopmodules/Specifications/SpecificationDetails.aspx?specificationId=2430" TargetMode="External"/><Relationship Id="rId4" Type="http://schemas.openxmlformats.org/officeDocument/2006/relationships/hyperlink" Target="http://portal.3gpp.org/desktopmodules/Specifications/SpecificationDetails.aspx?specificationId=2440" TargetMode="External"/><Relationship Id="rId9" Type="http://schemas.openxmlformats.org/officeDocument/2006/relationships/hyperlink" Target="http://portal.3gpp.org/desktopmodules/Specifications/SpecificationDetails.aspx?specificationId=2440" TargetMode="External"/><Relationship Id="rId1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dimension ref="A1:CO956"/>
  <sheetViews>
    <sheetView zoomScale="75" zoomScaleNormal="75" workbookViewId="0">
      <selection activeCell="A33" sqref="A33"/>
    </sheetView>
  </sheetViews>
  <sheetFormatPr defaultRowHeight="12.75"/>
  <cols>
    <col min="1" max="1" width="7.42578125" style="6" customWidth="1"/>
    <col min="2" max="2" width="4.7109375" style="6" customWidth="1"/>
    <col min="3" max="3" width="6.42578125" style="6" customWidth="1"/>
    <col min="4" max="5" width="9.7109375" style="6" customWidth="1"/>
    <col min="6" max="6" width="10" style="6" customWidth="1"/>
    <col min="7" max="7" width="9.42578125" style="6" customWidth="1"/>
    <col min="8" max="8" width="9.85546875" style="6" customWidth="1"/>
    <col min="9" max="9" width="9.7109375" style="6" customWidth="1"/>
    <col min="10" max="10" width="9.85546875" style="6" customWidth="1"/>
    <col min="11" max="11" width="10.5703125" style="6" customWidth="1"/>
    <col min="12" max="12" width="11" style="6" customWidth="1"/>
    <col min="13" max="13" width="11.140625" style="6" customWidth="1"/>
    <col min="14" max="16" width="9.140625" style="6"/>
    <col min="17" max="17" width="8" style="6" customWidth="1"/>
    <col min="18" max="18" width="9.140625" style="6"/>
    <col min="19" max="19" width="15" style="6" customWidth="1"/>
    <col min="20" max="24" width="9.140625" style="6"/>
    <col min="25" max="25" width="16.7109375" style="6" customWidth="1"/>
    <col min="26" max="37" width="9.140625" style="6"/>
    <col min="38" max="38" width="18.85546875" style="6" customWidth="1"/>
    <col min="39" max="60" width="9.140625" style="6"/>
    <col min="61" max="61" width="12" style="6" customWidth="1"/>
    <col min="62" max="62" width="15.7109375" style="6" customWidth="1"/>
    <col min="63" max="63" width="13.85546875" style="6" customWidth="1"/>
    <col min="64" max="64" width="13.7109375" style="6" customWidth="1"/>
    <col min="65" max="67" width="9.140625" style="6"/>
    <col min="68" max="68" width="12.5703125" style="6" customWidth="1"/>
    <col min="69" max="69" width="9.140625" style="6"/>
    <col min="70" max="70" width="9.140625" style="30"/>
    <col min="71" max="71" width="18.28515625" style="6" customWidth="1"/>
    <col min="72" max="72" width="9.140625" style="6"/>
    <col min="73" max="73" width="16.85546875" style="6" customWidth="1"/>
    <col min="74" max="74" width="16.42578125" style="30" customWidth="1"/>
    <col min="75" max="16384" width="9.140625" style="6"/>
  </cols>
  <sheetData>
    <row r="1" spans="1:67" ht="38.25">
      <c r="A1" s="37" t="s">
        <v>728</v>
      </c>
      <c r="B1" s="37" t="s">
        <v>56</v>
      </c>
      <c r="C1" s="37" t="s">
        <v>70</v>
      </c>
      <c r="D1" s="37" t="s">
        <v>71</v>
      </c>
      <c r="E1" s="37" t="s">
        <v>72</v>
      </c>
      <c r="F1" s="37" t="s">
        <v>73</v>
      </c>
      <c r="G1" s="37" t="s">
        <v>74</v>
      </c>
      <c r="H1" s="37" t="s">
        <v>75</v>
      </c>
      <c r="I1" s="37" t="s">
        <v>76</v>
      </c>
      <c r="J1" s="38" t="s">
        <v>77</v>
      </c>
      <c r="K1" s="12" t="s">
        <v>78</v>
      </c>
      <c r="L1" s="39"/>
      <c r="M1" s="22" t="s">
        <v>729</v>
      </c>
      <c r="N1" s="234"/>
      <c r="O1" s="234"/>
      <c r="P1" s="278"/>
      <c r="Q1" s="279"/>
      <c r="S1" s="39" t="s">
        <v>728</v>
      </c>
      <c r="AL1" s="5" t="s">
        <v>80</v>
      </c>
      <c r="AM1" s="40" t="s">
        <v>728</v>
      </c>
      <c r="AN1" s="16"/>
      <c r="AO1" s="16"/>
      <c r="AP1" s="16"/>
    </row>
    <row r="2" spans="1:67" ht="15">
      <c r="A2" s="41" t="s">
        <v>82</v>
      </c>
      <c r="B2" s="41" t="s">
        <v>122</v>
      </c>
      <c r="C2" s="42">
        <v>1</v>
      </c>
      <c r="D2" s="42">
        <v>1</v>
      </c>
      <c r="E2" s="43">
        <v>0</v>
      </c>
      <c r="F2" s="43">
        <v>0</v>
      </c>
      <c r="G2" s="43">
        <v>0</v>
      </c>
      <c r="H2" s="43">
        <v>1</v>
      </c>
      <c r="I2" s="43">
        <v>0</v>
      </c>
      <c r="J2" s="43">
        <v>0</v>
      </c>
      <c r="K2" s="45">
        <f t="shared" ref="K2:K4" si="0">SUM(E2:J2)</f>
        <v>1</v>
      </c>
      <c r="L2" s="46"/>
      <c r="M2" s="47">
        <v>1</v>
      </c>
      <c r="N2" s="234"/>
      <c r="O2" s="234"/>
      <c r="P2" s="278"/>
      <c r="Q2" s="279"/>
      <c r="S2" s="48" t="s">
        <v>84</v>
      </c>
      <c r="T2" s="48" t="s">
        <v>85</v>
      </c>
      <c r="U2" s="48" t="s">
        <v>86</v>
      </c>
      <c r="V2" s="48" t="s">
        <v>87</v>
      </c>
      <c r="W2" s="48" t="s">
        <v>88</v>
      </c>
      <c r="X2" s="48" t="s">
        <v>89</v>
      </c>
      <c r="Y2" s="48" t="s">
        <v>90</v>
      </c>
      <c r="AL2" s="6" t="s">
        <v>91</v>
      </c>
      <c r="AM2" s="16"/>
      <c r="AN2" s="16"/>
      <c r="AO2" s="16"/>
      <c r="AP2" s="16"/>
    </row>
    <row r="3" spans="1:67" ht="15">
      <c r="A3" s="49" t="s">
        <v>92</v>
      </c>
      <c r="B3" s="49" t="s">
        <v>122</v>
      </c>
      <c r="C3" s="50">
        <v>3</v>
      </c>
      <c r="D3" s="51">
        <v>3</v>
      </c>
      <c r="E3" s="235">
        <v>0</v>
      </c>
      <c r="F3" s="52">
        <v>0</v>
      </c>
      <c r="G3" s="52">
        <v>0</v>
      </c>
      <c r="H3" s="52">
        <v>3</v>
      </c>
      <c r="I3" s="52">
        <v>0</v>
      </c>
      <c r="J3" s="52">
        <v>0</v>
      </c>
      <c r="K3" s="53">
        <f t="shared" si="0"/>
        <v>3</v>
      </c>
      <c r="L3" s="17"/>
      <c r="M3" s="54"/>
      <c r="N3" s="234"/>
      <c r="O3" s="234"/>
      <c r="P3" s="278"/>
      <c r="Q3" s="279"/>
      <c r="S3" s="48" t="s">
        <v>94</v>
      </c>
      <c r="T3" s="55">
        <v>0</v>
      </c>
      <c r="U3" s="55">
        <v>0</v>
      </c>
      <c r="V3" s="55">
        <v>0</v>
      </c>
      <c r="W3" s="55">
        <v>1</v>
      </c>
      <c r="X3" s="55">
        <v>0</v>
      </c>
      <c r="Y3" s="48">
        <f t="shared" ref="Y3:Y9" si="1">SUM(T3:X3)</f>
        <v>1</v>
      </c>
      <c r="AL3" s="6" t="s">
        <v>95</v>
      </c>
      <c r="AM3" s="16"/>
      <c r="AN3" s="16"/>
      <c r="AO3" s="16"/>
      <c r="AP3" s="16"/>
      <c r="BI3" s="6" t="s">
        <v>226</v>
      </c>
    </row>
    <row r="4" spans="1:67" ht="15">
      <c r="A4" s="49" t="s">
        <v>92</v>
      </c>
      <c r="B4" s="69" t="s">
        <v>83</v>
      </c>
      <c r="C4" s="51">
        <v>2</v>
      </c>
      <c r="D4" s="51">
        <v>2</v>
      </c>
      <c r="E4" s="235">
        <v>0</v>
      </c>
      <c r="F4" s="235">
        <v>0</v>
      </c>
      <c r="G4" s="235">
        <v>0</v>
      </c>
      <c r="H4" s="235">
        <v>2</v>
      </c>
      <c r="I4" s="235">
        <v>0</v>
      </c>
      <c r="J4" s="235">
        <v>0</v>
      </c>
      <c r="K4" s="70">
        <f t="shared" si="0"/>
        <v>2</v>
      </c>
      <c r="L4" s="46"/>
      <c r="M4" s="47">
        <v>5</v>
      </c>
      <c r="N4" s="234"/>
      <c r="O4" s="234"/>
      <c r="P4" s="278"/>
      <c r="Q4" s="279"/>
      <c r="S4" s="56" t="s">
        <v>96</v>
      </c>
      <c r="T4" s="57">
        <v>0</v>
      </c>
      <c r="U4" s="57">
        <v>0</v>
      </c>
      <c r="V4" s="57">
        <v>0</v>
      </c>
      <c r="W4" s="57">
        <v>5</v>
      </c>
      <c r="X4" s="57">
        <v>0</v>
      </c>
      <c r="Y4" s="48">
        <f t="shared" si="1"/>
        <v>5</v>
      </c>
      <c r="AM4" s="16"/>
      <c r="AN4" s="16"/>
      <c r="AO4" s="16"/>
      <c r="AP4" s="16"/>
    </row>
    <row r="5" spans="1:67" ht="15">
      <c r="A5" s="41" t="s">
        <v>97</v>
      </c>
      <c r="B5" s="41" t="s">
        <v>93</v>
      </c>
      <c r="C5" s="42">
        <v>2</v>
      </c>
      <c r="D5" s="42">
        <v>2</v>
      </c>
      <c r="E5" s="43">
        <v>0</v>
      </c>
      <c r="F5" s="43">
        <v>0</v>
      </c>
      <c r="G5" s="43">
        <v>0</v>
      </c>
      <c r="H5" s="43">
        <v>2</v>
      </c>
      <c r="I5" s="43">
        <v>0</v>
      </c>
      <c r="J5" s="43">
        <v>0</v>
      </c>
      <c r="K5" s="45">
        <f t="shared" ref="K5:K6" si="2">SUM(E5:J5)</f>
        <v>2</v>
      </c>
      <c r="L5" s="46"/>
      <c r="M5" s="47"/>
      <c r="N5" s="234"/>
      <c r="O5" s="234"/>
      <c r="P5" s="278"/>
      <c r="Q5" s="279"/>
      <c r="S5" s="48" t="s">
        <v>98</v>
      </c>
      <c r="T5" s="55">
        <v>0</v>
      </c>
      <c r="U5" s="55">
        <v>6</v>
      </c>
      <c r="V5" s="55">
        <v>0</v>
      </c>
      <c r="W5" s="55">
        <v>21</v>
      </c>
      <c r="X5" s="55">
        <v>7</v>
      </c>
      <c r="Y5" s="48">
        <f t="shared" si="1"/>
        <v>34</v>
      </c>
      <c r="AL5" s="6" t="s">
        <v>99</v>
      </c>
      <c r="AM5" s="6" t="s">
        <v>100</v>
      </c>
      <c r="AN5" s="6" t="s">
        <v>101</v>
      </c>
      <c r="AO5" s="6" t="s">
        <v>102</v>
      </c>
      <c r="AP5" s="6" t="s">
        <v>103</v>
      </c>
      <c r="AQ5" s="6" t="s">
        <v>104</v>
      </c>
      <c r="AR5" s="6" t="s">
        <v>105</v>
      </c>
      <c r="AS5" s="6" t="s">
        <v>106</v>
      </c>
      <c r="AT5" s="58" t="s">
        <v>107</v>
      </c>
      <c r="AU5" s="58" t="s">
        <v>108</v>
      </c>
      <c r="AV5" s="6" t="s">
        <v>109</v>
      </c>
      <c r="AW5" s="6" t="s">
        <v>110</v>
      </c>
      <c r="AX5" s="6" t="s">
        <v>111</v>
      </c>
      <c r="AY5" s="6" t="s">
        <v>112</v>
      </c>
      <c r="AZ5" s="6" t="s">
        <v>113</v>
      </c>
      <c r="BA5" s="6" t="s">
        <v>114</v>
      </c>
      <c r="BB5" s="6" t="s">
        <v>115</v>
      </c>
      <c r="BC5" s="6" t="s">
        <v>116</v>
      </c>
      <c r="BD5" s="6" t="s">
        <v>117</v>
      </c>
      <c r="BE5" s="6" t="s">
        <v>118</v>
      </c>
      <c r="BF5" s="6" t="s">
        <v>119</v>
      </c>
      <c r="BG5" s="6" t="s">
        <v>120</v>
      </c>
      <c r="BH5" s="6" t="s">
        <v>121</v>
      </c>
      <c r="BI5" s="39" t="s">
        <v>81</v>
      </c>
      <c r="BJ5" s="6" t="s">
        <v>69</v>
      </c>
      <c r="BK5" s="6" t="s">
        <v>215</v>
      </c>
      <c r="BL5" s="6" t="s">
        <v>219</v>
      </c>
      <c r="BM5" s="6" t="s">
        <v>228</v>
      </c>
      <c r="BN5" s="6" t="s">
        <v>728</v>
      </c>
    </row>
    <row r="6" spans="1:67" ht="15">
      <c r="A6" s="41" t="s">
        <v>97</v>
      </c>
      <c r="B6" s="41" t="s">
        <v>122</v>
      </c>
      <c r="C6" s="42">
        <v>8</v>
      </c>
      <c r="D6" s="42">
        <v>8</v>
      </c>
      <c r="E6" s="43">
        <v>0</v>
      </c>
      <c r="F6" s="43">
        <v>0</v>
      </c>
      <c r="G6" s="43">
        <v>0</v>
      </c>
      <c r="H6" s="43">
        <v>8</v>
      </c>
      <c r="I6" s="43">
        <v>0</v>
      </c>
      <c r="J6" s="44">
        <v>0</v>
      </c>
      <c r="K6" s="45">
        <f t="shared" si="2"/>
        <v>8</v>
      </c>
      <c r="L6" s="46"/>
      <c r="M6" s="47"/>
      <c r="N6" s="234"/>
      <c r="O6" s="234"/>
      <c r="P6" s="278"/>
      <c r="Q6" s="279"/>
      <c r="S6" s="56" t="s">
        <v>54</v>
      </c>
      <c r="T6" s="57">
        <v>0</v>
      </c>
      <c r="U6" s="57">
        <v>10</v>
      </c>
      <c r="V6" s="57">
        <v>0</v>
      </c>
      <c r="W6" s="57">
        <v>65</v>
      </c>
      <c r="X6" s="57">
        <v>43</v>
      </c>
      <c r="Y6" s="48">
        <f t="shared" si="1"/>
        <v>118</v>
      </c>
      <c r="AL6" s="6" t="s">
        <v>123</v>
      </c>
      <c r="AM6" s="16">
        <v>0</v>
      </c>
      <c r="AN6" s="16">
        <v>0</v>
      </c>
      <c r="AO6" s="16">
        <v>0</v>
      </c>
      <c r="AP6" s="16">
        <v>0</v>
      </c>
      <c r="AQ6" s="16">
        <v>0</v>
      </c>
      <c r="AR6" s="16">
        <v>0</v>
      </c>
      <c r="AS6" s="16">
        <v>0</v>
      </c>
      <c r="AT6" s="40">
        <v>0</v>
      </c>
      <c r="AU6" s="40">
        <v>0</v>
      </c>
      <c r="AV6" s="16">
        <v>0</v>
      </c>
      <c r="AW6" s="16">
        <v>0</v>
      </c>
      <c r="AX6" s="16">
        <v>0</v>
      </c>
      <c r="AY6" s="16">
        <v>0</v>
      </c>
      <c r="AZ6" s="16">
        <v>0</v>
      </c>
      <c r="BA6" s="16">
        <v>0</v>
      </c>
      <c r="BB6" s="16">
        <v>0</v>
      </c>
      <c r="BC6" s="16">
        <v>0</v>
      </c>
      <c r="BD6" s="16">
        <v>0</v>
      </c>
      <c r="BE6" s="16">
        <v>0</v>
      </c>
      <c r="BF6" s="16">
        <v>0</v>
      </c>
      <c r="BG6" s="16">
        <v>0</v>
      </c>
      <c r="BH6" s="16">
        <v>0</v>
      </c>
      <c r="BI6" s="16">
        <v>0</v>
      </c>
      <c r="BJ6" s="16">
        <v>0</v>
      </c>
      <c r="BK6" s="5">
        <v>0</v>
      </c>
      <c r="BL6" s="5">
        <v>0</v>
      </c>
      <c r="BM6" s="5">
        <v>0</v>
      </c>
      <c r="BN6" s="6">
        <v>0</v>
      </c>
      <c r="BO6" s="6" t="s">
        <v>123</v>
      </c>
    </row>
    <row r="7" spans="1:67" ht="15">
      <c r="A7" s="41" t="s">
        <v>97</v>
      </c>
      <c r="B7" s="41" t="s">
        <v>124</v>
      </c>
      <c r="C7" s="42">
        <v>3</v>
      </c>
      <c r="D7" s="42">
        <v>3</v>
      </c>
      <c r="E7" s="43">
        <v>0</v>
      </c>
      <c r="F7" s="43">
        <v>3</v>
      </c>
      <c r="G7" s="43">
        <v>0</v>
      </c>
      <c r="H7" s="43">
        <v>0</v>
      </c>
      <c r="I7" s="43">
        <v>0</v>
      </c>
      <c r="J7" s="43">
        <v>0</v>
      </c>
      <c r="K7" s="45">
        <f t="shared" ref="K7:K19" si="3">SUM(E7:J7)</f>
        <v>3</v>
      </c>
      <c r="L7" s="46"/>
      <c r="M7" s="47"/>
      <c r="N7" s="234"/>
      <c r="O7" s="234"/>
      <c r="P7" s="278"/>
      <c r="Q7" s="279"/>
      <c r="S7" s="59" t="s">
        <v>125</v>
      </c>
      <c r="T7" s="55">
        <v>8</v>
      </c>
      <c r="U7" s="55">
        <v>44</v>
      </c>
      <c r="V7" s="55">
        <v>2</v>
      </c>
      <c r="W7" s="55">
        <v>127</v>
      </c>
      <c r="X7" s="55">
        <v>642</v>
      </c>
      <c r="Y7" s="48">
        <f t="shared" si="1"/>
        <v>823</v>
      </c>
      <c r="AL7" s="6" t="s">
        <v>126</v>
      </c>
      <c r="AM7" s="16">
        <v>0</v>
      </c>
      <c r="AN7" s="16">
        <v>0</v>
      </c>
      <c r="AO7" s="16">
        <v>0</v>
      </c>
      <c r="AP7" s="16">
        <v>0</v>
      </c>
      <c r="AQ7" s="16">
        <v>0</v>
      </c>
      <c r="AR7" s="16">
        <v>0</v>
      </c>
      <c r="AS7" s="16">
        <v>0</v>
      </c>
      <c r="AT7" s="40">
        <v>0</v>
      </c>
      <c r="AU7" s="40">
        <v>0</v>
      </c>
      <c r="AV7" s="16">
        <v>0</v>
      </c>
      <c r="AW7" s="16">
        <v>0</v>
      </c>
      <c r="AX7" s="16">
        <v>0</v>
      </c>
      <c r="AY7" s="16">
        <v>0</v>
      </c>
      <c r="AZ7" s="16">
        <v>0</v>
      </c>
      <c r="BA7" s="16">
        <v>0</v>
      </c>
      <c r="BB7" s="16">
        <v>0</v>
      </c>
      <c r="BC7" s="16">
        <v>0</v>
      </c>
      <c r="BD7" s="16">
        <v>0</v>
      </c>
      <c r="BE7" s="16">
        <v>0</v>
      </c>
      <c r="BF7" s="16">
        <v>0</v>
      </c>
      <c r="BG7" s="16">
        <v>0</v>
      </c>
      <c r="BH7" s="16">
        <v>0</v>
      </c>
      <c r="BI7" s="16">
        <v>0</v>
      </c>
      <c r="BJ7" s="16">
        <v>0</v>
      </c>
      <c r="BK7" s="5">
        <v>0</v>
      </c>
      <c r="BL7" s="5">
        <v>0</v>
      </c>
      <c r="BM7" s="5">
        <v>0</v>
      </c>
      <c r="BN7" s="6">
        <v>0</v>
      </c>
      <c r="BO7" s="6" t="s">
        <v>126</v>
      </c>
    </row>
    <row r="8" spans="1:67" ht="15">
      <c r="A8" s="41" t="s">
        <v>97</v>
      </c>
      <c r="B8" s="41" t="s">
        <v>138</v>
      </c>
      <c r="C8" s="42">
        <v>1</v>
      </c>
      <c r="D8" s="42">
        <v>1</v>
      </c>
      <c r="E8" s="43">
        <v>0</v>
      </c>
      <c r="F8" s="43">
        <v>0</v>
      </c>
      <c r="G8" s="43">
        <v>0</v>
      </c>
      <c r="H8" s="43">
        <v>1</v>
      </c>
      <c r="I8" s="43">
        <v>0</v>
      </c>
      <c r="J8" s="44">
        <v>0</v>
      </c>
      <c r="K8" s="45">
        <f t="shared" si="3"/>
        <v>1</v>
      </c>
      <c r="L8" s="46"/>
      <c r="M8" s="47"/>
      <c r="N8" s="234"/>
      <c r="O8" s="234"/>
      <c r="P8" s="278"/>
      <c r="Q8" s="279"/>
      <c r="S8" s="56" t="s">
        <v>53</v>
      </c>
      <c r="T8" s="57">
        <v>27</v>
      </c>
      <c r="U8" s="57">
        <v>118</v>
      </c>
      <c r="V8" s="57">
        <v>65</v>
      </c>
      <c r="W8" s="57">
        <v>249</v>
      </c>
      <c r="X8" s="57">
        <v>17</v>
      </c>
      <c r="Y8" s="48">
        <f t="shared" si="1"/>
        <v>476</v>
      </c>
      <c r="AL8" s="6" t="s">
        <v>127</v>
      </c>
      <c r="AM8" s="16">
        <v>0</v>
      </c>
      <c r="AN8" s="16">
        <v>0</v>
      </c>
      <c r="AO8" s="16">
        <v>0</v>
      </c>
      <c r="AP8" s="16">
        <v>0</v>
      </c>
      <c r="AQ8" s="16">
        <v>0</v>
      </c>
      <c r="AR8" s="16">
        <v>0</v>
      </c>
      <c r="AS8" s="16">
        <v>0</v>
      </c>
      <c r="AT8" s="40">
        <v>0</v>
      </c>
      <c r="AU8" s="40">
        <v>0</v>
      </c>
      <c r="AV8" s="16">
        <v>0</v>
      </c>
      <c r="AW8" s="16">
        <v>0</v>
      </c>
      <c r="AX8" s="16">
        <v>1</v>
      </c>
      <c r="AY8" s="16">
        <v>0</v>
      </c>
      <c r="AZ8" s="16">
        <v>0</v>
      </c>
      <c r="BA8" s="16">
        <v>0</v>
      </c>
      <c r="BB8" s="16">
        <v>0</v>
      </c>
      <c r="BC8" s="16">
        <v>0</v>
      </c>
      <c r="BD8" s="16">
        <v>0</v>
      </c>
      <c r="BE8" s="16">
        <v>0</v>
      </c>
      <c r="BF8" s="16">
        <v>0</v>
      </c>
      <c r="BG8" s="16">
        <v>0</v>
      </c>
      <c r="BH8" s="16">
        <v>0</v>
      </c>
      <c r="BI8" s="16">
        <v>0</v>
      </c>
      <c r="BJ8" s="16">
        <v>0</v>
      </c>
      <c r="BK8" s="5">
        <v>0</v>
      </c>
      <c r="BL8" s="5">
        <v>0</v>
      </c>
      <c r="BM8" s="5">
        <v>0</v>
      </c>
      <c r="BN8" s="6">
        <v>0</v>
      </c>
      <c r="BO8" s="6" t="s">
        <v>127</v>
      </c>
    </row>
    <row r="9" spans="1:67" ht="15">
      <c r="A9" s="41" t="s">
        <v>97</v>
      </c>
      <c r="B9" s="41" t="s">
        <v>83</v>
      </c>
      <c r="C9" s="42">
        <v>20</v>
      </c>
      <c r="D9" s="42">
        <v>20</v>
      </c>
      <c r="E9" s="43">
        <v>0</v>
      </c>
      <c r="F9" s="43">
        <v>3</v>
      </c>
      <c r="G9" s="43">
        <v>0</v>
      </c>
      <c r="H9" s="43">
        <v>10</v>
      </c>
      <c r="I9" s="43">
        <v>7</v>
      </c>
      <c r="J9" s="44">
        <v>0</v>
      </c>
      <c r="K9" s="45">
        <f t="shared" si="3"/>
        <v>20</v>
      </c>
      <c r="L9" s="17"/>
      <c r="M9" s="54">
        <v>34</v>
      </c>
      <c r="N9" s="234"/>
      <c r="O9" s="234"/>
      <c r="P9" s="278"/>
      <c r="Q9" s="279"/>
      <c r="T9" s="6">
        <f>SUM(T3:T8)</f>
        <v>35</v>
      </c>
      <c r="U9" s="6">
        <f>SUM(U3:U8)</f>
        <v>178</v>
      </c>
      <c r="V9" s="6">
        <f>SUM(V3:V8)</f>
        <v>67</v>
      </c>
      <c r="W9" s="6">
        <f>SUM(W3:W8)</f>
        <v>468</v>
      </c>
      <c r="X9" s="6">
        <f>SUM(X3:X8)</f>
        <v>709</v>
      </c>
      <c r="Y9" s="48">
        <f t="shared" si="1"/>
        <v>1457</v>
      </c>
      <c r="AL9" s="6" t="s">
        <v>129</v>
      </c>
      <c r="AM9" s="16">
        <v>0</v>
      </c>
      <c r="AN9" s="16">
        <v>0</v>
      </c>
      <c r="AO9" s="16">
        <v>0</v>
      </c>
      <c r="AP9" s="16">
        <v>0</v>
      </c>
      <c r="AQ9" s="16">
        <v>0</v>
      </c>
      <c r="AR9" s="16">
        <v>0</v>
      </c>
      <c r="AS9" s="16">
        <v>0</v>
      </c>
      <c r="AT9" s="40">
        <v>0</v>
      </c>
      <c r="AU9" s="40">
        <v>0</v>
      </c>
      <c r="AV9" s="16">
        <v>0</v>
      </c>
      <c r="AW9" s="16">
        <v>0</v>
      </c>
      <c r="AX9" s="16">
        <v>1</v>
      </c>
      <c r="AY9" s="16">
        <v>0</v>
      </c>
      <c r="AZ9" s="16">
        <v>0</v>
      </c>
      <c r="BA9" s="16">
        <v>0</v>
      </c>
      <c r="BB9" s="16">
        <v>0</v>
      </c>
      <c r="BC9" s="16">
        <v>0</v>
      </c>
      <c r="BD9" s="16">
        <v>0</v>
      </c>
      <c r="BE9" s="16">
        <v>0</v>
      </c>
      <c r="BF9" s="16">
        <v>0</v>
      </c>
      <c r="BG9" s="16">
        <v>0</v>
      </c>
      <c r="BH9" s="16">
        <v>0</v>
      </c>
      <c r="BI9" s="16">
        <v>0</v>
      </c>
      <c r="BJ9" s="16">
        <v>0</v>
      </c>
      <c r="BK9" s="5">
        <v>0</v>
      </c>
      <c r="BL9" s="5">
        <v>0</v>
      </c>
      <c r="BM9" s="5">
        <v>0</v>
      </c>
      <c r="BN9" s="6">
        <v>0</v>
      </c>
      <c r="BO9" s="6" t="s">
        <v>129</v>
      </c>
    </row>
    <row r="10" spans="1:67" ht="15">
      <c r="A10" s="49" t="s">
        <v>128</v>
      </c>
      <c r="B10" s="49" t="s">
        <v>93</v>
      </c>
      <c r="C10" s="52">
        <v>17</v>
      </c>
      <c r="D10" s="51">
        <v>16</v>
      </c>
      <c r="E10" s="235">
        <v>0</v>
      </c>
      <c r="F10" s="52">
        <v>6</v>
      </c>
      <c r="G10" s="52">
        <v>0</v>
      </c>
      <c r="H10" s="52">
        <v>10</v>
      </c>
      <c r="I10" s="52">
        <v>0</v>
      </c>
      <c r="J10" s="52">
        <v>0</v>
      </c>
      <c r="K10" s="53">
        <f t="shared" si="3"/>
        <v>16</v>
      </c>
      <c r="L10" s="46"/>
      <c r="M10" s="47"/>
      <c r="N10" s="234"/>
      <c r="O10" s="234"/>
      <c r="P10" s="278"/>
      <c r="Q10" s="279"/>
      <c r="AL10" s="6" t="s">
        <v>130</v>
      </c>
      <c r="AM10" s="16">
        <v>364</v>
      </c>
      <c r="AN10" s="16">
        <v>349</v>
      </c>
      <c r="AO10" s="16">
        <v>510</v>
      </c>
      <c r="AP10" s="16">
        <v>535</v>
      </c>
      <c r="AQ10" s="16">
        <v>579</v>
      </c>
      <c r="AR10" s="16">
        <v>91</v>
      </c>
      <c r="AS10" s="16">
        <v>181</v>
      </c>
      <c r="AT10" s="40">
        <v>166</v>
      </c>
      <c r="AU10" s="40">
        <v>123</v>
      </c>
      <c r="AV10" s="16">
        <v>6</v>
      </c>
      <c r="AW10" s="16">
        <v>0</v>
      </c>
      <c r="AX10" s="16">
        <v>1</v>
      </c>
      <c r="AY10" s="16">
        <v>0</v>
      </c>
      <c r="AZ10" s="16">
        <v>0</v>
      </c>
      <c r="BA10" s="16">
        <v>0</v>
      </c>
      <c r="BB10" s="16">
        <v>0</v>
      </c>
      <c r="BC10" s="16">
        <v>0</v>
      </c>
      <c r="BD10" s="16">
        <v>0</v>
      </c>
      <c r="BE10" s="16">
        <v>0</v>
      </c>
      <c r="BF10" s="16">
        <v>0</v>
      </c>
      <c r="BG10" s="16">
        <v>0</v>
      </c>
      <c r="BH10" s="16">
        <v>0</v>
      </c>
      <c r="BI10" s="16">
        <v>0</v>
      </c>
      <c r="BJ10" s="16">
        <v>0</v>
      </c>
      <c r="BK10" s="5">
        <v>0</v>
      </c>
      <c r="BL10" s="5">
        <v>1</v>
      </c>
      <c r="BM10" s="5">
        <v>0</v>
      </c>
      <c r="BN10" s="6">
        <v>0</v>
      </c>
      <c r="BO10" s="6" t="s">
        <v>130</v>
      </c>
    </row>
    <row r="11" spans="1:67" ht="15">
      <c r="A11" s="49" t="s">
        <v>128</v>
      </c>
      <c r="B11" s="49" t="s">
        <v>122</v>
      </c>
      <c r="C11" s="52">
        <v>19</v>
      </c>
      <c r="D11" s="51">
        <v>19</v>
      </c>
      <c r="E11" s="235">
        <v>0</v>
      </c>
      <c r="F11" s="52">
        <v>0</v>
      </c>
      <c r="G11" s="52">
        <v>0</v>
      </c>
      <c r="H11" s="52">
        <v>18</v>
      </c>
      <c r="I11" s="52">
        <v>1</v>
      </c>
      <c r="J11" s="52">
        <v>0</v>
      </c>
      <c r="K11" s="53">
        <f t="shared" si="3"/>
        <v>19</v>
      </c>
      <c r="L11" s="46"/>
      <c r="M11" s="47"/>
      <c r="N11" s="234"/>
      <c r="O11" s="234"/>
      <c r="P11" s="278"/>
      <c r="Q11" s="279"/>
      <c r="AL11" s="17" t="s">
        <v>131</v>
      </c>
      <c r="AM11" s="16">
        <v>0</v>
      </c>
      <c r="AN11" s="16">
        <v>0</v>
      </c>
      <c r="AO11" s="16">
        <v>0</v>
      </c>
      <c r="AP11" s="16">
        <v>0</v>
      </c>
      <c r="AQ11" s="16">
        <v>0</v>
      </c>
      <c r="AR11" s="16">
        <v>415</v>
      </c>
      <c r="AS11" s="16">
        <v>435</v>
      </c>
      <c r="AT11" s="40">
        <v>345</v>
      </c>
      <c r="AU11" s="40">
        <v>433</v>
      </c>
      <c r="AV11" s="16">
        <v>457</v>
      </c>
      <c r="AW11" s="16">
        <v>568</v>
      </c>
      <c r="AX11" s="16">
        <v>453</v>
      </c>
      <c r="AY11" s="16">
        <v>391</v>
      </c>
      <c r="AZ11" s="16">
        <v>236</v>
      </c>
      <c r="BA11" s="16">
        <v>35</v>
      </c>
      <c r="BB11" s="16">
        <v>44</v>
      </c>
      <c r="BC11" s="16">
        <v>12</v>
      </c>
      <c r="BD11" s="60">
        <v>15</v>
      </c>
      <c r="BE11" s="60">
        <v>11</v>
      </c>
      <c r="BF11" s="60">
        <v>1</v>
      </c>
      <c r="BG11" s="16">
        <v>0</v>
      </c>
      <c r="BH11" s="61">
        <v>0</v>
      </c>
      <c r="BI11" s="16">
        <v>0</v>
      </c>
      <c r="BJ11" s="16">
        <v>0</v>
      </c>
      <c r="BK11" s="5">
        <v>0</v>
      </c>
      <c r="BL11" s="5">
        <v>1</v>
      </c>
      <c r="BM11" s="5">
        <v>0</v>
      </c>
      <c r="BN11" s="17">
        <v>0</v>
      </c>
      <c r="BO11" s="17" t="s">
        <v>131</v>
      </c>
    </row>
    <row r="12" spans="1:67" ht="15">
      <c r="A12" s="49" t="s">
        <v>128</v>
      </c>
      <c r="B12" s="49" t="s">
        <v>83</v>
      </c>
      <c r="C12" s="52">
        <v>83</v>
      </c>
      <c r="D12" s="51">
        <v>83</v>
      </c>
      <c r="E12" s="235">
        <v>0</v>
      </c>
      <c r="F12" s="52">
        <v>4</v>
      </c>
      <c r="G12" s="52">
        <v>0</v>
      </c>
      <c r="H12" s="52">
        <v>37</v>
      </c>
      <c r="I12" s="52">
        <v>42</v>
      </c>
      <c r="J12" s="52">
        <v>0</v>
      </c>
      <c r="K12" s="53">
        <f t="shared" si="3"/>
        <v>83</v>
      </c>
      <c r="L12" s="46"/>
      <c r="M12" s="47">
        <v>118</v>
      </c>
      <c r="N12" s="278"/>
      <c r="O12" s="278"/>
      <c r="P12" s="278"/>
      <c r="Q12" s="279"/>
      <c r="S12" s="48" t="s">
        <v>132</v>
      </c>
      <c r="T12" s="48" t="s">
        <v>85</v>
      </c>
      <c r="U12" s="48" t="s">
        <v>86</v>
      </c>
      <c r="V12" s="48" t="s">
        <v>87</v>
      </c>
      <c r="W12" s="48" t="s">
        <v>88</v>
      </c>
      <c r="X12" s="48" t="s">
        <v>89</v>
      </c>
      <c r="Y12" s="48" t="s">
        <v>90</v>
      </c>
      <c r="AL12" s="6" t="s">
        <v>133</v>
      </c>
      <c r="AM12" s="16">
        <v>3</v>
      </c>
      <c r="AN12" s="16">
        <v>0</v>
      </c>
      <c r="AO12" s="16">
        <v>1</v>
      </c>
      <c r="AP12" s="16">
        <v>1</v>
      </c>
      <c r="AQ12" s="16">
        <v>1</v>
      </c>
      <c r="AR12" s="16">
        <v>0</v>
      </c>
      <c r="AS12" s="16">
        <v>0</v>
      </c>
      <c r="AT12" s="40">
        <v>0</v>
      </c>
      <c r="AU12" s="40">
        <v>0</v>
      </c>
      <c r="AV12" s="16">
        <v>1</v>
      </c>
      <c r="AW12" s="16">
        <v>2</v>
      </c>
      <c r="AX12" s="16">
        <v>1</v>
      </c>
      <c r="AY12" s="16">
        <v>1</v>
      </c>
      <c r="AZ12" s="16">
        <v>0</v>
      </c>
      <c r="BA12" s="16">
        <v>0</v>
      </c>
      <c r="BB12" s="16">
        <v>1</v>
      </c>
      <c r="BC12" s="16">
        <v>0</v>
      </c>
      <c r="BD12" s="16">
        <v>0</v>
      </c>
      <c r="BE12" s="16">
        <v>0</v>
      </c>
      <c r="BF12" s="16">
        <v>1</v>
      </c>
      <c r="BG12" s="16">
        <v>1</v>
      </c>
      <c r="BH12" s="16">
        <v>0</v>
      </c>
      <c r="BI12" s="16">
        <v>0</v>
      </c>
      <c r="BJ12" s="16">
        <v>0</v>
      </c>
      <c r="BK12" s="5">
        <v>0</v>
      </c>
      <c r="BL12" s="5">
        <v>0</v>
      </c>
      <c r="BM12" s="5">
        <v>0</v>
      </c>
      <c r="BN12" s="6">
        <v>0</v>
      </c>
      <c r="BO12" s="6" t="s">
        <v>133</v>
      </c>
    </row>
    <row r="13" spans="1:67" ht="15">
      <c r="A13" s="41" t="s">
        <v>134</v>
      </c>
      <c r="B13" s="41" t="s">
        <v>93</v>
      </c>
      <c r="C13" s="43">
        <v>56</v>
      </c>
      <c r="D13" s="42">
        <v>55</v>
      </c>
      <c r="E13" s="43">
        <v>0</v>
      </c>
      <c r="F13" s="43">
        <v>10</v>
      </c>
      <c r="G13" s="43">
        <v>0</v>
      </c>
      <c r="H13" s="43">
        <v>45</v>
      </c>
      <c r="I13" s="43">
        <v>0</v>
      </c>
      <c r="J13" s="43">
        <v>0</v>
      </c>
      <c r="K13" s="45">
        <f t="shared" si="3"/>
        <v>55</v>
      </c>
      <c r="L13" s="46"/>
      <c r="M13" s="47"/>
      <c r="N13" s="278"/>
      <c r="O13" s="278"/>
      <c r="P13" s="278"/>
      <c r="Q13" s="279"/>
      <c r="S13" s="48" t="s">
        <v>94</v>
      </c>
      <c r="T13" s="62">
        <v>0</v>
      </c>
      <c r="U13" s="62">
        <v>0</v>
      </c>
      <c r="V13" s="62">
        <v>0</v>
      </c>
      <c r="W13" s="62">
        <v>0</v>
      </c>
      <c r="X13" s="62">
        <v>0</v>
      </c>
      <c r="Y13" s="48">
        <f t="shared" ref="Y13:Y19" si="4">SUM(T13:X13)</f>
        <v>0</v>
      </c>
      <c r="AL13" s="6" t="s">
        <v>135</v>
      </c>
      <c r="AM13" s="16">
        <v>3</v>
      </c>
      <c r="AN13" s="16">
        <v>3</v>
      </c>
      <c r="AO13" s="16">
        <v>1</v>
      </c>
      <c r="AP13" s="16">
        <v>1</v>
      </c>
      <c r="AQ13" s="16">
        <v>1</v>
      </c>
      <c r="AR13" s="16">
        <v>0</v>
      </c>
      <c r="AS13" s="16">
        <v>0</v>
      </c>
      <c r="AT13" s="40">
        <v>0</v>
      </c>
      <c r="AU13" s="40">
        <v>1</v>
      </c>
      <c r="AV13" s="16">
        <v>1</v>
      </c>
      <c r="AW13" s="16">
        <v>0</v>
      </c>
      <c r="AX13" s="16">
        <v>0</v>
      </c>
      <c r="AY13" s="16">
        <v>1</v>
      </c>
      <c r="AZ13" s="16">
        <v>0</v>
      </c>
      <c r="BA13" s="16">
        <v>0</v>
      </c>
      <c r="BB13" s="16">
        <v>1</v>
      </c>
      <c r="BC13" s="16">
        <v>0</v>
      </c>
      <c r="BD13" s="16">
        <v>0</v>
      </c>
      <c r="BE13" s="16">
        <v>0</v>
      </c>
      <c r="BF13" s="16">
        <v>0</v>
      </c>
      <c r="BG13" s="16">
        <v>1</v>
      </c>
      <c r="BH13" s="16">
        <v>0</v>
      </c>
      <c r="BI13" s="16">
        <v>0</v>
      </c>
      <c r="BJ13" s="16">
        <v>0</v>
      </c>
      <c r="BK13" s="5">
        <v>0</v>
      </c>
      <c r="BL13" s="5">
        <v>0</v>
      </c>
      <c r="BM13" s="5">
        <v>0</v>
      </c>
      <c r="BN13" s="6">
        <v>0</v>
      </c>
      <c r="BO13" s="6" t="s">
        <v>135</v>
      </c>
    </row>
    <row r="14" spans="1:67" ht="15">
      <c r="A14" s="41" t="s">
        <v>134</v>
      </c>
      <c r="B14" s="41" t="s">
        <v>122</v>
      </c>
      <c r="C14" s="42">
        <v>64</v>
      </c>
      <c r="D14" s="42">
        <v>64</v>
      </c>
      <c r="E14" s="43">
        <v>0</v>
      </c>
      <c r="F14" s="42">
        <v>0</v>
      </c>
      <c r="G14" s="42">
        <v>0</v>
      </c>
      <c r="H14" s="42">
        <v>21</v>
      </c>
      <c r="I14" s="42">
        <v>43</v>
      </c>
      <c r="J14" s="63">
        <v>0</v>
      </c>
      <c r="K14" s="45">
        <f t="shared" si="3"/>
        <v>64</v>
      </c>
      <c r="L14" s="46"/>
      <c r="M14" s="47"/>
      <c r="N14" s="278"/>
      <c r="O14" s="278"/>
      <c r="P14" s="278"/>
      <c r="Q14" s="279"/>
      <c r="S14" s="56" t="s">
        <v>96</v>
      </c>
      <c r="T14" s="64">
        <v>0</v>
      </c>
      <c r="U14" s="64">
        <v>0</v>
      </c>
      <c r="V14" s="64">
        <v>0</v>
      </c>
      <c r="W14" s="64">
        <v>0</v>
      </c>
      <c r="X14" s="64">
        <v>0</v>
      </c>
      <c r="Y14" s="48">
        <f t="shared" si="4"/>
        <v>0</v>
      </c>
      <c r="AL14" s="6" t="s">
        <v>136</v>
      </c>
      <c r="AM14" s="16">
        <v>10</v>
      </c>
      <c r="AN14" s="16">
        <v>3</v>
      </c>
      <c r="AO14" s="16">
        <v>5</v>
      </c>
      <c r="AP14" s="16">
        <v>3</v>
      </c>
      <c r="AQ14" s="16">
        <v>2</v>
      </c>
      <c r="AR14" s="16">
        <v>0</v>
      </c>
      <c r="AS14" s="16">
        <v>0</v>
      </c>
      <c r="AT14" s="40">
        <v>0</v>
      </c>
      <c r="AU14" s="40">
        <v>1</v>
      </c>
      <c r="AV14" s="16">
        <v>1</v>
      </c>
      <c r="AW14" s="16">
        <v>0</v>
      </c>
      <c r="AX14" s="16">
        <v>0</v>
      </c>
      <c r="AY14" s="16">
        <v>1</v>
      </c>
      <c r="AZ14" s="16">
        <v>0</v>
      </c>
      <c r="BA14" s="16">
        <v>0</v>
      </c>
      <c r="BB14" s="16">
        <v>1</v>
      </c>
      <c r="BC14" s="16">
        <v>0</v>
      </c>
      <c r="BD14" s="16">
        <v>0</v>
      </c>
      <c r="BE14" s="16">
        <v>0</v>
      </c>
      <c r="BF14" s="16">
        <v>0</v>
      </c>
      <c r="BG14" s="16">
        <v>1</v>
      </c>
      <c r="BH14" s="16">
        <v>0</v>
      </c>
      <c r="BI14" s="16">
        <v>0</v>
      </c>
      <c r="BJ14" s="16">
        <v>0</v>
      </c>
      <c r="BK14" s="5">
        <v>0</v>
      </c>
      <c r="BL14" s="5">
        <v>0</v>
      </c>
      <c r="BM14" s="5">
        <v>0</v>
      </c>
      <c r="BN14" s="6">
        <v>0</v>
      </c>
      <c r="BO14" s="6" t="s">
        <v>136</v>
      </c>
    </row>
    <row r="15" spans="1:67" ht="15">
      <c r="A15" s="41" t="s">
        <v>134</v>
      </c>
      <c r="B15" s="41" t="s">
        <v>124</v>
      </c>
      <c r="C15" s="42">
        <v>5</v>
      </c>
      <c r="D15" s="42">
        <v>3</v>
      </c>
      <c r="E15" s="43">
        <v>0</v>
      </c>
      <c r="F15" s="42">
        <v>3</v>
      </c>
      <c r="G15" s="42">
        <v>0</v>
      </c>
      <c r="H15" s="42">
        <v>1</v>
      </c>
      <c r="I15" s="42">
        <v>0</v>
      </c>
      <c r="J15" s="63">
        <v>0</v>
      </c>
      <c r="K15" s="45">
        <f t="shared" si="3"/>
        <v>4</v>
      </c>
      <c r="L15" s="46"/>
      <c r="M15" s="47"/>
      <c r="N15" s="278"/>
      <c r="O15" s="278"/>
      <c r="P15" s="278"/>
      <c r="Q15" s="279"/>
      <c r="S15" s="48" t="s">
        <v>98</v>
      </c>
      <c r="T15" s="65">
        <v>0</v>
      </c>
      <c r="U15" s="65">
        <v>0</v>
      </c>
      <c r="V15" s="65">
        <v>0</v>
      </c>
      <c r="W15" s="65">
        <v>2</v>
      </c>
      <c r="X15" s="65">
        <v>0</v>
      </c>
      <c r="Y15" s="48">
        <f t="shared" si="4"/>
        <v>2</v>
      </c>
      <c r="AL15" s="6" t="s">
        <v>137</v>
      </c>
      <c r="AM15" s="16">
        <v>51</v>
      </c>
      <c r="AN15" s="16">
        <v>46</v>
      </c>
      <c r="AO15" s="16">
        <v>37</v>
      </c>
      <c r="AP15" s="16">
        <v>28</v>
      </c>
      <c r="AQ15" s="16">
        <v>23</v>
      </c>
      <c r="AR15" s="16">
        <v>12</v>
      </c>
      <c r="AS15" s="16">
        <v>18</v>
      </c>
      <c r="AT15" s="40">
        <v>8</v>
      </c>
      <c r="AU15" s="40">
        <v>10</v>
      </c>
      <c r="AV15" s="16">
        <v>4</v>
      </c>
      <c r="AW15" s="16">
        <v>1</v>
      </c>
      <c r="AX15" s="16">
        <v>5</v>
      </c>
      <c r="AY15" s="16">
        <v>3</v>
      </c>
      <c r="AZ15" s="16">
        <v>0</v>
      </c>
      <c r="BA15" s="16">
        <v>0</v>
      </c>
      <c r="BB15" s="16">
        <v>2</v>
      </c>
      <c r="BC15" s="16">
        <v>0</v>
      </c>
      <c r="BD15" s="16">
        <v>0</v>
      </c>
      <c r="BE15" s="16">
        <v>0</v>
      </c>
      <c r="BF15" s="16">
        <v>4</v>
      </c>
      <c r="BG15" s="16">
        <v>1</v>
      </c>
      <c r="BH15" s="16">
        <v>1</v>
      </c>
      <c r="BI15" s="16">
        <v>0</v>
      </c>
      <c r="BJ15" s="16">
        <v>0</v>
      </c>
      <c r="BK15" s="5">
        <v>0</v>
      </c>
      <c r="BL15" s="5">
        <v>0</v>
      </c>
      <c r="BM15" s="5">
        <v>0</v>
      </c>
      <c r="BN15" s="6">
        <v>0</v>
      </c>
      <c r="BO15" s="6" t="s">
        <v>137</v>
      </c>
    </row>
    <row r="16" spans="1:67" ht="15">
      <c r="A16" s="41" t="s">
        <v>134</v>
      </c>
      <c r="B16" s="41" t="s">
        <v>138</v>
      </c>
      <c r="C16" s="42">
        <v>1</v>
      </c>
      <c r="D16" s="42">
        <v>1</v>
      </c>
      <c r="E16" s="43">
        <v>0</v>
      </c>
      <c r="F16" s="42">
        <v>0</v>
      </c>
      <c r="G16" s="42">
        <v>0</v>
      </c>
      <c r="H16" s="42">
        <v>0</v>
      </c>
      <c r="I16" s="42">
        <v>0</v>
      </c>
      <c r="J16" s="63">
        <v>0</v>
      </c>
      <c r="K16" s="45">
        <f t="shared" si="3"/>
        <v>0</v>
      </c>
      <c r="L16" s="46"/>
      <c r="M16" s="47"/>
      <c r="N16" s="278"/>
      <c r="O16" s="278"/>
      <c r="P16" s="278"/>
      <c r="Q16" s="279"/>
      <c r="S16" s="56" t="s">
        <v>54</v>
      </c>
      <c r="T16" s="64">
        <v>0</v>
      </c>
      <c r="U16" s="64">
        <v>6</v>
      </c>
      <c r="V16" s="64">
        <v>0</v>
      </c>
      <c r="W16" s="64">
        <v>10</v>
      </c>
      <c r="X16" s="64">
        <v>0</v>
      </c>
      <c r="Y16" s="48">
        <f t="shared" si="4"/>
        <v>16</v>
      </c>
      <c r="AL16" s="6" t="s">
        <v>144</v>
      </c>
      <c r="AM16" s="16">
        <v>713</v>
      </c>
      <c r="AN16" s="16">
        <v>352</v>
      </c>
      <c r="AO16" s="16">
        <v>266</v>
      </c>
      <c r="AP16" s="16">
        <v>249</v>
      </c>
      <c r="AQ16" s="16">
        <v>156</v>
      </c>
      <c r="AR16" s="16">
        <v>84</v>
      </c>
      <c r="AS16" s="16">
        <v>62</v>
      </c>
      <c r="AT16" s="40">
        <v>82</v>
      </c>
      <c r="AU16" s="40">
        <v>42</v>
      </c>
      <c r="AV16" s="16">
        <v>52</v>
      </c>
      <c r="AW16" s="16">
        <v>37</v>
      </c>
      <c r="AX16" s="16">
        <v>17</v>
      </c>
      <c r="AY16" s="16">
        <v>19</v>
      </c>
      <c r="AZ16" s="16">
        <v>37</v>
      </c>
      <c r="BA16" s="16">
        <v>13</v>
      </c>
      <c r="BB16" s="16">
        <v>19</v>
      </c>
      <c r="BC16" s="16">
        <v>16</v>
      </c>
      <c r="BD16" s="75">
        <v>11</v>
      </c>
      <c r="BE16" s="16">
        <v>3</v>
      </c>
      <c r="BF16" s="16">
        <v>6</v>
      </c>
      <c r="BG16" s="16">
        <v>2</v>
      </c>
      <c r="BH16" s="16">
        <v>3</v>
      </c>
      <c r="BI16" s="16">
        <v>5</v>
      </c>
      <c r="BJ16" s="16">
        <v>3</v>
      </c>
      <c r="BK16" s="16">
        <v>0</v>
      </c>
      <c r="BL16" s="16">
        <v>0</v>
      </c>
      <c r="BM16" s="5">
        <v>0</v>
      </c>
      <c r="BN16" s="6">
        <v>1</v>
      </c>
      <c r="BO16" s="6" t="s">
        <v>144</v>
      </c>
    </row>
    <row r="17" spans="1:67" ht="15">
      <c r="A17" s="41" t="s">
        <v>134</v>
      </c>
      <c r="B17" s="41" t="s">
        <v>83</v>
      </c>
      <c r="C17" s="42">
        <v>704</v>
      </c>
      <c r="D17" s="42">
        <v>700</v>
      </c>
      <c r="E17" s="42">
        <v>8</v>
      </c>
      <c r="F17" s="42">
        <v>31</v>
      </c>
      <c r="G17" s="42">
        <v>2</v>
      </c>
      <c r="H17" s="42">
        <v>60</v>
      </c>
      <c r="I17" s="42">
        <v>599</v>
      </c>
      <c r="J17" s="63">
        <v>0</v>
      </c>
      <c r="K17" s="45">
        <f t="shared" si="3"/>
        <v>700</v>
      </c>
      <c r="L17" s="68"/>
      <c r="M17" s="68">
        <f>SUM(K13:K17)</f>
        <v>823</v>
      </c>
      <c r="N17" s="278"/>
      <c r="O17" s="278"/>
      <c r="P17" s="278"/>
      <c r="Q17" s="279"/>
      <c r="S17" s="59" t="s">
        <v>125</v>
      </c>
      <c r="T17" s="62">
        <v>0</v>
      </c>
      <c r="U17" s="62">
        <v>10</v>
      </c>
      <c r="V17" s="62">
        <v>0</v>
      </c>
      <c r="W17" s="62">
        <v>45</v>
      </c>
      <c r="X17" s="62">
        <v>0</v>
      </c>
      <c r="Y17" s="48">
        <f t="shared" si="4"/>
        <v>55</v>
      </c>
      <c r="AL17" s="6" t="s">
        <v>145</v>
      </c>
      <c r="AM17" s="16">
        <v>1</v>
      </c>
      <c r="AN17" s="16">
        <v>28</v>
      </c>
      <c r="AO17" s="16">
        <v>72</v>
      </c>
      <c r="AP17" s="16">
        <v>273</v>
      </c>
      <c r="AQ17" s="16">
        <v>355</v>
      </c>
      <c r="AR17" s="16">
        <v>161</v>
      </c>
      <c r="AS17" s="16">
        <v>145</v>
      </c>
      <c r="AT17" s="40">
        <v>92</v>
      </c>
      <c r="AU17" s="40">
        <v>72</v>
      </c>
      <c r="AV17" s="16">
        <v>60</v>
      </c>
      <c r="AW17" s="16">
        <v>43</v>
      </c>
      <c r="AX17" s="16">
        <v>40</v>
      </c>
      <c r="AY17" s="16">
        <v>31</v>
      </c>
      <c r="AZ17" s="16">
        <v>39</v>
      </c>
      <c r="BA17" s="16">
        <v>28</v>
      </c>
      <c r="BB17" s="16">
        <v>32</v>
      </c>
      <c r="BC17" s="16">
        <v>17</v>
      </c>
      <c r="BD17" s="75">
        <v>29</v>
      </c>
      <c r="BE17" s="16">
        <v>10</v>
      </c>
      <c r="BF17" s="16">
        <v>15</v>
      </c>
      <c r="BG17" s="16">
        <v>6</v>
      </c>
      <c r="BH17" s="16">
        <v>14</v>
      </c>
      <c r="BI17" s="16">
        <v>7</v>
      </c>
      <c r="BJ17" s="16">
        <v>4</v>
      </c>
      <c r="BK17" s="16">
        <v>1</v>
      </c>
      <c r="BL17" s="16">
        <v>0</v>
      </c>
      <c r="BM17" s="5">
        <v>0</v>
      </c>
      <c r="BN17" s="6">
        <v>5</v>
      </c>
      <c r="BO17" s="6" t="s">
        <v>145</v>
      </c>
    </row>
    <row r="18" spans="1:67" ht="15">
      <c r="A18" s="69" t="s">
        <v>227</v>
      </c>
      <c r="B18" s="69" t="s">
        <v>93</v>
      </c>
      <c r="C18" s="51">
        <v>95</v>
      </c>
      <c r="D18" s="51">
        <v>95</v>
      </c>
      <c r="E18" s="51">
        <v>0</v>
      </c>
      <c r="F18" s="51">
        <v>7</v>
      </c>
      <c r="G18" s="51">
        <v>1</v>
      </c>
      <c r="H18" s="51">
        <v>87</v>
      </c>
      <c r="I18" s="51">
        <v>0</v>
      </c>
      <c r="J18" s="51">
        <v>0</v>
      </c>
      <c r="K18" s="53">
        <f t="shared" si="3"/>
        <v>95</v>
      </c>
      <c r="L18" s="68"/>
      <c r="M18" s="68"/>
      <c r="N18" s="278"/>
      <c r="O18" s="278"/>
      <c r="P18" s="278"/>
      <c r="Q18" s="279"/>
      <c r="S18" s="56" t="s">
        <v>53</v>
      </c>
      <c r="T18" s="71">
        <v>0</v>
      </c>
      <c r="U18" s="71">
        <v>7</v>
      </c>
      <c r="V18" s="71">
        <v>1</v>
      </c>
      <c r="W18" s="71">
        <v>87</v>
      </c>
      <c r="X18" s="71">
        <v>0</v>
      </c>
      <c r="Y18" s="48">
        <f t="shared" si="4"/>
        <v>95</v>
      </c>
      <c r="BI18" s="17"/>
    </row>
    <row r="19" spans="1:67" ht="15">
      <c r="A19" s="69" t="s">
        <v>227</v>
      </c>
      <c r="B19" s="69" t="s">
        <v>122</v>
      </c>
      <c r="C19" s="51">
        <v>346</v>
      </c>
      <c r="D19" s="51">
        <v>327</v>
      </c>
      <c r="E19" s="51">
        <v>25</v>
      </c>
      <c r="F19" s="51">
        <v>107</v>
      </c>
      <c r="G19" s="51">
        <v>57</v>
      </c>
      <c r="H19" s="51">
        <v>138</v>
      </c>
      <c r="I19" s="51">
        <v>0</v>
      </c>
      <c r="J19" s="51">
        <v>0</v>
      </c>
      <c r="K19" s="53">
        <f t="shared" si="3"/>
        <v>327</v>
      </c>
      <c r="N19" s="278"/>
      <c r="O19" s="278"/>
      <c r="P19" s="278"/>
      <c r="Q19" s="279"/>
      <c r="S19" s="31"/>
      <c r="T19" s="46">
        <f>SUM(T13:T18)</f>
        <v>0</v>
      </c>
      <c r="U19" s="46">
        <f>SUM(U13:U18)</f>
        <v>23</v>
      </c>
      <c r="V19" s="46">
        <f>SUM(V13:V18)</f>
        <v>1</v>
      </c>
      <c r="W19" s="46">
        <f>SUM(W13:W18)</f>
        <v>144</v>
      </c>
      <c r="X19" s="46">
        <f>SUM(X13:X18)</f>
        <v>0</v>
      </c>
      <c r="Y19" s="48">
        <f t="shared" si="4"/>
        <v>168</v>
      </c>
      <c r="BI19" s="17"/>
    </row>
    <row r="20" spans="1:67" ht="15">
      <c r="A20" s="69" t="s">
        <v>227</v>
      </c>
      <c r="B20" s="69" t="s">
        <v>124</v>
      </c>
      <c r="C20" s="51">
        <v>6</v>
      </c>
      <c r="D20" s="51">
        <v>6</v>
      </c>
      <c r="E20" s="51">
        <v>0</v>
      </c>
      <c r="F20" s="51">
        <v>2</v>
      </c>
      <c r="G20" s="51">
        <v>4</v>
      </c>
      <c r="H20" s="51">
        <v>0</v>
      </c>
      <c r="I20" s="51">
        <v>0</v>
      </c>
      <c r="J20" s="51">
        <v>0</v>
      </c>
      <c r="K20" s="53">
        <f t="shared" ref="K20" si="5">SUM(E20:J20)</f>
        <v>6</v>
      </c>
      <c r="N20" s="278"/>
      <c r="O20" s="278"/>
      <c r="P20" s="278"/>
      <c r="Q20" s="279"/>
      <c r="BI20" s="17"/>
    </row>
    <row r="21" spans="1:67" ht="15">
      <c r="A21" s="69" t="s">
        <v>227</v>
      </c>
      <c r="B21" s="69" t="s">
        <v>138</v>
      </c>
      <c r="C21" s="51">
        <v>1</v>
      </c>
      <c r="D21" s="51">
        <v>1</v>
      </c>
      <c r="E21" s="51">
        <v>0</v>
      </c>
      <c r="F21" s="51">
        <v>0</v>
      </c>
      <c r="G21" s="51">
        <v>0</v>
      </c>
      <c r="H21" s="51">
        <v>1</v>
      </c>
      <c r="I21" s="51">
        <v>0</v>
      </c>
      <c r="J21" s="51">
        <v>0</v>
      </c>
      <c r="K21" s="53">
        <f t="shared" ref="K21:K23" si="6">SUM(E21:J21)</f>
        <v>1</v>
      </c>
      <c r="N21" s="278"/>
      <c r="O21" s="278"/>
      <c r="P21" s="278"/>
      <c r="Q21" s="279"/>
      <c r="AL21" s="6" t="s">
        <v>99</v>
      </c>
      <c r="AM21" s="6" t="s">
        <v>140</v>
      </c>
      <c r="AN21" s="6" t="s">
        <v>101</v>
      </c>
      <c r="AO21" s="6" t="s">
        <v>102</v>
      </c>
      <c r="AP21" s="6" t="s">
        <v>103</v>
      </c>
      <c r="AQ21" s="6" t="s">
        <v>104</v>
      </c>
      <c r="AR21" s="6" t="s">
        <v>105</v>
      </c>
      <c r="AS21" s="6" t="s">
        <v>106</v>
      </c>
      <c r="AT21" s="58" t="s">
        <v>107</v>
      </c>
      <c r="AU21" s="58" t="s">
        <v>108</v>
      </c>
      <c r="AV21" s="6" t="s">
        <v>109</v>
      </c>
      <c r="AW21" s="6" t="s">
        <v>110</v>
      </c>
      <c r="AX21" s="6" t="s">
        <v>111</v>
      </c>
      <c r="AY21" s="6" t="s">
        <v>112</v>
      </c>
      <c r="AZ21" s="6" t="s">
        <v>113</v>
      </c>
      <c r="BA21" s="6" t="s">
        <v>114</v>
      </c>
      <c r="BB21" s="6" t="s">
        <v>115</v>
      </c>
      <c r="BC21" s="6" t="s">
        <v>116</v>
      </c>
      <c r="BD21" s="6" t="s">
        <v>117</v>
      </c>
      <c r="BE21" s="6" t="s">
        <v>118</v>
      </c>
      <c r="BF21" s="6" t="s">
        <v>119</v>
      </c>
      <c r="BG21" s="6" t="s">
        <v>120</v>
      </c>
      <c r="BH21" s="6" t="s">
        <v>121</v>
      </c>
      <c r="BI21" s="74" t="s">
        <v>141</v>
      </c>
      <c r="BJ21" s="6" t="s">
        <v>69</v>
      </c>
      <c r="BK21" s="6" t="s">
        <v>215</v>
      </c>
      <c r="BL21" s="6" t="s">
        <v>219</v>
      </c>
      <c r="BM21" s="6" t="s">
        <v>228</v>
      </c>
      <c r="BN21" s="6" t="s">
        <v>728</v>
      </c>
    </row>
    <row r="22" spans="1:67" ht="15">
      <c r="A22" s="69" t="s">
        <v>227</v>
      </c>
      <c r="B22" s="69" t="s">
        <v>83</v>
      </c>
      <c r="C22" s="51">
        <v>47</v>
      </c>
      <c r="D22" s="51">
        <v>47</v>
      </c>
      <c r="E22" s="51">
        <v>2</v>
      </c>
      <c r="F22" s="51">
        <v>2</v>
      </c>
      <c r="G22" s="51">
        <v>3</v>
      </c>
      <c r="H22" s="51">
        <v>23</v>
      </c>
      <c r="I22" s="51">
        <v>17</v>
      </c>
      <c r="J22" s="51">
        <v>0</v>
      </c>
      <c r="K22" s="53">
        <f t="shared" si="6"/>
        <v>47</v>
      </c>
      <c r="M22" s="6">
        <f>SUM(K18:K22)</f>
        <v>476</v>
      </c>
      <c r="N22" s="278"/>
      <c r="O22" s="278"/>
      <c r="P22" s="278"/>
      <c r="Q22" s="279"/>
      <c r="S22" s="48" t="s">
        <v>142</v>
      </c>
      <c r="T22" s="48" t="s">
        <v>85</v>
      </c>
      <c r="U22" s="48" t="s">
        <v>86</v>
      </c>
      <c r="V22" s="48" t="s">
        <v>87</v>
      </c>
      <c r="W22" s="48" t="s">
        <v>88</v>
      </c>
      <c r="X22" s="48" t="s">
        <v>89</v>
      </c>
      <c r="Y22" s="48" t="s">
        <v>143</v>
      </c>
      <c r="AL22" s="6" t="s">
        <v>146</v>
      </c>
      <c r="AM22" s="16">
        <v>0</v>
      </c>
      <c r="AN22" s="16">
        <v>0</v>
      </c>
      <c r="AO22" s="16">
        <v>0</v>
      </c>
      <c r="AP22" s="16">
        <v>0</v>
      </c>
      <c r="AQ22" s="16">
        <v>2</v>
      </c>
      <c r="AR22" s="16">
        <v>15</v>
      </c>
      <c r="AS22" s="16">
        <v>39</v>
      </c>
      <c r="AT22" s="40">
        <v>174</v>
      </c>
      <c r="AU22" s="40">
        <v>257</v>
      </c>
      <c r="AV22" s="16">
        <v>409</v>
      </c>
      <c r="AW22" s="16">
        <v>233</v>
      </c>
      <c r="AX22" s="16">
        <v>203</v>
      </c>
      <c r="AY22" s="16">
        <v>114</v>
      </c>
      <c r="AZ22" s="16">
        <v>154</v>
      </c>
      <c r="BA22" s="16">
        <v>112</v>
      </c>
      <c r="BB22" s="16">
        <v>124</v>
      </c>
      <c r="BC22" s="16">
        <v>60</v>
      </c>
      <c r="BD22" s="75">
        <v>87</v>
      </c>
      <c r="BE22" s="16">
        <v>39</v>
      </c>
      <c r="BF22" s="16">
        <v>57</v>
      </c>
      <c r="BG22" s="16">
        <v>29</v>
      </c>
      <c r="BH22" s="16">
        <v>50</v>
      </c>
      <c r="BI22" s="16">
        <v>34</v>
      </c>
      <c r="BJ22" s="16">
        <v>35</v>
      </c>
      <c r="BK22" s="16">
        <v>18</v>
      </c>
      <c r="BL22" s="16">
        <v>21</v>
      </c>
      <c r="BM22" s="5">
        <v>18</v>
      </c>
      <c r="BN22" s="6">
        <v>25</v>
      </c>
      <c r="BO22" s="6" t="s">
        <v>146</v>
      </c>
    </row>
    <row r="23" spans="1:67" ht="15">
      <c r="A23" s="72" t="s">
        <v>139</v>
      </c>
      <c r="B23" s="73"/>
      <c r="C23" s="43">
        <f>SUM(C2:C22)</f>
        <v>1484</v>
      </c>
      <c r="D23" s="43">
        <f>SUM(D2:D22)</f>
        <v>1457</v>
      </c>
      <c r="E23" s="43">
        <f>SUM(E2:E22)</f>
        <v>35</v>
      </c>
      <c r="F23" s="43">
        <f t="shared" ref="F23:J23" si="7">SUM(F2:F22)</f>
        <v>178</v>
      </c>
      <c r="G23" s="43">
        <f t="shared" si="7"/>
        <v>67</v>
      </c>
      <c r="H23" s="43">
        <f t="shared" si="7"/>
        <v>468</v>
      </c>
      <c r="I23" s="43">
        <f t="shared" si="7"/>
        <v>709</v>
      </c>
      <c r="J23" s="43">
        <f t="shared" si="7"/>
        <v>0</v>
      </c>
      <c r="K23" s="45">
        <f t="shared" si="6"/>
        <v>1457</v>
      </c>
      <c r="M23" s="6">
        <f>SUM(M2:M22)</f>
        <v>1457</v>
      </c>
      <c r="N23" s="278"/>
      <c r="O23" s="278"/>
      <c r="P23" s="278"/>
      <c r="Q23" s="279"/>
      <c r="S23" s="48" t="s">
        <v>94</v>
      </c>
      <c r="T23" s="55">
        <v>0</v>
      </c>
      <c r="U23" s="55">
        <v>0</v>
      </c>
      <c r="V23" s="55">
        <v>0</v>
      </c>
      <c r="W23" s="65">
        <v>1</v>
      </c>
      <c r="X23" s="55">
        <v>0</v>
      </c>
      <c r="Y23" s="59">
        <f>SUM(T23:W23)</f>
        <v>1</v>
      </c>
      <c r="Z23" s="48" t="s">
        <v>94</v>
      </c>
      <c r="AL23" s="77" t="s">
        <v>147</v>
      </c>
      <c r="AM23" s="78">
        <v>0</v>
      </c>
      <c r="AN23" s="78">
        <v>0</v>
      </c>
      <c r="AO23" s="78">
        <v>0</v>
      </c>
      <c r="AP23" s="78">
        <v>0</v>
      </c>
      <c r="AQ23" s="78">
        <v>0</v>
      </c>
      <c r="AR23" s="78">
        <v>0</v>
      </c>
      <c r="AS23" s="78">
        <v>0</v>
      </c>
      <c r="AT23" s="78">
        <v>0</v>
      </c>
      <c r="AU23" s="78">
        <v>0</v>
      </c>
      <c r="AV23" s="78">
        <v>2</v>
      </c>
      <c r="AW23" s="78">
        <v>10</v>
      </c>
      <c r="AX23" s="78">
        <v>51</v>
      </c>
      <c r="AY23" s="78">
        <v>115</v>
      </c>
      <c r="AZ23" s="78">
        <v>428</v>
      </c>
      <c r="BA23" s="78">
        <v>525</v>
      </c>
      <c r="BB23" s="78">
        <v>467</v>
      </c>
      <c r="BC23" s="78">
        <v>379</v>
      </c>
      <c r="BD23" s="79">
        <v>320</v>
      </c>
      <c r="BE23" s="79">
        <v>115</v>
      </c>
      <c r="BF23" s="78">
        <v>91</v>
      </c>
      <c r="BG23" s="78">
        <v>54</v>
      </c>
      <c r="BH23" s="80">
        <v>62</v>
      </c>
      <c r="BI23" s="81">
        <v>37</v>
      </c>
      <c r="BJ23" s="81">
        <v>45</v>
      </c>
      <c r="BK23" s="81">
        <v>34</v>
      </c>
      <c r="BL23" s="81">
        <v>33</v>
      </c>
      <c r="BM23" s="81">
        <v>0</v>
      </c>
      <c r="BN23" s="77">
        <v>7</v>
      </c>
      <c r="BO23" s="77" t="s">
        <v>147</v>
      </c>
    </row>
    <row r="24" spans="1:67" ht="15">
      <c r="N24" s="278"/>
      <c r="O24" s="278"/>
      <c r="P24" s="278"/>
      <c r="Q24" s="279"/>
      <c r="S24" s="56" t="s">
        <v>96</v>
      </c>
      <c r="T24" s="57">
        <v>0</v>
      </c>
      <c r="U24" s="57">
        <v>0</v>
      </c>
      <c r="V24" s="57">
        <v>0</v>
      </c>
      <c r="W24" s="64">
        <v>5</v>
      </c>
      <c r="X24" s="57">
        <v>0</v>
      </c>
      <c r="Y24" s="59">
        <f t="shared" ref="Y24:Y28" si="8">SUM(T24:W24)</f>
        <v>5</v>
      </c>
      <c r="Z24" s="56" t="s">
        <v>96</v>
      </c>
      <c r="AL24" s="6" t="s">
        <v>148</v>
      </c>
      <c r="AM24" s="16">
        <v>0</v>
      </c>
      <c r="AN24" s="16">
        <v>0</v>
      </c>
      <c r="AO24" s="16">
        <v>0</v>
      </c>
      <c r="AP24" s="16">
        <v>0</v>
      </c>
      <c r="AQ24" s="16">
        <v>0</v>
      </c>
      <c r="AR24" s="16">
        <v>0</v>
      </c>
      <c r="AS24" s="16">
        <v>0</v>
      </c>
      <c r="AT24" s="16">
        <v>0</v>
      </c>
      <c r="AU24" s="16">
        <v>0</v>
      </c>
      <c r="AV24" s="16">
        <v>1</v>
      </c>
      <c r="AW24" s="16">
        <v>7</v>
      </c>
      <c r="AX24" s="16">
        <v>40</v>
      </c>
      <c r="AY24" s="16">
        <v>42</v>
      </c>
      <c r="AZ24" s="16">
        <v>161</v>
      </c>
      <c r="BA24" s="16">
        <v>182</v>
      </c>
      <c r="BB24" s="16">
        <v>349</v>
      </c>
      <c r="BC24" s="16">
        <v>202</v>
      </c>
      <c r="BD24" s="75">
        <v>211</v>
      </c>
      <c r="BE24" s="16">
        <v>120</v>
      </c>
      <c r="BF24" s="16">
        <v>162</v>
      </c>
      <c r="BG24" s="16">
        <v>71</v>
      </c>
      <c r="BH24" s="16">
        <v>109</v>
      </c>
      <c r="BI24" s="16">
        <v>69</v>
      </c>
      <c r="BJ24" s="16">
        <v>64</v>
      </c>
      <c r="BK24" s="16">
        <v>30</v>
      </c>
      <c r="BL24" s="16">
        <v>38</v>
      </c>
      <c r="BM24" s="5">
        <v>21</v>
      </c>
      <c r="BN24" s="6">
        <v>59</v>
      </c>
      <c r="BO24" s="6" t="s">
        <v>148</v>
      </c>
    </row>
    <row r="25" spans="1:67" ht="15">
      <c r="N25" s="278"/>
      <c r="O25" s="278"/>
      <c r="P25" s="278"/>
      <c r="Q25" s="279"/>
      <c r="S25" s="48" t="s">
        <v>98</v>
      </c>
      <c r="T25" s="76">
        <v>0</v>
      </c>
      <c r="U25" s="76">
        <v>6</v>
      </c>
      <c r="V25" s="76">
        <v>0</v>
      </c>
      <c r="W25" s="65">
        <v>19</v>
      </c>
      <c r="X25" s="55">
        <v>7</v>
      </c>
      <c r="Y25" s="59">
        <f t="shared" si="8"/>
        <v>25</v>
      </c>
      <c r="Z25" s="48" t="s">
        <v>98</v>
      </c>
      <c r="AL25" s="77" t="s">
        <v>149</v>
      </c>
      <c r="AM25" s="78">
        <v>0</v>
      </c>
      <c r="AN25" s="78">
        <v>0</v>
      </c>
      <c r="AO25" s="78">
        <v>0</v>
      </c>
      <c r="AP25" s="78">
        <v>0</v>
      </c>
      <c r="AQ25" s="78">
        <v>0</v>
      </c>
      <c r="AR25" s="78">
        <v>0</v>
      </c>
      <c r="AS25" s="78">
        <v>0</v>
      </c>
      <c r="AT25" s="78">
        <v>0</v>
      </c>
      <c r="AU25" s="78">
        <v>0</v>
      </c>
      <c r="AV25" s="78">
        <v>0</v>
      </c>
      <c r="AW25" s="78">
        <v>0</v>
      </c>
      <c r="AX25" s="78">
        <v>13</v>
      </c>
      <c r="AY25" s="78">
        <v>33</v>
      </c>
      <c r="AZ25" s="78">
        <v>51</v>
      </c>
      <c r="BA25" s="78">
        <v>28</v>
      </c>
      <c r="BB25" s="78">
        <v>181</v>
      </c>
      <c r="BC25" s="78">
        <v>177</v>
      </c>
      <c r="BD25" s="79">
        <v>386</v>
      </c>
      <c r="BE25" s="79">
        <v>395</v>
      </c>
      <c r="BF25" s="78">
        <v>522</v>
      </c>
      <c r="BG25" s="78">
        <v>271</v>
      </c>
      <c r="BH25" s="80">
        <v>333</v>
      </c>
      <c r="BI25" s="81">
        <v>316</v>
      </c>
      <c r="BJ25" s="81">
        <v>325</v>
      </c>
      <c r="BK25" s="81">
        <v>83</v>
      </c>
      <c r="BL25" s="81">
        <v>73</v>
      </c>
      <c r="BM25" s="81">
        <v>14</v>
      </c>
      <c r="BN25" s="77">
        <v>43</v>
      </c>
      <c r="BO25" s="77" t="s">
        <v>149</v>
      </c>
    </row>
    <row r="26" spans="1:67" ht="15">
      <c r="N26" s="278"/>
      <c r="O26" s="278"/>
      <c r="P26" s="278"/>
      <c r="Q26" s="279"/>
      <c r="S26" s="56" t="s">
        <v>54</v>
      </c>
      <c r="T26" s="57">
        <v>0</v>
      </c>
      <c r="U26" s="57">
        <v>4</v>
      </c>
      <c r="V26" s="57">
        <v>0</v>
      </c>
      <c r="W26" s="64">
        <v>55</v>
      </c>
      <c r="X26" s="57">
        <v>43</v>
      </c>
      <c r="Y26" s="59">
        <f t="shared" si="8"/>
        <v>59</v>
      </c>
      <c r="Z26" s="56" t="s">
        <v>54</v>
      </c>
      <c r="AL26" s="6" t="s">
        <v>150</v>
      </c>
      <c r="AM26" s="16">
        <v>0</v>
      </c>
      <c r="AN26" s="16">
        <v>0</v>
      </c>
      <c r="AO26" s="16">
        <v>0</v>
      </c>
      <c r="AP26" s="16">
        <v>0</v>
      </c>
      <c r="AQ26" s="16">
        <v>0</v>
      </c>
      <c r="AR26" s="16">
        <v>0</v>
      </c>
      <c r="AS26" s="16">
        <v>0</v>
      </c>
      <c r="AT26" s="16">
        <v>0</v>
      </c>
      <c r="AU26" s="16">
        <v>0</v>
      </c>
      <c r="AV26" s="16">
        <v>0</v>
      </c>
      <c r="AW26" s="16">
        <v>0</v>
      </c>
      <c r="AX26" s="16">
        <v>0</v>
      </c>
      <c r="AY26" s="16">
        <v>0</v>
      </c>
      <c r="AZ26" s="16">
        <v>0</v>
      </c>
      <c r="BA26" s="16">
        <v>0</v>
      </c>
      <c r="BB26" s="16">
        <v>0</v>
      </c>
      <c r="BC26" s="16">
        <v>0</v>
      </c>
      <c r="BD26" s="75">
        <v>61</v>
      </c>
      <c r="BE26" s="16">
        <v>57</v>
      </c>
      <c r="BF26" s="16">
        <v>152</v>
      </c>
      <c r="BG26" s="16">
        <v>72</v>
      </c>
      <c r="BH26" s="16">
        <v>204</v>
      </c>
      <c r="BI26" s="16">
        <v>229</v>
      </c>
      <c r="BJ26" s="16">
        <v>320</v>
      </c>
      <c r="BK26" s="16">
        <v>186</v>
      </c>
      <c r="BL26" s="16">
        <v>291</v>
      </c>
      <c r="BM26" s="5">
        <v>114</v>
      </c>
      <c r="BN26" s="6">
        <v>126</v>
      </c>
      <c r="BO26" s="6" t="s">
        <v>150</v>
      </c>
    </row>
    <row r="27" spans="1:67" ht="15">
      <c r="N27" s="278"/>
      <c r="O27" s="278"/>
      <c r="P27" s="278"/>
      <c r="Q27" s="279"/>
      <c r="S27" s="59" t="s">
        <v>125</v>
      </c>
      <c r="T27" s="55">
        <v>8</v>
      </c>
      <c r="U27" s="55">
        <v>34</v>
      </c>
      <c r="V27" s="55">
        <v>2</v>
      </c>
      <c r="W27" s="65">
        <v>82</v>
      </c>
      <c r="X27" s="55">
        <v>642</v>
      </c>
      <c r="Y27" s="59">
        <f t="shared" si="8"/>
        <v>126</v>
      </c>
      <c r="Z27" s="59" t="s">
        <v>125</v>
      </c>
      <c r="AL27" s="77" t="s">
        <v>151</v>
      </c>
      <c r="AM27" s="78">
        <v>0</v>
      </c>
      <c r="AN27" s="78">
        <v>0</v>
      </c>
      <c r="AO27" s="78">
        <v>0</v>
      </c>
      <c r="AP27" s="78">
        <v>0</v>
      </c>
      <c r="AQ27" s="78">
        <v>0</v>
      </c>
      <c r="AR27" s="78">
        <v>0</v>
      </c>
      <c r="AS27" s="78">
        <v>0</v>
      </c>
      <c r="AT27" s="78">
        <v>0</v>
      </c>
      <c r="AU27" s="78">
        <v>0</v>
      </c>
      <c r="AV27" s="78">
        <v>0</v>
      </c>
      <c r="AW27" s="78">
        <v>0</v>
      </c>
      <c r="AX27" s="78">
        <v>0</v>
      </c>
      <c r="AY27" s="78">
        <v>0</v>
      </c>
      <c r="AZ27" s="78">
        <v>0</v>
      </c>
      <c r="BA27" s="78">
        <v>0</v>
      </c>
      <c r="BB27" s="78">
        <v>0</v>
      </c>
      <c r="BC27" s="78">
        <v>0</v>
      </c>
      <c r="BD27" s="79">
        <v>0</v>
      </c>
      <c r="BE27" s="79">
        <v>0</v>
      </c>
      <c r="BF27" s="78">
        <v>76</v>
      </c>
      <c r="BG27" s="78">
        <v>315</v>
      </c>
      <c r="BH27" s="80">
        <v>456</v>
      </c>
      <c r="BI27" s="81">
        <v>337</v>
      </c>
      <c r="BJ27" s="81">
        <v>386</v>
      </c>
      <c r="BK27" s="81">
        <v>515</v>
      </c>
      <c r="BL27" s="81">
        <v>623</v>
      </c>
      <c r="BM27" s="81">
        <v>676</v>
      </c>
      <c r="BN27" s="77">
        <v>642</v>
      </c>
      <c r="BO27" s="77" t="s">
        <v>151</v>
      </c>
    </row>
    <row r="28" spans="1:67" ht="15">
      <c r="N28" s="278"/>
      <c r="O28" s="278"/>
      <c r="P28" s="278"/>
      <c r="Q28" s="279"/>
      <c r="S28" s="56" t="s">
        <v>53</v>
      </c>
      <c r="T28" s="57">
        <v>27</v>
      </c>
      <c r="U28" s="57">
        <v>111</v>
      </c>
      <c r="V28" s="57">
        <v>64</v>
      </c>
      <c r="W28" s="85">
        <v>162</v>
      </c>
      <c r="X28" s="57">
        <v>17</v>
      </c>
      <c r="Y28" s="59">
        <f t="shared" si="8"/>
        <v>364</v>
      </c>
      <c r="Z28" s="56" t="s">
        <v>53</v>
      </c>
      <c r="AL28" s="6" t="s">
        <v>152</v>
      </c>
      <c r="AM28" s="16">
        <v>0</v>
      </c>
      <c r="AN28" s="16">
        <v>0</v>
      </c>
      <c r="AO28" s="16">
        <v>0</v>
      </c>
      <c r="AP28" s="16">
        <v>0</v>
      </c>
      <c r="AQ28" s="16">
        <v>0</v>
      </c>
      <c r="AR28" s="16">
        <v>0</v>
      </c>
      <c r="AS28" s="16">
        <v>0</v>
      </c>
      <c r="AT28" s="16">
        <v>0</v>
      </c>
      <c r="AU28" s="16">
        <v>0</v>
      </c>
      <c r="AV28" s="16">
        <v>0</v>
      </c>
      <c r="AW28" s="16">
        <v>0</v>
      </c>
      <c r="AX28" s="16">
        <v>0</v>
      </c>
      <c r="AY28" s="16">
        <v>0</v>
      </c>
      <c r="AZ28" s="16">
        <v>0</v>
      </c>
      <c r="BA28" s="16">
        <v>0</v>
      </c>
      <c r="BB28" s="16">
        <v>0</v>
      </c>
      <c r="BC28" s="16">
        <v>0</v>
      </c>
      <c r="BD28" s="16">
        <v>0</v>
      </c>
      <c r="BE28" s="16">
        <v>0</v>
      </c>
      <c r="BF28" s="16">
        <v>0</v>
      </c>
      <c r="BG28" s="16">
        <v>0</v>
      </c>
      <c r="BH28" s="16">
        <v>0</v>
      </c>
      <c r="BI28" s="16">
        <v>0</v>
      </c>
      <c r="BJ28" s="16">
        <v>4</v>
      </c>
      <c r="BK28" s="16">
        <v>1</v>
      </c>
      <c r="BL28" s="16">
        <v>40</v>
      </c>
      <c r="BM28" s="5">
        <v>50</v>
      </c>
      <c r="BN28" s="6">
        <v>364</v>
      </c>
      <c r="BO28" s="6" t="s">
        <v>152</v>
      </c>
    </row>
    <row r="29" spans="1:67" ht="15">
      <c r="N29" s="278"/>
      <c r="O29" s="278"/>
      <c r="P29" s="278"/>
      <c r="Q29" s="279"/>
      <c r="T29" s="84">
        <f>SUM(T23:T28)</f>
        <v>35</v>
      </c>
      <c r="U29" s="84">
        <f>SUM(U23:U28)</f>
        <v>155</v>
      </c>
      <c r="V29" s="84">
        <f>SUM(V23:V28)</f>
        <v>66</v>
      </c>
      <c r="W29" s="84">
        <f>SUM(W23:W28)</f>
        <v>324</v>
      </c>
      <c r="X29" s="84">
        <f>SUM(X23:X28)</f>
        <v>709</v>
      </c>
      <c r="Y29" s="59">
        <f t="shared" ref="Y29" si="9">SUM(T29:W29)</f>
        <v>580</v>
      </c>
      <c r="AL29" s="77" t="s">
        <v>727</v>
      </c>
      <c r="AM29" s="78">
        <v>0</v>
      </c>
      <c r="AN29" s="78">
        <v>0</v>
      </c>
      <c r="AO29" s="78">
        <v>0</v>
      </c>
      <c r="AP29" s="78">
        <v>0</v>
      </c>
      <c r="AQ29" s="78">
        <v>0</v>
      </c>
      <c r="AR29" s="78">
        <v>0</v>
      </c>
      <c r="AS29" s="78">
        <v>0</v>
      </c>
      <c r="AT29" s="78">
        <v>0</v>
      </c>
      <c r="AU29" s="78">
        <v>0</v>
      </c>
      <c r="AV29" s="78">
        <v>0</v>
      </c>
      <c r="AW29" s="78">
        <v>0</v>
      </c>
      <c r="AX29" s="78">
        <v>0</v>
      </c>
      <c r="AY29" s="78">
        <v>0</v>
      </c>
      <c r="AZ29" s="78">
        <v>0</v>
      </c>
      <c r="BA29" s="78">
        <v>0</v>
      </c>
      <c r="BB29" s="78">
        <v>0</v>
      </c>
      <c r="BC29" s="78">
        <v>0</v>
      </c>
      <c r="BD29" s="79">
        <v>0</v>
      </c>
      <c r="BE29" s="79">
        <v>0</v>
      </c>
      <c r="BF29" s="79">
        <v>0</v>
      </c>
      <c r="BG29" s="79">
        <v>0</v>
      </c>
      <c r="BH29" s="79">
        <v>0</v>
      </c>
      <c r="BI29" s="79">
        <v>0</v>
      </c>
      <c r="BJ29" s="79">
        <v>0</v>
      </c>
      <c r="BK29" s="79">
        <v>0</v>
      </c>
      <c r="BL29" s="79">
        <v>0</v>
      </c>
      <c r="BM29" s="79">
        <v>1</v>
      </c>
      <c r="BN29" s="77">
        <v>17</v>
      </c>
      <c r="BO29" s="77" t="s">
        <v>727</v>
      </c>
    </row>
    <row r="30" spans="1:67" ht="15">
      <c r="N30" s="278"/>
      <c r="O30" s="278"/>
      <c r="P30" s="278"/>
      <c r="Q30" s="279"/>
    </row>
    <row r="31" spans="1:67" ht="15">
      <c r="N31" s="278"/>
      <c r="O31" s="278"/>
      <c r="P31" s="278"/>
      <c r="Q31" s="279"/>
    </row>
    <row r="32" spans="1:67" ht="15">
      <c r="N32" s="278"/>
      <c r="O32" s="278"/>
      <c r="P32" s="278"/>
      <c r="Q32" s="279"/>
    </row>
    <row r="33" spans="1:65" ht="15">
      <c r="N33" s="278"/>
      <c r="O33" s="278"/>
      <c r="P33" s="278"/>
      <c r="Q33" s="279"/>
    </row>
    <row r="34" spans="1:65" ht="15">
      <c r="N34" s="278"/>
      <c r="O34" s="278"/>
      <c r="P34" s="278"/>
      <c r="Q34" s="279"/>
    </row>
    <row r="35" spans="1:65" ht="15">
      <c r="N35" s="278"/>
      <c r="O35" s="278"/>
      <c r="P35" s="278"/>
      <c r="Q35" s="279"/>
    </row>
    <row r="36" spans="1:65" ht="15">
      <c r="N36" s="278"/>
      <c r="O36" s="278"/>
      <c r="P36" s="278"/>
      <c r="Q36" s="279"/>
    </row>
    <row r="37" spans="1:65" ht="15">
      <c r="N37" s="278"/>
      <c r="O37" s="278"/>
      <c r="P37" s="278"/>
      <c r="Q37" s="279"/>
    </row>
    <row r="38" spans="1:65" ht="15">
      <c r="N38" s="278"/>
      <c r="O38" s="278"/>
      <c r="P38" s="278"/>
      <c r="Q38" s="279"/>
    </row>
    <row r="39" spans="1:65" ht="15">
      <c r="N39" s="278"/>
      <c r="O39" s="278"/>
      <c r="P39" s="278"/>
      <c r="Q39" s="279"/>
    </row>
    <row r="40" spans="1:65" ht="15">
      <c r="N40" s="278"/>
      <c r="O40" s="278"/>
      <c r="P40" s="278"/>
      <c r="Q40" s="279"/>
    </row>
    <row r="41" spans="1:65" ht="15">
      <c r="N41" s="278"/>
      <c r="O41" s="278"/>
      <c r="P41" s="278"/>
      <c r="Q41" s="279"/>
    </row>
    <row r="42" spans="1:65" ht="15">
      <c r="N42" s="278"/>
      <c r="O42" s="278"/>
      <c r="P42" s="278"/>
      <c r="Q42" s="279"/>
    </row>
    <row r="43" spans="1:65" ht="15">
      <c r="N43" s="278"/>
      <c r="O43" s="278"/>
      <c r="P43" s="278"/>
      <c r="Q43" s="279"/>
    </row>
    <row r="44" spans="1:65" ht="46.5" customHeight="1">
      <c r="A44" s="37" t="s">
        <v>228</v>
      </c>
      <c r="B44" s="37" t="s">
        <v>56</v>
      </c>
      <c r="C44" s="37" t="s">
        <v>70</v>
      </c>
      <c r="D44" s="37" t="s">
        <v>71</v>
      </c>
      <c r="E44" s="37" t="s">
        <v>72</v>
      </c>
      <c r="F44" s="37" t="s">
        <v>73</v>
      </c>
      <c r="G44" s="37" t="s">
        <v>74</v>
      </c>
      <c r="H44" s="37" t="s">
        <v>75</v>
      </c>
      <c r="I44" s="37" t="s">
        <v>76</v>
      </c>
      <c r="J44" s="38" t="s">
        <v>77</v>
      </c>
      <c r="K44" s="12" t="s">
        <v>78</v>
      </c>
      <c r="L44" s="39"/>
      <c r="M44" s="22" t="s">
        <v>229</v>
      </c>
      <c r="S44" s="39" t="s">
        <v>228</v>
      </c>
      <c r="AL44" s="5" t="s">
        <v>80</v>
      </c>
      <c r="AM44" s="40" t="s">
        <v>228</v>
      </c>
      <c r="AN44" s="16"/>
      <c r="AO44" s="16"/>
      <c r="AP44" s="16"/>
    </row>
    <row r="45" spans="1:65" ht="15">
      <c r="A45" s="48" t="s">
        <v>97</v>
      </c>
      <c r="B45" s="48" t="s">
        <v>122</v>
      </c>
      <c r="C45" s="42">
        <v>4</v>
      </c>
      <c r="D45" s="42">
        <v>3</v>
      </c>
      <c r="E45" s="43">
        <v>0</v>
      </c>
      <c r="F45" s="43">
        <v>0</v>
      </c>
      <c r="G45" s="43">
        <v>0</v>
      </c>
      <c r="H45" s="43">
        <v>3</v>
      </c>
      <c r="I45" s="43">
        <v>0</v>
      </c>
      <c r="J45" s="43">
        <v>0</v>
      </c>
      <c r="K45" s="45">
        <f t="shared" ref="K45:K60" si="10">SUM(E45:J45)</f>
        <v>3</v>
      </c>
      <c r="L45" s="46"/>
      <c r="M45" s="47"/>
      <c r="N45" s="220"/>
      <c r="O45" s="220"/>
      <c r="P45" s="220"/>
      <c r="Q45" s="221"/>
      <c r="S45" s="48" t="s">
        <v>84</v>
      </c>
      <c r="T45" s="48" t="s">
        <v>85</v>
      </c>
      <c r="U45" s="48" t="s">
        <v>86</v>
      </c>
      <c r="V45" s="48" t="s">
        <v>87</v>
      </c>
      <c r="W45" s="48" t="s">
        <v>88</v>
      </c>
      <c r="X45" s="48" t="s">
        <v>89</v>
      </c>
      <c r="Y45" s="48" t="s">
        <v>90</v>
      </c>
      <c r="AL45" s="6" t="s">
        <v>91</v>
      </c>
      <c r="AM45" s="16"/>
      <c r="AN45" s="16"/>
      <c r="AO45" s="16"/>
      <c r="AP45" s="16"/>
    </row>
    <row r="46" spans="1:65" ht="15">
      <c r="A46" s="48" t="s">
        <v>97</v>
      </c>
      <c r="B46" s="48" t="s">
        <v>124</v>
      </c>
      <c r="C46" s="42">
        <v>2</v>
      </c>
      <c r="D46" s="42">
        <v>2</v>
      </c>
      <c r="E46" s="43">
        <v>0</v>
      </c>
      <c r="F46" s="43">
        <v>2</v>
      </c>
      <c r="G46" s="43">
        <v>0</v>
      </c>
      <c r="H46" s="43">
        <v>0</v>
      </c>
      <c r="I46" s="43">
        <v>0</v>
      </c>
      <c r="J46" s="43">
        <v>0</v>
      </c>
      <c r="K46" s="45">
        <f t="shared" si="10"/>
        <v>2</v>
      </c>
      <c r="L46" s="17"/>
      <c r="M46" s="54"/>
      <c r="N46" s="220"/>
      <c r="O46" s="220"/>
      <c r="P46" s="220"/>
      <c r="Q46" s="221"/>
      <c r="S46" s="48" t="s">
        <v>94</v>
      </c>
      <c r="T46" s="55">
        <v>0</v>
      </c>
      <c r="U46" s="55">
        <v>0</v>
      </c>
      <c r="V46" s="55">
        <v>0</v>
      </c>
      <c r="W46" s="55">
        <v>0</v>
      </c>
      <c r="X46" s="55">
        <v>0</v>
      </c>
      <c r="Y46" s="48">
        <f t="shared" ref="Y46:Y52" si="11">SUM(T46:X46)</f>
        <v>0</v>
      </c>
      <c r="AL46" s="6" t="s">
        <v>95</v>
      </c>
      <c r="AM46" s="16"/>
      <c r="AN46" s="16"/>
      <c r="AO46" s="16"/>
      <c r="AP46" s="16"/>
      <c r="BI46" s="6" t="s">
        <v>226</v>
      </c>
    </row>
    <row r="47" spans="1:65" ht="15">
      <c r="A47" s="48" t="s">
        <v>97</v>
      </c>
      <c r="B47" s="48" t="s">
        <v>83</v>
      </c>
      <c r="C47" s="42">
        <v>13</v>
      </c>
      <c r="D47" s="42">
        <v>13</v>
      </c>
      <c r="E47" s="43">
        <v>1</v>
      </c>
      <c r="F47" s="43">
        <v>3</v>
      </c>
      <c r="G47" s="43">
        <v>0</v>
      </c>
      <c r="H47" s="43">
        <v>9</v>
      </c>
      <c r="I47" s="43">
        <v>0</v>
      </c>
      <c r="J47" s="43">
        <v>0</v>
      </c>
      <c r="K47" s="45">
        <f t="shared" si="10"/>
        <v>13</v>
      </c>
      <c r="L47" s="46"/>
      <c r="M47" s="47">
        <v>18</v>
      </c>
      <c r="N47" s="220"/>
      <c r="O47" s="220"/>
      <c r="P47" s="220"/>
      <c r="Q47" s="221"/>
      <c r="S47" s="56" t="s">
        <v>96</v>
      </c>
      <c r="T47" s="57">
        <v>0</v>
      </c>
      <c r="U47" s="57">
        <v>0</v>
      </c>
      <c r="V47" s="57">
        <v>0</v>
      </c>
      <c r="W47" s="57">
        <v>0</v>
      </c>
      <c r="X47" s="57">
        <v>0</v>
      </c>
      <c r="Y47" s="48">
        <f t="shared" si="11"/>
        <v>0</v>
      </c>
      <c r="AM47" s="16"/>
      <c r="AN47" s="16"/>
      <c r="AO47" s="16"/>
      <c r="AP47" s="16"/>
    </row>
    <row r="48" spans="1:65" ht="15">
      <c r="A48" s="48" t="s">
        <v>128</v>
      </c>
      <c r="B48" s="48" t="s">
        <v>93</v>
      </c>
      <c r="C48" s="51">
        <v>16</v>
      </c>
      <c r="D48" s="51">
        <v>16</v>
      </c>
      <c r="E48" s="235">
        <v>1</v>
      </c>
      <c r="F48" s="235">
        <v>6</v>
      </c>
      <c r="G48" s="235">
        <v>0</v>
      </c>
      <c r="H48" s="235">
        <v>8</v>
      </c>
      <c r="I48" s="235">
        <v>0</v>
      </c>
      <c r="J48" s="235">
        <v>0</v>
      </c>
      <c r="K48" s="70">
        <f t="shared" si="10"/>
        <v>15</v>
      </c>
      <c r="L48" s="46"/>
      <c r="M48" s="47"/>
      <c r="N48" s="220"/>
      <c r="O48" s="220"/>
      <c r="P48" s="220"/>
      <c r="Q48" s="221"/>
      <c r="S48" s="48" t="s">
        <v>98</v>
      </c>
      <c r="T48" s="55">
        <v>1</v>
      </c>
      <c r="U48" s="55">
        <v>5</v>
      </c>
      <c r="V48" s="55">
        <v>0</v>
      </c>
      <c r="W48" s="55">
        <v>12</v>
      </c>
      <c r="X48" s="55">
        <v>0</v>
      </c>
      <c r="Y48" s="48">
        <f t="shared" si="11"/>
        <v>18</v>
      </c>
      <c r="AL48" s="6" t="s">
        <v>99</v>
      </c>
      <c r="AM48" s="6" t="s">
        <v>100</v>
      </c>
      <c r="AN48" s="6" t="s">
        <v>101</v>
      </c>
      <c r="AO48" s="6" t="s">
        <v>102</v>
      </c>
      <c r="AP48" s="6" t="s">
        <v>103</v>
      </c>
      <c r="AQ48" s="6" t="s">
        <v>104</v>
      </c>
      <c r="AR48" s="6" t="s">
        <v>105</v>
      </c>
      <c r="AS48" s="6" t="s">
        <v>106</v>
      </c>
      <c r="AT48" s="58" t="s">
        <v>107</v>
      </c>
      <c r="AU48" s="58" t="s">
        <v>108</v>
      </c>
      <c r="AV48" s="6" t="s">
        <v>109</v>
      </c>
      <c r="AW48" s="6" t="s">
        <v>110</v>
      </c>
      <c r="AX48" s="6" t="s">
        <v>111</v>
      </c>
      <c r="AY48" s="6" t="s">
        <v>112</v>
      </c>
      <c r="AZ48" s="6" t="s">
        <v>113</v>
      </c>
      <c r="BA48" s="6" t="s">
        <v>114</v>
      </c>
      <c r="BB48" s="6" t="s">
        <v>115</v>
      </c>
      <c r="BC48" s="6" t="s">
        <v>116</v>
      </c>
      <c r="BD48" s="6" t="s">
        <v>117</v>
      </c>
      <c r="BE48" s="6" t="s">
        <v>118</v>
      </c>
      <c r="BF48" s="6" t="s">
        <v>119</v>
      </c>
      <c r="BG48" s="6" t="s">
        <v>120</v>
      </c>
      <c r="BH48" s="6" t="s">
        <v>121</v>
      </c>
      <c r="BI48" s="39" t="s">
        <v>81</v>
      </c>
      <c r="BJ48" s="6" t="s">
        <v>69</v>
      </c>
      <c r="BK48" s="6" t="s">
        <v>215</v>
      </c>
      <c r="BL48" s="6" t="s">
        <v>219</v>
      </c>
      <c r="BM48" s="6" t="s">
        <v>228</v>
      </c>
    </row>
    <row r="49" spans="1:66" ht="15">
      <c r="A49" s="48" t="s">
        <v>128</v>
      </c>
      <c r="B49" s="48" t="s">
        <v>122</v>
      </c>
      <c r="C49" s="51">
        <v>9</v>
      </c>
      <c r="D49" s="51">
        <v>8</v>
      </c>
      <c r="E49" s="235">
        <v>0</v>
      </c>
      <c r="F49" s="235">
        <v>0</v>
      </c>
      <c r="G49" s="235">
        <v>0</v>
      </c>
      <c r="H49" s="235">
        <v>5</v>
      </c>
      <c r="I49" s="235">
        <v>3</v>
      </c>
      <c r="J49" s="235">
        <v>0</v>
      </c>
      <c r="K49" s="70">
        <f t="shared" si="10"/>
        <v>8</v>
      </c>
      <c r="L49" s="46"/>
      <c r="M49" s="47"/>
      <c r="N49" s="220"/>
      <c r="O49" s="220"/>
      <c r="P49" s="220"/>
      <c r="Q49" s="221"/>
      <c r="S49" s="56" t="s">
        <v>54</v>
      </c>
      <c r="T49" s="57">
        <v>1</v>
      </c>
      <c r="U49" s="57">
        <v>9</v>
      </c>
      <c r="V49" s="57">
        <v>0</v>
      </c>
      <c r="W49" s="57">
        <v>26</v>
      </c>
      <c r="X49" s="57">
        <v>14</v>
      </c>
      <c r="Y49" s="48">
        <f t="shared" si="11"/>
        <v>50</v>
      </c>
      <c r="AL49" s="6" t="s">
        <v>123</v>
      </c>
      <c r="AM49" s="16">
        <v>0</v>
      </c>
      <c r="AN49" s="16">
        <v>0</v>
      </c>
      <c r="AO49" s="16">
        <v>0</v>
      </c>
      <c r="AP49" s="16">
        <v>0</v>
      </c>
      <c r="AQ49" s="16">
        <v>0</v>
      </c>
      <c r="AR49" s="16">
        <v>0</v>
      </c>
      <c r="AS49" s="16">
        <v>0</v>
      </c>
      <c r="AT49" s="40">
        <v>0</v>
      </c>
      <c r="AU49" s="40">
        <v>0</v>
      </c>
      <c r="AV49" s="16">
        <v>0</v>
      </c>
      <c r="AW49" s="16">
        <v>0</v>
      </c>
      <c r="AX49" s="16">
        <v>0</v>
      </c>
      <c r="AY49" s="16">
        <v>0</v>
      </c>
      <c r="AZ49" s="16">
        <v>0</v>
      </c>
      <c r="BA49" s="16">
        <v>0</v>
      </c>
      <c r="BB49" s="16">
        <v>0</v>
      </c>
      <c r="BC49" s="16">
        <v>0</v>
      </c>
      <c r="BD49" s="16">
        <v>0</v>
      </c>
      <c r="BE49" s="16">
        <v>0</v>
      </c>
      <c r="BF49" s="16">
        <v>0</v>
      </c>
      <c r="BG49" s="16">
        <v>0</v>
      </c>
      <c r="BH49" s="16">
        <v>0</v>
      </c>
      <c r="BI49" s="16">
        <v>0</v>
      </c>
      <c r="BJ49" s="16">
        <v>0</v>
      </c>
      <c r="BK49" s="5">
        <v>0</v>
      </c>
      <c r="BL49" s="5">
        <v>0</v>
      </c>
      <c r="BM49" s="5">
        <v>0</v>
      </c>
      <c r="BN49" s="6" t="s">
        <v>123</v>
      </c>
    </row>
    <row r="50" spans="1:66" ht="15">
      <c r="A50" s="48" t="s">
        <v>128</v>
      </c>
      <c r="B50" s="48" t="s">
        <v>124</v>
      </c>
      <c r="C50" s="52">
        <v>2</v>
      </c>
      <c r="D50" s="51">
        <v>2</v>
      </c>
      <c r="E50" s="52">
        <v>0</v>
      </c>
      <c r="F50" s="52">
        <v>2</v>
      </c>
      <c r="G50" s="52">
        <v>0</v>
      </c>
      <c r="H50" s="52">
        <v>0</v>
      </c>
      <c r="I50" s="52">
        <v>0</v>
      </c>
      <c r="J50" s="52">
        <v>0</v>
      </c>
      <c r="K50" s="53">
        <f t="shared" si="10"/>
        <v>2</v>
      </c>
      <c r="L50" s="46"/>
      <c r="M50" s="47"/>
      <c r="N50" s="220"/>
      <c r="O50" s="220"/>
      <c r="P50" s="220"/>
      <c r="Q50" s="221"/>
      <c r="S50" s="59" t="s">
        <v>125</v>
      </c>
      <c r="T50" s="55">
        <v>6</v>
      </c>
      <c r="U50" s="55">
        <v>38</v>
      </c>
      <c r="V50" s="55">
        <v>2</v>
      </c>
      <c r="W50" s="55">
        <v>93</v>
      </c>
      <c r="X50" s="55">
        <v>676</v>
      </c>
      <c r="Y50" s="48">
        <f t="shared" si="11"/>
        <v>815</v>
      </c>
      <c r="AL50" s="6" t="s">
        <v>126</v>
      </c>
      <c r="AM50" s="16">
        <v>0</v>
      </c>
      <c r="AN50" s="16">
        <v>0</v>
      </c>
      <c r="AO50" s="16">
        <v>0</v>
      </c>
      <c r="AP50" s="16">
        <v>0</v>
      </c>
      <c r="AQ50" s="16">
        <v>0</v>
      </c>
      <c r="AR50" s="16">
        <v>0</v>
      </c>
      <c r="AS50" s="16">
        <v>0</v>
      </c>
      <c r="AT50" s="40">
        <v>0</v>
      </c>
      <c r="AU50" s="40">
        <v>0</v>
      </c>
      <c r="AV50" s="16">
        <v>0</v>
      </c>
      <c r="AW50" s="16">
        <v>0</v>
      </c>
      <c r="AX50" s="16">
        <v>0</v>
      </c>
      <c r="AY50" s="16">
        <v>0</v>
      </c>
      <c r="AZ50" s="16">
        <v>0</v>
      </c>
      <c r="BA50" s="16">
        <v>0</v>
      </c>
      <c r="BB50" s="16">
        <v>0</v>
      </c>
      <c r="BC50" s="16">
        <v>0</v>
      </c>
      <c r="BD50" s="16">
        <v>0</v>
      </c>
      <c r="BE50" s="16">
        <v>0</v>
      </c>
      <c r="BF50" s="16">
        <v>0</v>
      </c>
      <c r="BG50" s="16">
        <v>0</v>
      </c>
      <c r="BH50" s="16">
        <v>0</v>
      </c>
      <c r="BI50" s="16">
        <v>0</v>
      </c>
      <c r="BJ50" s="16">
        <v>0</v>
      </c>
      <c r="BK50" s="5">
        <v>0</v>
      </c>
      <c r="BL50" s="5">
        <v>0</v>
      </c>
      <c r="BM50" s="5">
        <v>0</v>
      </c>
      <c r="BN50" s="6" t="s">
        <v>126</v>
      </c>
    </row>
    <row r="51" spans="1:66" ht="15">
      <c r="A51" s="48" t="s">
        <v>128</v>
      </c>
      <c r="B51" s="48" t="s">
        <v>83</v>
      </c>
      <c r="C51" s="52">
        <v>26</v>
      </c>
      <c r="D51" s="51">
        <v>25</v>
      </c>
      <c r="E51" s="52">
        <v>0</v>
      </c>
      <c r="F51" s="52">
        <v>1</v>
      </c>
      <c r="G51" s="52">
        <v>0</v>
      </c>
      <c r="H51" s="52">
        <v>13</v>
      </c>
      <c r="I51" s="52">
        <v>11</v>
      </c>
      <c r="J51" s="52">
        <v>0</v>
      </c>
      <c r="K51" s="53">
        <f t="shared" si="10"/>
        <v>25</v>
      </c>
      <c r="L51" s="46"/>
      <c r="M51" s="47">
        <v>51</v>
      </c>
      <c r="N51" s="220"/>
      <c r="O51" s="220"/>
      <c r="P51" s="220"/>
      <c r="Q51" s="221"/>
      <c r="S51" s="56" t="s">
        <v>53</v>
      </c>
      <c r="T51" s="57">
        <v>2</v>
      </c>
      <c r="U51" s="57">
        <v>4</v>
      </c>
      <c r="V51" s="57">
        <v>7</v>
      </c>
      <c r="W51" s="57">
        <v>98</v>
      </c>
      <c r="X51" s="57">
        <v>1</v>
      </c>
      <c r="Y51" s="48">
        <f t="shared" si="11"/>
        <v>112</v>
      </c>
      <c r="AL51" s="6" t="s">
        <v>127</v>
      </c>
      <c r="AM51" s="16">
        <v>0</v>
      </c>
      <c r="AN51" s="16">
        <v>0</v>
      </c>
      <c r="AO51" s="16">
        <v>0</v>
      </c>
      <c r="AP51" s="16">
        <v>0</v>
      </c>
      <c r="AQ51" s="16">
        <v>0</v>
      </c>
      <c r="AR51" s="16">
        <v>0</v>
      </c>
      <c r="AS51" s="16">
        <v>0</v>
      </c>
      <c r="AT51" s="40">
        <v>0</v>
      </c>
      <c r="AU51" s="40">
        <v>0</v>
      </c>
      <c r="AV51" s="16">
        <v>0</v>
      </c>
      <c r="AW51" s="16">
        <v>0</v>
      </c>
      <c r="AX51" s="16">
        <v>1</v>
      </c>
      <c r="AY51" s="16">
        <v>0</v>
      </c>
      <c r="AZ51" s="16">
        <v>0</v>
      </c>
      <c r="BA51" s="16">
        <v>0</v>
      </c>
      <c r="BB51" s="16">
        <v>0</v>
      </c>
      <c r="BC51" s="16">
        <v>0</v>
      </c>
      <c r="BD51" s="16">
        <v>0</v>
      </c>
      <c r="BE51" s="16">
        <v>0</v>
      </c>
      <c r="BF51" s="16">
        <v>0</v>
      </c>
      <c r="BG51" s="16">
        <v>0</v>
      </c>
      <c r="BH51" s="16">
        <v>0</v>
      </c>
      <c r="BI51" s="16">
        <v>0</v>
      </c>
      <c r="BJ51" s="16">
        <v>0</v>
      </c>
      <c r="BK51" s="5">
        <v>0</v>
      </c>
      <c r="BL51" s="5">
        <v>0</v>
      </c>
      <c r="BM51" s="5">
        <v>0</v>
      </c>
      <c r="BN51" s="6" t="s">
        <v>127</v>
      </c>
    </row>
    <row r="52" spans="1:66" ht="15">
      <c r="A52" s="48" t="s">
        <v>134</v>
      </c>
      <c r="B52" s="48" t="s">
        <v>93</v>
      </c>
      <c r="C52" s="43">
        <v>26</v>
      </c>
      <c r="D52" s="42">
        <v>25</v>
      </c>
      <c r="E52" s="43">
        <v>1</v>
      </c>
      <c r="F52" s="43">
        <v>6</v>
      </c>
      <c r="G52" s="43">
        <v>0</v>
      </c>
      <c r="H52" s="43">
        <v>18</v>
      </c>
      <c r="I52" s="43">
        <v>0</v>
      </c>
      <c r="J52" s="43">
        <v>0</v>
      </c>
      <c r="K52" s="45">
        <f t="shared" si="10"/>
        <v>25</v>
      </c>
      <c r="L52" s="17"/>
      <c r="M52" s="54"/>
      <c r="N52" s="220"/>
      <c r="O52" s="220"/>
      <c r="P52" s="220"/>
      <c r="Q52" s="221"/>
      <c r="T52" s="6">
        <f>SUM(T46:T51)</f>
        <v>10</v>
      </c>
      <c r="U52" s="6">
        <f>SUM(U46:U51)</f>
        <v>56</v>
      </c>
      <c r="V52" s="6">
        <f>SUM(V46:V51)</f>
        <v>9</v>
      </c>
      <c r="W52" s="6">
        <f>SUM(W46:W51)</f>
        <v>229</v>
      </c>
      <c r="X52" s="6">
        <f>SUM(X46:X51)</f>
        <v>691</v>
      </c>
      <c r="Y52" s="48">
        <f t="shared" si="11"/>
        <v>995</v>
      </c>
      <c r="AL52" s="6" t="s">
        <v>129</v>
      </c>
      <c r="AM52" s="16">
        <v>0</v>
      </c>
      <c r="AN52" s="16">
        <v>0</v>
      </c>
      <c r="AO52" s="16">
        <v>0</v>
      </c>
      <c r="AP52" s="16">
        <v>0</v>
      </c>
      <c r="AQ52" s="16">
        <v>0</v>
      </c>
      <c r="AR52" s="16">
        <v>0</v>
      </c>
      <c r="AS52" s="16">
        <v>0</v>
      </c>
      <c r="AT52" s="40">
        <v>0</v>
      </c>
      <c r="AU52" s="40">
        <v>0</v>
      </c>
      <c r="AV52" s="16">
        <v>0</v>
      </c>
      <c r="AW52" s="16">
        <v>0</v>
      </c>
      <c r="AX52" s="16">
        <v>1</v>
      </c>
      <c r="AY52" s="16">
        <v>0</v>
      </c>
      <c r="AZ52" s="16">
        <v>0</v>
      </c>
      <c r="BA52" s="16">
        <v>0</v>
      </c>
      <c r="BB52" s="16">
        <v>0</v>
      </c>
      <c r="BC52" s="16">
        <v>0</v>
      </c>
      <c r="BD52" s="16">
        <v>0</v>
      </c>
      <c r="BE52" s="16">
        <v>0</v>
      </c>
      <c r="BF52" s="16">
        <v>0</v>
      </c>
      <c r="BG52" s="16">
        <v>0</v>
      </c>
      <c r="BH52" s="16">
        <v>0</v>
      </c>
      <c r="BI52" s="16">
        <v>0</v>
      </c>
      <c r="BJ52" s="16">
        <v>0</v>
      </c>
      <c r="BK52" s="5">
        <v>0</v>
      </c>
      <c r="BL52" s="5">
        <v>0</v>
      </c>
      <c r="BM52" s="5">
        <v>0</v>
      </c>
      <c r="BN52" s="6" t="s">
        <v>129</v>
      </c>
    </row>
    <row r="53" spans="1:66" ht="15">
      <c r="A53" s="48" t="s">
        <v>134</v>
      </c>
      <c r="B53" s="48" t="s">
        <v>122</v>
      </c>
      <c r="C53" s="43">
        <v>124</v>
      </c>
      <c r="D53" s="42">
        <v>123</v>
      </c>
      <c r="E53" s="43">
        <v>0</v>
      </c>
      <c r="F53" s="43">
        <v>0</v>
      </c>
      <c r="G53" s="43">
        <v>0</v>
      </c>
      <c r="H53" s="43">
        <v>22</v>
      </c>
      <c r="I53" s="43">
        <v>101</v>
      </c>
      <c r="J53" s="43">
        <v>0</v>
      </c>
      <c r="K53" s="45">
        <f t="shared" si="10"/>
        <v>123</v>
      </c>
      <c r="L53" s="46"/>
      <c r="M53" s="47"/>
      <c r="N53" s="220"/>
      <c r="O53" s="220"/>
      <c r="P53" s="220"/>
      <c r="Q53" s="221"/>
      <c r="AL53" s="6" t="s">
        <v>130</v>
      </c>
      <c r="AM53" s="16">
        <v>364</v>
      </c>
      <c r="AN53" s="16">
        <v>349</v>
      </c>
      <c r="AO53" s="16">
        <v>510</v>
      </c>
      <c r="AP53" s="16">
        <v>535</v>
      </c>
      <c r="AQ53" s="16">
        <v>579</v>
      </c>
      <c r="AR53" s="16">
        <v>91</v>
      </c>
      <c r="AS53" s="16">
        <v>181</v>
      </c>
      <c r="AT53" s="40">
        <v>166</v>
      </c>
      <c r="AU53" s="40">
        <v>123</v>
      </c>
      <c r="AV53" s="16">
        <v>6</v>
      </c>
      <c r="AW53" s="16">
        <v>0</v>
      </c>
      <c r="AX53" s="16">
        <v>1</v>
      </c>
      <c r="AY53" s="16">
        <v>0</v>
      </c>
      <c r="AZ53" s="16">
        <v>0</v>
      </c>
      <c r="BA53" s="16">
        <v>0</v>
      </c>
      <c r="BB53" s="16">
        <v>0</v>
      </c>
      <c r="BC53" s="16">
        <v>0</v>
      </c>
      <c r="BD53" s="16">
        <v>0</v>
      </c>
      <c r="BE53" s="16">
        <v>0</v>
      </c>
      <c r="BF53" s="16">
        <v>0</v>
      </c>
      <c r="BG53" s="16">
        <v>0</v>
      </c>
      <c r="BH53" s="16">
        <v>0</v>
      </c>
      <c r="BI53" s="16">
        <v>0</v>
      </c>
      <c r="BJ53" s="16">
        <v>0</v>
      </c>
      <c r="BK53" s="5">
        <v>0</v>
      </c>
      <c r="BL53" s="5">
        <v>1</v>
      </c>
      <c r="BM53" s="5">
        <v>0</v>
      </c>
      <c r="BN53" s="6" t="s">
        <v>130</v>
      </c>
    </row>
    <row r="54" spans="1:66" ht="15">
      <c r="A54" s="48" t="s">
        <v>134</v>
      </c>
      <c r="B54" s="48" t="s">
        <v>124</v>
      </c>
      <c r="C54" s="42">
        <v>8</v>
      </c>
      <c r="D54" s="42">
        <v>6</v>
      </c>
      <c r="E54" s="42">
        <v>0</v>
      </c>
      <c r="F54" s="42">
        <v>6</v>
      </c>
      <c r="G54" s="42">
        <v>0</v>
      </c>
      <c r="H54" s="42">
        <v>0</v>
      </c>
      <c r="I54" s="42">
        <v>0</v>
      </c>
      <c r="J54" s="63">
        <v>0</v>
      </c>
      <c r="K54" s="45">
        <f t="shared" si="10"/>
        <v>6</v>
      </c>
      <c r="L54" s="46"/>
      <c r="M54" s="47"/>
      <c r="N54" s="220"/>
      <c r="O54" s="220"/>
      <c r="P54" s="220"/>
      <c r="Q54" s="221"/>
      <c r="AL54" s="17" t="s">
        <v>131</v>
      </c>
      <c r="AM54" s="16">
        <v>0</v>
      </c>
      <c r="AN54" s="16">
        <v>0</v>
      </c>
      <c r="AO54" s="16">
        <v>0</v>
      </c>
      <c r="AP54" s="16">
        <v>0</v>
      </c>
      <c r="AQ54" s="16">
        <v>0</v>
      </c>
      <c r="AR54" s="16">
        <v>415</v>
      </c>
      <c r="AS54" s="16">
        <v>435</v>
      </c>
      <c r="AT54" s="40">
        <v>345</v>
      </c>
      <c r="AU54" s="40">
        <v>433</v>
      </c>
      <c r="AV54" s="16">
        <v>457</v>
      </c>
      <c r="AW54" s="16">
        <v>568</v>
      </c>
      <c r="AX54" s="16">
        <v>453</v>
      </c>
      <c r="AY54" s="16">
        <v>391</v>
      </c>
      <c r="AZ54" s="16">
        <v>236</v>
      </c>
      <c r="BA54" s="16">
        <v>35</v>
      </c>
      <c r="BB54" s="16">
        <v>44</v>
      </c>
      <c r="BC54" s="16">
        <v>12</v>
      </c>
      <c r="BD54" s="60">
        <v>15</v>
      </c>
      <c r="BE54" s="60">
        <v>11</v>
      </c>
      <c r="BF54" s="60">
        <v>1</v>
      </c>
      <c r="BG54" s="16">
        <v>0</v>
      </c>
      <c r="BH54" s="61">
        <v>0</v>
      </c>
      <c r="BI54" s="16">
        <v>0</v>
      </c>
      <c r="BJ54" s="16">
        <v>0</v>
      </c>
      <c r="BK54" s="5">
        <v>0</v>
      </c>
      <c r="BL54" s="5">
        <v>1</v>
      </c>
      <c r="BM54" s="5">
        <v>0</v>
      </c>
      <c r="BN54" s="17" t="s">
        <v>131</v>
      </c>
    </row>
    <row r="55" spans="1:66" ht="15">
      <c r="A55" s="48" t="s">
        <v>134</v>
      </c>
      <c r="B55" s="48" t="s">
        <v>138</v>
      </c>
      <c r="C55" s="42">
        <v>4</v>
      </c>
      <c r="D55" s="42">
        <v>4</v>
      </c>
      <c r="E55" s="42">
        <v>0</v>
      </c>
      <c r="F55" s="42">
        <v>1</v>
      </c>
      <c r="G55" s="42">
        <v>0</v>
      </c>
      <c r="H55" s="42">
        <v>3</v>
      </c>
      <c r="I55" s="42">
        <v>0</v>
      </c>
      <c r="J55" s="63">
        <v>0</v>
      </c>
      <c r="K55" s="45">
        <f t="shared" si="10"/>
        <v>4</v>
      </c>
      <c r="L55" s="46"/>
      <c r="M55" s="47"/>
      <c r="N55" s="220"/>
      <c r="O55" s="220"/>
      <c r="P55" s="220"/>
      <c r="Q55" s="221"/>
      <c r="S55" s="48" t="s">
        <v>132</v>
      </c>
      <c r="T55" s="48" t="s">
        <v>85</v>
      </c>
      <c r="U55" s="48" t="s">
        <v>86</v>
      </c>
      <c r="V55" s="48" t="s">
        <v>87</v>
      </c>
      <c r="W55" s="48" t="s">
        <v>88</v>
      </c>
      <c r="X55" s="48" t="s">
        <v>89</v>
      </c>
      <c r="Y55" s="48" t="s">
        <v>90</v>
      </c>
      <c r="AL55" s="6" t="s">
        <v>133</v>
      </c>
      <c r="AM55" s="16">
        <v>3</v>
      </c>
      <c r="AN55" s="16">
        <v>0</v>
      </c>
      <c r="AO55" s="16">
        <v>1</v>
      </c>
      <c r="AP55" s="16">
        <v>1</v>
      </c>
      <c r="AQ55" s="16">
        <v>1</v>
      </c>
      <c r="AR55" s="16">
        <v>0</v>
      </c>
      <c r="AS55" s="16">
        <v>0</v>
      </c>
      <c r="AT55" s="40">
        <v>0</v>
      </c>
      <c r="AU55" s="40">
        <v>0</v>
      </c>
      <c r="AV55" s="16">
        <v>1</v>
      </c>
      <c r="AW55" s="16">
        <v>2</v>
      </c>
      <c r="AX55" s="16">
        <v>1</v>
      </c>
      <c r="AY55" s="16">
        <v>1</v>
      </c>
      <c r="AZ55" s="16">
        <v>0</v>
      </c>
      <c r="BA55" s="16">
        <v>0</v>
      </c>
      <c r="BB55" s="16">
        <v>1</v>
      </c>
      <c r="BC55" s="16">
        <v>0</v>
      </c>
      <c r="BD55" s="16">
        <v>0</v>
      </c>
      <c r="BE55" s="16">
        <v>0</v>
      </c>
      <c r="BF55" s="16">
        <v>1</v>
      </c>
      <c r="BG55" s="16">
        <v>1</v>
      </c>
      <c r="BH55" s="16">
        <v>0</v>
      </c>
      <c r="BI55" s="16">
        <v>0</v>
      </c>
      <c r="BJ55" s="16">
        <v>0</v>
      </c>
      <c r="BK55" s="5">
        <v>0</v>
      </c>
      <c r="BL55" s="5">
        <v>0</v>
      </c>
      <c r="BM55" s="5">
        <v>0</v>
      </c>
      <c r="BN55" s="6" t="s">
        <v>133</v>
      </c>
    </row>
    <row r="56" spans="1:66" ht="15">
      <c r="A56" s="48" t="s">
        <v>134</v>
      </c>
      <c r="B56" s="48" t="s">
        <v>83</v>
      </c>
      <c r="C56" s="42">
        <v>657</v>
      </c>
      <c r="D56" s="42">
        <v>656</v>
      </c>
      <c r="E56" s="42">
        <v>5</v>
      </c>
      <c r="F56" s="42">
        <v>25</v>
      </c>
      <c r="G56" s="42">
        <v>2</v>
      </c>
      <c r="H56" s="42">
        <v>50</v>
      </c>
      <c r="I56" s="42">
        <v>575</v>
      </c>
      <c r="J56" s="63">
        <v>0</v>
      </c>
      <c r="K56" s="45">
        <f t="shared" si="10"/>
        <v>657</v>
      </c>
      <c r="L56" s="46"/>
      <c r="M56" s="47">
        <v>814</v>
      </c>
      <c r="N56" s="220"/>
      <c r="O56" s="220"/>
      <c r="P56" s="220"/>
      <c r="Q56" s="221"/>
      <c r="S56" s="48" t="s">
        <v>94</v>
      </c>
      <c r="T56" s="62">
        <v>0</v>
      </c>
      <c r="U56" s="62">
        <v>0</v>
      </c>
      <c r="V56" s="62">
        <v>0</v>
      </c>
      <c r="W56" s="62">
        <v>0</v>
      </c>
      <c r="X56" s="62">
        <v>0</v>
      </c>
      <c r="Y56" s="48">
        <f t="shared" ref="Y56:Y62" si="12">SUM(T56:X56)</f>
        <v>0</v>
      </c>
      <c r="AL56" s="6" t="s">
        <v>135</v>
      </c>
      <c r="AM56" s="16">
        <v>3</v>
      </c>
      <c r="AN56" s="16">
        <v>3</v>
      </c>
      <c r="AO56" s="16">
        <v>1</v>
      </c>
      <c r="AP56" s="16">
        <v>1</v>
      </c>
      <c r="AQ56" s="16">
        <v>1</v>
      </c>
      <c r="AR56" s="16">
        <v>0</v>
      </c>
      <c r="AS56" s="16">
        <v>0</v>
      </c>
      <c r="AT56" s="40">
        <v>0</v>
      </c>
      <c r="AU56" s="40">
        <v>1</v>
      </c>
      <c r="AV56" s="16">
        <v>1</v>
      </c>
      <c r="AW56" s="16">
        <v>0</v>
      </c>
      <c r="AX56" s="16">
        <v>0</v>
      </c>
      <c r="AY56" s="16">
        <v>1</v>
      </c>
      <c r="AZ56" s="16">
        <v>0</v>
      </c>
      <c r="BA56" s="16">
        <v>0</v>
      </c>
      <c r="BB56" s="16">
        <v>1</v>
      </c>
      <c r="BC56" s="16">
        <v>0</v>
      </c>
      <c r="BD56" s="16">
        <v>0</v>
      </c>
      <c r="BE56" s="16">
        <v>0</v>
      </c>
      <c r="BF56" s="16">
        <v>0</v>
      </c>
      <c r="BG56" s="16">
        <v>1</v>
      </c>
      <c r="BH56" s="16">
        <v>0</v>
      </c>
      <c r="BI56" s="16">
        <v>0</v>
      </c>
      <c r="BJ56" s="16">
        <v>0</v>
      </c>
      <c r="BK56" s="5">
        <v>0</v>
      </c>
      <c r="BL56" s="5">
        <v>0</v>
      </c>
      <c r="BM56" s="5">
        <v>0</v>
      </c>
      <c r="BN56" s="6" t="s">
        <v>135</v>
      </c>
    </row>
    <row r="57" spans="1:66" ht="15">
      <c r="A57" s="48" t="s">
        <v>227</v>
      </c>
      <c r="B57" s="48" t="s">
        <v>93</v>
      </c>
      <c r="C57" s="51">
        <v>62</v>
      </c>
      <c r="D57" s="51">
        <v>61</v>
      </c>
      <c r="E57" s="51">
        <v>0</v>
      </c>
      <c r="F57" s="51">
        <v>1</v>
      </c>
      <c r="G57" s="51">
        <v>2</v>
      </c>
      <c r="H57" s="51">
        <v>58</v>
      </c>
      <c r="I57" s="51">
        <v>0</v>
      </c>
      <c r="J57" s="51">
        <v>0</v>
      </c>
      <c r="K57" s="70">
        <f t="shared" si="10"/>
        <v>61</v>
      </c>
      <c r="L57" s="46"/>
      <c r="M57" s="47"/>
      <c r="N57" s="220"/>
      <c r="O57" s="220"/>
      <c r="P57" s="220"/>
      <c r="Q57" s="221"/>
      <c r="S57" s="56" t="s">
        <v>96</v>
      </c>
      <c r="T57" s="64">
        <v>0</v>
      </c>
      <c r="U57" s="64">
        <v>0</v>
      </c>
      <c r="V57" s="64">
        <v>0</v>
      </c>
      <c r="W57" s="64">
        <v>0</v>
      </c>
      <c r="X57" s="64">
        <v>0</v>
      </c>
      <c r="Y57" s="48">
        <f t="shared" si="12"/>
        <v>0</v>
      </c>
      <c r="AL57" s="6" t="s">
        <v>136</v>
      </c>
      <c r="AM57" s="16">
        <v>10</v>
      </c>
      <c r="AN57" s="16">
        <v>3</v>
      </c>
      <c r="AO57" s="16">
        <v>5</v>
      </c>
      <c r="AP57" s="16">
        <v>3</v>
      </c>
      <c r="AQ57" s="16">
        <v>2</v>
      </c>
      <c r="AR57" s="16">
        <v>0</v>
      </c>
      <c r="AS57" s="16">
        <v>0</v>
      </c>
      <c r="AT57" s="40">
        <v>0</v>
      </c>
      <c r="AU57" s="40">
        <v>1</v>
      </c>
      <c r="AV57" s="16">
        <v>1</v>
      </c>
      <c r="AW57" s="16">
        <v>0</v>
      </c>
      <c r="AX57" s="16">
        <v>0</v>
      </c>
      <c r="AY57" s="16">
        <v>1</v>
      </c>
      <c r="AZ57" s="16">
        <v>0</v>
      </c>
      <c r="BA57" s="16">
        <v>0</v>
      </c>
      <c r="BB57" s="16">
        <v>1</v>
      </c>
      <c r="BC57" s="16">
        <v>0</v>
      </c>
      <c r="BD57" s="16">
        <v>0</v>
      </c>
      <c r="BE57" s="16">
        <v>0</v>
      </c>
      <c r="BF57" s="16">
        <v>0</v>
      </c>
      <c r="BG57" s="16">
        <v>1</v>
      </c>
      <c r="BH57" s="16">
        <v>0</v>
      </c>
      <c r="BI57" s="16">
        <v>0</v>
      </c>
      <c r="BJ57" s="16">
        <v>0</v>
      </c>
      <c r="BK57" s="5">
        <v>0</v>
      </c>
      <c r="BL57" s="5">
        <v>0</v>
      </c>
      <c r="BM57" s="5">
        <v>0</v>
      </c>
      <c r="BN57" s="6" t="s">
        <v>136</v>
      </c>
    </row>
    <row r="58" spans="1:66" ht="15">
      <c r="A58" s="48" t="s">
        <v>227</v>
      </c>
      <c r="B58" s="48" t="s">
        <v>122</v>
      </c>
      <c r="C58" s="51">
        <v>45</v>
      </c>
      <c r="D58" s="51">
        <v>37</v>
      </c>
      <c r="E58" s="51">
        <v>2</v>
      </c>
      <c r="F58" s="51">
        <v>3</v>
      </c>
      <c r="G58" s="51">
        <v>3</v>
      </c>
      <c r="H58" s="51">
        <v>29</v>
      </c>
      <c r="I58" s="51">
        <v>0</v>
      </c>
      <c r="J58" s="51">
        <v>0</v>
      </c>
      <c r="K58" s="53">
        <f t="shared" si="10"/>
        <v>37</v>
      </c>
      <c r="L58" s="46"/>
      <c r="M58" s="47"/>
      <c r="N58" s="220"/>
      <c r="O58" s="220"/>
      <c r="P58" s="220"/>
      <c r="Q58" s="221"/>
      <c r="S58" s="48" t="s">
        <v>98</v>
      </c>
      <c r="T58" s="65">
        <v>0</v>
      </c>
      <c r="U58" s="65">
        <v>0</v>
      </c>
      <c r="V58" s="65">
        <v>0</v>
      </c>
      <c r="W58" s="65">
        <v>0</v>
      </c>
      <c r="X58" s="65">
        <v>0</v>
      </c>
      <c r="Y58" s="48">
        <f t="shared" si="12"/>
        <v>0</v>
      </c>
      <c r="AL58" s="6" t="s">
        <v>137</v>
      </c>
      <c r="AM58" s="16">
        <v>51</v>
      </c>
      <c r="AN58" s="16">
        <v>46</v>
      </c>
      <c r="AO58" s="16">
        <v>37</v>
      </c>
      <c r="AP58" s="16">
        <v>28</v>
      </c>
      <c r="AQ58" s="16">
        <v>23</v>
      </c>
      <c r="AR58" s="16">
        <v>12</v>
      </c>
      <c r="AS58" s="16">
        <v>18</v>
      </c>
      <c r="AT58" s="40">
        <v>8</v>
      </c>
      <c r="AU58" s="40">
        <v>10</v>
      </c>
      <c r="AV58" s="16">
        <v>4</v>
      </c>
      <c r="AW58" s="16">
        <v>1</v>
      </c>
      <c r="AX58" s="16">
        <v>5</v>
      </c>
      <c r="AY58" s="16">
        <v>3</v>
      </c>
      <c r="AZ58" s="16">
        <v>0</v>
      </c>
      <c r="BA58" s="16">
        <v>0</v>
      </c>
      <c r="BB58" s="16">
        <v>2</v>
      </c>
      <c r="BC58" s="16">
        <v>0</v>
      </c>
      <c r="BD58" s="16">
        <v>0</v>
      </c>
      <c r="BE58" s="16">
        <v>0</v>
      </c>
      <c r="BF58" s="16">
        <v>4</v>
      </c>
      <c r="BG58" s="16">
        <v>1</v>
      </c>
      <c r="BH58" s="16">
        <v>1</v>
      </c>
      <c r="BI58" s="16">
        <v>0</v>
      </c>
      <c r="BJ58" s="16">
        <v>0</v>
      </c>
      <c r="BK58" s="5">
        <v>0</v>
      </c>
      <c r="BL58" s="5">
        <v>0</v>
      </c>
      <c r="BM58" s="5">
        <v>0</v>
      </c>
      <c r="BN58" s="6" t="s">
        <v>137</v>
      </c>
    </row>
    <row r="59" spans="1:66" ht="15">
      <c r="A59" s="48" t="s">
        <v>227</v>
      </c>
      <c r="B59" s="48" t="s">
        <v>83</v>
      </c>
      <c r="C59" s="51">
        <v>14</v>
      </c>
      <c r="D59" s="51">
        <v>14</v>
      </c>
      <c r="E59" s="51">
        <v>0</v>
      </c>
      <c r="F59" s="51">
        <v>0</v>
      </c>
      <c r="G59" s="51">
        <v>2</v>
      </c>
      <c r="H59" s="51">
        <v>11</v>
      </c>
      <c r="I59" s="51">
        <v>1</v>
      </c>
      <c r="J59" s="51">
        <v>0</v>
      </c>
      <c r="K59" s="53">
        <f t="shared" si="10"/>
        <v>14</v>
      </c>
      <c r="L59" s="46"/>
      <c r="M59" s="47">
        <v>112</v>
      </c>
      <c r="N59" s="220"/>
      <c r="O59" s="220"/>
      <c r="P59" s="220"/>
      <c r="Q59" s="221"/>
      <c r="S59" s="56" t="s">
        <v>54</v>
      </c>
      <c r="T59" s="64">
        <v>1</v>
      </c>
      <c r="U59" s="64">
        <v>6</v>
      </c>
      <c r="V59" s="64">
        <v>0</v>
      </c>
      <c r="W59" s="64">
        <v>8</v>
      </c>
      <c r="X59" s="64">
        <v>0</v>
      </c>
      <c r="Y59" s="48">
        <f t="shared" si="12"/>
        <v>15</v>
      </c>
      <c r="AL59" s="6" t="s">
        <v>144</v>
      </c>
      <c r="AM59" s="16">
        <v>713</v>
      </c>
      <c r="AN59" s="16">
        <v>352</v>
      </c>
      <c r="AO59" s="16">
        <v>266</v>
      </c>
      <c r="AP59" s="16">
        <v>249</v>
      </c>
      <c r="AQ59" s="16">
        <v>156</v>
      </c>
      <c r="AR59" s="16">
        <v>84</v>
      </c>
      <c r="AS59" s="16">
        <v>62</v>
      </c>
      <c r="AT59" s="40">
        <v>82</v>
      </c>
      <c r="AU59" s="40">
        <v>42</v>
      </c>
      <c r="AV59" s="16">
        <v>52</v>
      </c>
      <c r="AW59" s="16">
        <v>37</v>
      </c>
      <c r="AX59" s="16">
        <v>17</v>
      </c>
      <c r="AY59" s="16">
        <v>19</v>
      </c>
      <c r="AZ59" s="16">
        <v>37</v>
      </c>
      <c r="BA59" s="16">
        <v>13</v>
      </c>
      <c r="BB59" s="16">
        <v>19</v>
      </c>
      <c r="BC59" s="16">
        <v>16</v>
      </c>
      <c r="BD59" s="75">
        <v>11</v>
      </c>
      <c r="BE59" s="16">
        <v>3</v>
      </c>
      <c r="BF59" s="16">
        <v>6</v>
      </c>
      <c r="BG59" s="16">
        <v>2</v>
      </c>
      <c r="BH59" s="16">
        <v>3</v>
      </c>
      <c r="BI59" s="16">
        <v>5</v>
      </c>
      <c r="BJ59" s="16">
        <v>3</v>
      </c>
      <c r="BK59" s="16">
        <v>0</v>
      </c>
      <c r="BL59" s="16">
        <v>0</v>
      </c>
      <c r="BM59" s="5">
        <v>0</v>
      </c>
      <c r="BN59" s="6" t="s">
        <v>144</v>
      </c>
    </row>
    <row r="60" spans="1:66" ht="15">
      <c r="A60" s="72" t="s">
        <v>139</v>
      </c>
      <c r="B60" s="73"/>
      <c r="C60" s="43">
        <f>SUM(C45:C59)</f>
        <v>1012</v>
      </c>
      <c r="D60" s="43">
        <f>SUM(D45:D59)</f>
        <v>995</v>
      </c>
      <c r="E60" s="43">
        <f>SUM(E45:E59)</f>
        <v>10</v>
      </c>
      <c r="F60" s="43">
        <f>SUM(F45:F59)</f>
        <v>56</v>
      </c>
      <c r="G60" s="43">
        <f>SUM(G45:G59)</f>
        <v>9</v>
      </c>
      <c r="H60" s="43">
        <f t="shared" ref="H60:I60" si="13">SUM(H45:H59)</f>
        <v>229</v>
      </c>
      <c r="I60" s="43">
        <f t="shared" si="13"/>
        <v>691</v>
      </c>
      <c r="J60" s="43">
        <f>SUM(J45:J59)</f>
        <v>0</v>
      </c>
      <c r="K60" s="45">
        <f t="shared" si="10"/>
        <v>995</v>
      </c>
      <c r="L60" s="68"/>
      <c r="M60" s="68"/>
      <c r="N60" s="220"/>
      <c r="O60" s="220"/>
      <c r="P60" s="220"/>
      <c r="Q60" s="221"/>
      <c r="S60" s="59" t="s">
        <v>125</v>
      </c>
      <c r="T60" s="62">
        <v>1</v>
      </c>
      <c r="U60" s="62">
        <v>6</v>
      </c>
      <c r="V60" s="62">
        <v>0</v>
      </c>
      <c r="W60" s="62">
        <v>18</v>
      </c>
      <c r="X60" s="62">
        <v>0</v>
      </c>
      <c r="Y60" s="48">
        <f t="shared" si="12"/>
        <v>25</v>
      </c>
      <c r="AL60" s="6" t="s">
        <v>145</v>
      </c>
      <c r="AM60" s="16">
        <v>1</v>
      </c>
      <c r="AN60" s="16">
        <v>28</v>
      </c>
      <c r="AO60" s="16">
        <v>72</v>
      </c>
      <c r="AP60" s="16">
        <v>273</v>
      </c>
      <c r="AQ60" s="16">
        <v>355</v>
      </c>
      <c r="AR60" s="16">
        <v>161</v>
      </c>
      <c r="AS60" s="16">
        <v>145</v>
      </c>
      <c r="AT60" s="40">
        <v>92</v>
      </c>
      <c r="AU60" s="40">
        <v>72</v>
      </c>
      <c r="AV60" s="16">
        <v>60</v>
      </c>
      <c r="AW60" s="16">
        <v>43</v>
      </c>
      <c r="AX60" s="16">
        <v>40</v>
      </c>
      <c r="AY60" s="16">
        <v>31</v>
      </c>
      <c r="AZ60" s="16">
        <v>39</v>
      </c>
      <c r="BA60" s="16">
        <v>28</v>
      </c>
      <c r="BB60" s="16">
        <v>32</v>
      </c>
      <c r="BC60" s="16">
        <v>17</v>
      </c>
      <c r="BD60" s="75">
        <v>29</v>
      </c>
      <c r="BE60" s="16">
        <v>10</v>
      </c>
      <c r="BF60" s="16">
        <v>15</v>
      </c>
      <c r="BG60" s="16">
        <v>6</v>
      </c>
      <c r="BH60" s="16">
        <v>14</v>
      </c>
      <c r="BI60" s="16">
        <v>7</v>
      </c>
      <c r="BJ60" s="16">
        <v>4</v>
      </c>
      <c r="BK60" s="16">
        <v>1</v>
      </c>
      <c r="BL60" s="16">
        <v>0</v>
      </c>
      <c r="BM60" s="5">
        <v>0</v>
      </c>
      <c r="BN60" s="6" t="s">
        <v>145</v>
      </c>
    </row>
    <row r="61" spans="1:66" ht="15">
      <c r="K61" s="31"/>
      <c r="L61" s="68"/>
      <c r="M61" s="68"/>
      <c r="N61" s="220"/>
      <c r="O61" s="220"/>
      <c r="P61" s="220"/>
      <c r="Q61" s="221"/>
      <c r="S61" s="56" t="s">
        <v>53</v>
      </c>
      <c r="T61" s="71">
        <v>0</v>
      </c>
      <c r="U61" s="71">
        <v>1</v>
      </c>
      <c r="V61" s="71">
        <v>2</v>
      </c>
      <c r="W61" s="71">
        <v>58</v>
      </c>
      <c r="X61" s="71">
        <v>0</v>
      </c>
      <c r="Y61" s="48">
        <f t="shared" si="12"/>
        <v>61</v>
      </c>
      <c r="BI61" s="17"/>
    </row>
    <row r="62" spans="1:66" ht="15">
      <c r="L62" s="68"/>
      <c r="M62" s="68"/>
      <c r="N62" s="220"/>
      <c r="O62" s="220"/>
      <c r="P62" s="220"/>
      <c r="Q62" s="221"/>
      <c r="S62" s="31"/>
      <c r="T62" s="46">
        <f>SUM(T56:T61)</f>
        <v>2</v>
      </c>
      <c r="U62" s="46">
        <f>SUM(U56:U61)</f>
        <v>13</v>
      </c>
      <c r="V62" s="46">
        <f>SUM(V56:V61)</f>
        <v>2</v>
      </c>
      <c r="W62" s="46">
        <f>SUM(W56:W61)</f>
        <v>84</v>
      </c>
      <c r="X62" s="46">
        <f>SUM(X56:X61)</f>
        <v>0</v>
      </c>
      <c r="Y62" s="48">
        <f t="shared" si="12"/>
        <v>101</v>
      </c>
      <c r="BI62" s="17"/>
    </row>
    <row r="63" spans="1:66" ht="15">
      <c r="N63" s="220"/>
      <c r="O63" s="220"/>
      <c r="P63" s="220"/>
      <c r="Q63" s="221"/>
      <c r="BI63" s="17"/>
    </row>
    <row r="64" spans="1:66" ht="15">
      <c r="N64" s="220"/>
      <c r="O64" s="220"/>
      <c r="P64" s="220"/>
      <c r="Q64" s="221"/>
      <c r="AL64" s="6" t="s">
        <v>99</v>
      </c>
      <c r="AM64" s="6" t="s">
        <v>140</v>
      </c>
      <c r="AN64" s="6" t="s">
        <v>101</v>
      </c>
      <c r="AO64" s="6" t="s">
        <v>102</v>
      </c>
      <c r="AP64" s="6" t="s">
        <v>103</v>
      </c>
      <c r="AQ64" s="6" t="s">
        <v>104</v>
      </c>
      <c r="AR64" s="6" t="s">
        <v>105</v>
      </c>
      <c r="AS64" s="6" t="s">
        <v>106</v>
      </c>
      <c r="AT64" s="58" t="s">
        <v>107</v>
      </c>
      <c r="AU64" s="58" t="s">
        <v>108</v>
      </c>
      <c r="AV64" s="6" t="s">
        <v>109</v>
      </c>
      <c r="AW64" s="6" t="s">
        <v>110</v>
      </c>
      <c r="AX64" s="6" t="s">
        <v>111</v>
      </c>
      <c r="AY64" s="6" t="s">
        <v>112</v>
      </c>
      <c r="AZ64" s="6" t="s">
        <v>113</v>
      </c>
      <c r="BA64" s="6" t="s">
        <v>114</v>
      </c>
      <c r="BB64" s="6" t="s">
        <v>115</v>
      </c>
      <c r="BC64" s="6" t="s">
        <v>116</v>
      </c>
      <c r="BD64" s="6" t="s">
        <v>117</v>
      </c>
      <c r="BE64" s="6" t="s">
        <v>118</v>
      </c>
      <c r="BF64" s="6" t="s">
        <v>119</v>
      </c>
      <c r="BG64" s="6" t="s">
        <v>120</v>
      </c>
      <c r="BH64" s="6" t="s">
        <v>121</v>
      </c>
      <c r="BI64" s="74" t="s">
        <v>141</v>
      </c>
      <c r="BJ64" s="6" t="s">
        <v>69</v>
      </c>
      <c r="BK64" s="6" t="s">
        <v>215</v>
      </c>
      <c r="BL64" s="6" t="s">
        <v>219</v>
      </c>
      <c r="BM64" s="6" t="s">
        <v>228</v>
      </c>
    </row>
    <row r="65" spans="14:66" ht="15">
      <c r="N65" s="220"/>
      <c r="O65" s="220"/>
      <c r="P65" s="220"/>
      <c r="Q65" s="221"/>
      <c r="S65" s="48" t="s">
        <v>142</v>
      </c>
      <c r="T65" s="48" t="s">
        <v>85</v>
      </c>
      <c r="U65" s="48" t="s">
        <v>86</v>
      </c>
      <c r="V65" s="48" t="s">
        <v>87</v>
      </c>
      <c r="W65" s="48" t="s">
        <v>88</v>
      </c>
      <c r="X65" s="48" t="s">
        <v>89</v>
      </c>
      <c r="Y65" s="48" t="s">
        <v>143</v>
      </c>
      <c r="AL65" s="6" t="s">
        <v>146</v>
      </c>
      <c r="AM65" s="16">
        <v>0</v>
      </c>
      <c r="AN65" s="16">
        <v>0</v>
      </c>
      <c r="AO65" s="16">
        <v>0</v>
      </c>
      <c r="AP65" s="16">
        <v>0</v>
      </c>
      <c r="AQ65" s="16">
        <v>2</v>
      </c>
      <c r="AR65" s="16">
        <v>15</v>
      </c>
      <c r="AS65" s="16">
        <v>39</v>
      </c>
      <c r="AT65" s="40">
        <v>174</v>
      </c>
      <c r="AU65" s="40">
        <v>257</v>
      </c>
      <c r="AV65" s="16">
        <v>409</v>
      </c>
      <c r="AW65" s="16">
        <v>233</v>
      </c>
      <c r="AX65" s="16">
        <v>203</v>
      </c>
      <c r="AY65" s="16">
        <v>114</v>
      </c>
      <c r="AZ65" s="16">
        <v>154</v>
      </c>
      <c r="BA65" s="16">
        <v>112</v>
      </c>
      <c r="BB65" s="16">
        <v>124</v>
      </c>
      <c r="BC65" s="16">
        <v>60</v>
      </c>
      <c r="BD65" s="75">
        <v>87</v>
      </c>
      <c r="BE65" s="16">
        <v>39</v>
      </c>
      <c r="BF65" s="16">
        <v>57</v>
      </c>
      <c r="BG65" s="16">
        <v>29</v>
      </c>
      <c r="BH65" s="16">
        <v>50</v>
      </c>
      <c r="BI65" s="16">
        <v>34</v>
      </c>
      <c r="BJ65" s="16">
        <v>35</v>
      </c>
      <c r="BK65" s="16">
        <v>18</v>
      </c>
      <c r="BL65" s="16">
        <v>21</v>
      </c>
      <c r="BM65" s="5">
        <v>18</v>
      </c>
      <c r="BN65" s="6" t="s">
        <v>146</v>
      </c>
    </row>
    <row r="66" spans="14:66" ht="15">
      <c r="N66" s="220"/>
      <c r="O66" s="220"/>
      <c r="P66" s="220"/>
      <c r="Q66" s="221"/>
      <c r="S66" s="48" t="s">
        <v>94</v>
      </c>
      <c r="T66" s="55">
        <v>0</v>
      </c>
      <c r="U66" s="55">
        <v>0</v>
      </c>
      <c r="V66" s="55">
        <v>0</v>
      </c>
      <c r="W66" s="65">
        <v>0</v>
      </c>
      <c r="X66" s="55">
        <v>0</v>
      </c>
      <c r="Y66" s="59">
        <f>SUM(T66:W66)</f>
        <v>0</v>
      </c>
      <c r="Z66" s="48" t="s">
        <v>94</v>
      </c>
      <c r="AL66" s="77" t="s">
        <v>147</v>
      </c>
      <c r="AM66" s="78">
        <v>0</v>
      </c>
      <c r="AN66" s="78">
        <v>0</v>
      </c>
      <c r="AO66" s="78">
        <v>0</v>
      </c>
      <c r="AP66" s="78">
        <v>0</v>
      </c>
      <c r="AQ66" s="78">
        <v>0</v>
      </c>
      <c r="AR66" s="78">
        <v>0</v>
      </c>
      <c r="AS66" s="78">
        <v>0</v>
      </c>
      <c r="AT66" s="78">
        <v>0</v>
      </c>
      <c r="AU66" s="78">
        <v>0</v>
      </c>
      <c r="AV66" s="78">
        <v>2</v>
      </c>
      <c r="AW66" s="78">
        <v>10</v>
      </c>
      <c r="AX66" s="78">
        <v>51</v>
      </c>
      <c r="AY66" s="78">
        <v>115</v>
      </c>
      <c r="AZ66" s="78">
        <v>428</v>
      </c>
      <c r="BA66" s="78">
        <v>525</v>
      </c>
      <c r="BB66" s="78">
        <v>467</v>
      </c>
      <c r="BC66" s="78">
        <v>379</v>
      </c>
      <c r="BD66" s="79">
        <v>320</v>
      </c>
      <c r="BE66" s="79">
        <v>115</v>
      </c>
      <c r="BF66" s="78">
        <v>91</v>
      </c>
      <c r="BG66" s="78">
        <v>54</v>
      </c>
      <c r="BH66" s="80">
        <v>62</v>
      </c>
      <c r="BI66" s="81">
        <v>37</v>
      </c>
      <c r="BJ66" s="81">
        <v>45</v>
      </c>
      <c r="BK66" s="81">
        <v>34</v>
      </c>
      <c r="BL66" s="81">
        <v>33</v>
      </c>
      <c r="BM66" s="81">
        <v>0</v>
      </c>
      <c r="BN66" s="77" t="s">
        <v>147</v>
      </c>
    </row>
    <row r="67" spans="14:66" ht="15">
      <c r="N67" s="220"/>
      <c r="O67" s="220"/>
      <c r="P67" s="220"/>
      <c r="Q67" s="221"/>
      <c r="S67" s="56" t="s">
        <v>96</v>
      </c>
      <c r="T67" s="57">
        <v>0</v>
      </c>
      <c r="U67" s="57">
        <v>0</v>
      </c>
      <c r="V67" s="57">
        <v>0</v>
      </c>
      <c r="W67" s="64">
        <v>0</v>
      </c>
      <c r="X67" s="57">
        <v>0</v>
      </c>
      <c r="Y67" s="59">
        <f t="shared" ref="Y67:Y71" si="14">SUM(T67:W67)</f>
        <v>0</v>
      </c>
      <c r="Z67" s="56" t="s">
        <v>96</v>
      </c>
      <c r="AL67" s="6" t="s">
        <v>148</v>
      </c>
      <c r="AM67" s="16">
        <v>0</v>
      </c>
      <c r="AN67" s="16">
        <v>0</v>
      </c>
      <c r="AO67" s="16">
        <v>0</v>
      </c>
      <c r="AP67" s="16">
        <v>0</v>
      </c>
      <c r="AQ67" s="16">
        <v>0</v>
      </c>
      <c r="AR67" s="16">
        <v>0</v>
      </c>
      <c r="AS67" s="16">
        <v>0</v>
      </c>
      <c r="AT67" s="16">
        <v>0</v>
      </c>
      <c r="AU67" s="16">
        <v>0</v>
      </c>
      <c r="AV67" s="16">
        <v>1</v>
      </c>
      <c r="AW67" s="16">
        <v>7</v>
      </c>
      <c r="AX67" s="16">
        <v>40</v>
      </c>
      <c r="AY67" s="16">
        <v>42</v>
      </c>
      <c r="AZ67" s="16">
        <v>161</v>
      </c>
      <c r="BA67" s="16">
        <v>182</v>
      </c>
      <c r="BB67" s="16">
        <v>349</v>
      </c>
      <c r="BC67" s="16">
        <v>202</v>
      </c>
      <c r="BD67" s="75">
        <v>211</v>
      </c>
      <c r="BE67" s="16">
        <v>120</v>
      </c>
      <c r="BF67" s="16">
        <v>162</v>
      </c>
      <c r="BG67" s="16">
        <v>71</v>
      </c>
      <c r="BH67" s="16">
        <v>109</v>
      </c>
      <c r="BI67" s="16">
        <v>69</v>
      </c>
      <c r="BJ67" s="16">
        <v>64</v>
      </c>
      <c r="BK67" s="16">
        <v>30</v>
      </c>
      <c r="BL67" s="16">
        <v>38</v>
      </c>
      <c r="BM67" s="5">
        <v>21</v>
      </c>
      <c r="BN67" s="6" t="s">
        <v>148</v>
      </c>
    </row>
    <row r="68" spans="14:66" ht="15">
      <c r="N68" s="220"/>
      <c r="O68" s="220"/>
      <c r="P68" s="220"/>
      <c r="Q68" s="221"/>
      <c r="S68" s="48" t="s">
        <v>98</v>
      </c>
      <c r="T68" s="76">
        <v>1</v>
      </c>
      <c r="U68" s="76">
        <v>5</v>
      </c>
      <c r="V68" s="76">
        <v>0</v>
      </c>
      <c r="W68" s="65">
        <v>12</v>
      </c>
      <c r="X68" s="55">
        <v>0</v>
      </c>
      <c r="Y68" s="59">
        <f t="shared" si="14"/>
        <v>18</v>
      </c>
      <c r="Z68" s="48" t="s">
        <v>98</v>
      </c>
      <c r="AL68" s="77" t="s">
        <v>149</v>
      </c>
      <c r="AM68" s="78">
        <v>0</v>
      </c>
      <c r="AN68" s="78">
        <v>0</v>
      </c>
      <c r="AO68" s="78">
        <v>0</v>
      </c>
      <c r="AP68" s="78">
        <v>0</v>
      </c>
      <c r="AQ68" s="78">
        <v>0</v>
      </c>
      <c r="AR68" s="78">
        <v>0</v>
      </c>
      <c r="AS68" s="78">
        <v>0</v>
      </c>
      <c r="AT68" s="78">
        <v>0</v>
      </c>
      <c r="AU68" s="78">
        <v>0</v>
      </c>
      <c r="AV68" s="78">
        <v>0</v>
      </c>
      <c r="AW68" s="78">
        <v>0</v>
      </c>
      <c r="AX68" s="78">
        <v>13</v>
      </c>
      <c r="AY68" s="78">
        <v>33</v>
      </c>
      <c r="AZ68" s="78">
        <v>51</v>
      </c>
      <c r="BA68" s="78">
        <v>28</v>
      </c>
      <c r="BB68" s="78">
        <v>181</v>
      </c>
      <c r="BC68" s="78">
        <v>177</v>
      </c>
      <c r="BD68" s="79">
        <v>386</v>
      </c>
      <c r="BE68" s="79">
        <v>395</v>
      </c>
      <c r="BF68" s="78">
        <v>522</v>
      </c>
      <c r="BG68" s="78">
        <v>271</v>
      </c>
      <c r="BH68" s="80">
        <v>333</v>
      </c>
      <c r="BI68" s="81">
        <v>316</v>
      </c>
      <c r="BJ68" s="81">
        <v>325</v>
      </c>
      <c r="BK68" s="81">
        <v>83</v>
      </c>
      <c r="BL68" s="81">
        <v>73</v>
      </c>
      <c r="BM68" s="81">
        <v>14</v>
      </c>
      <c r="BN68" s="77" t="s">
        <v>149</v>
      </c>
    </row>
    <row r="69" spans="14:66" ht="15">
      <c r="N69" s="220"/>
      <c r="O69" s="220"/>
      <c r="P69" s="220"/>
      <c r="Q69" s="221"/>
      <c r="S69" s="56" t="s">
        <v>54</v>
      </c>
      <c r="T69" s="57">
        <v>0</v>
      </c>
      <c r="U69" s="57">
        <v>3</v>
      </c>
      <c r="V69" s="57">
        <v>0</v>
      </c>
      <c r="W69" s="64">
        <v>18</v>
      </c>
      <c r="X69" s="57">
        <v>14</v>
      </c>
      <c r="Y69" s="59">
        <f t="shared" si="14"/>
        <v>21</v>
      </c>
      <c r="Z69" s="56" t="s">
        <v>54</v>
      </c>
      <c r="AL69" s="6" t="s">
        <v>150</v>
      </c>
      <c r="AM69" s="16">
        <v>0</v>
      </c>
      <c r="AN69" s="16">
        <v>0</v>
      </c>
      <c r="AO69" s="16">
        <v>0</v>
      </c>
      <c r="AP69" s="16">
        <v>0</v>
      </c>
      <c r="AQ69" s="16">
        <v>0</v>
      </c>
      <c r="AR69" s="16">
        <v>0</v>
      </c>
      <c r="AS69" s="16">
        <v>0</v>
      </c>
      <c r="AT69" s="16">
        <v>0</v>
      </c>
      <c r="AU69" s="16">
        <v>0</v>
      </c>
      <c r="AV69" s="16">
        <v>0</v>
      </c>
      <c r="AW69" s="16">
        <v>0</v>
      </c>
      <c r="AX69" s="16">
        <v>0</v>
      </c>
      <c r="AY69" s="16">
        <v>0</v>
      </c>
      <c r="AZ69" s="16">
        <v>0</v>
      </c>
      <c r="BA69" s="16">
        <v>0</v>
      </c>
      <c r="BB69" s="16">
        <v>0</v>
      </c>
      <c r="BC69" s="16">
        <v>0</v>
      </c>
      <c r="BD69" s="75">
        <v>61</v>
      </c>
      <c r="BE69" s="16">
        <v>57</v>
      </c>
      <c r="BF69" s="16">
        <v>152</v>
      </c>
      <c r="BG69" s="16">
        <v>72</v>
      </c>
      <c r="BH69" s="16">
        <v>204</v>
      </c>
      <c r="BI69" s="16">
        <v>229</v>
      </c>
      <c r="BJ69" s="16">
        <v>320</v>
      </c>
      <c r="BK69" s="16">
        <v>186</v>
      </c>
      <c r="BL69" s="16">
        <v>291</v>
      </c>
      <c r="BM69" s="5">
        <v>114</v>
      </c>
      <c r="BN69" s="6" t="s">
        <v>150</v>
      </c>
    </row>
    <row r="70" spans="14:66" ht="15">
      <c r="N70" s="220"/>
      <c r="O70" s="220"/>
      <c r="P70" s="220"/>
      <c r="Q70" s="221"/>
      <c r="S70" s="59" t="s">
        <v>125</v>
      </c>
      <c r="T70" s="55">
        <v>5</v>
      </c>
      <c r="U70" s="55">
        <v>32</v>
      </c>
      <c r="V70" s="55">
        <v>2</v>
      </c>
      <c r="W70" s="65">
        <v>75</v>
      </c>
      <c r="X70" s="55">
        <v>676</v>
      </c>
      <c r="Y70" s="59">
        <f t="shared" si="14"/>
        <v>114</v>
      </c>
      <c r="Z70" s="59" t="s">
        <v>125</v>
      </c>
      <c r="AL70" s="77" t="s">
        <v>151</v>
      </c>
      <c r="AM70" s="78">
        <v>0</v>
      </c>
      <c r="AN70" s="78">
        <v>0</v>
      </c>
      <c r="AO70" s="78">
        <v>0</v>
      </c>
      <c r="AP70" s="78">
        <v>0</v>
      </c>
      <c r="AQ70" s="78">
        <v>0</v>
      </c>
      <c r="AR70" s="78">
        <v>0</v>
      </c>
      <c r="AS70" s="78">
        <v>0</v>
      </c>
      <c r="AT70" s="78">
        <v>0</v>
      </c>
      <c r="AU70" s="78">
        <v>0</v>
      </c>
      <c r="AV70" s="78">
        <v>0</v>
      </c>
      <c r="AW70" s="78">
        <v>0</v>
      </c>
      <c r="AX70" s="78">
        <v>0</v>
      </c>
      <c r="AY70" s="78">
        <v>0</v>
      </c>
      <c r="AZ70" s="78">
        <v>0</v>
      </c>
      <c r="BA70" s="78">
        <v>0</v>
      </c>
      <c r="BB70" s="78">
        <v>0</v>
      </c>
      <c r="BC70" s="78">
        <v>0</v>
      </c>
      <c r="BD70" s="79">
        <v>0</v>
      </c>
      <c r="BE70" s="79">
        <v>0</v>
      </c>
      <c r="BF70" s="78">
        <v>76</v>
      </c>
      <c r="BG70" s="78">
        <v>315</v>
      </c>
      <c r="BH70" s="80">
        <v>456</v>
      </c>
      <c r="BI70" s="81">
        <v>337</v>
      </c>
      <c r="BJ70" s="81">
        <v>386</v>
      </c>
      <c r="BK70" s="81">
        <v>515</v>
      </c>
      <c r="BL70" s="81">
        <v>623</v>
      </c>
      <c r="BM70" s="81">
        <v>676</v>
      </c>
      <c r="BN70" s="77" t="s">
        <v>151</v>
      </c>
    </row>
    <row r="71" spans="14:66" ht="15">
      <c r="N71" s="220"/>
      <c r="O71" s="220"/>
      <c r="P71" s="220"/>
      <c r="Q71" s="221"/>
      <c r="S71" s="56" t="s">
        <v>53</v>
      </c>
      <c r="T71" s="57">
        <v>2</v>
      </c>
      <c r="U71" s="57">
        <v>3</v>
      </c>
      <c r="V71" s="57">
        <v>5</v>
      </c>
      <c r="W71" s="85">
        <v>40</v>
      </c>
      <c r="X71" s="57">
        <v>1</v>
      </c>
      <c r="Y71" s="59">
        <f t="shared" si="14"/>
        <v>50</v>
      </c>
      <c r="Z71" s="56" t="s">
        <v>53</v>
      </c>
      <c r="AL71" s="6" t="s">
        <v>152</v>
      </c>
      <c r="AM71" s="16">
        <v>0</v>
      </c>
      <c r="AN71" s="16">
        <v>0</v>
      </c>
      <c r="AO71" s="16">
        <v>0</v>
      </c>
      <c r="AP71" s="16">
        <v>0</v>
      </c>
      <c r="AQ71" s="16">
        <v>0</v>
      </c>
      <c r="AR71" s="16">
        <v>0</v>
      </c>
      <c r="AS71" s="16">
        <v>0</v>
      </c>
      <c r="AT71" s="16">
        <v>0</v>
      </c>
      <c r="AU71" s="16">
        <v>0</v>
      </c>
      <c r="AV71" s="16">
        <v>0</v>
      </c>
      <c r="AW71" s="16">
        <v>0</v>
      </c>
      <c r="AX71" s="16">
        <v>0</v>
      </c>
      <c r="AY71" s="16">
        <v>0</v>
      </c>
      <c r="AZ71" s="16">
        <v>0</v>
      </c>
      <c r="BA71" s="16">
        <v>0</v>
      </c>
      <c r="BB71" s="16">
        <v>0</v>
      </c>
      <c r="BC71" s="16">
        <v>0</v>
      </c>
      <c r="BD71" s="16">
        <v>0</v>
      </c>
      <c r="BE71" s="16">
        <v>0</v>
      </c>
      <c r="BF71" s="16">
        <v>0</v>
      </c>
      <c r="BG71" s="16">
        <v>0</v>
      </c>
      <c r="BH71" s="16">
        <v>0</v>
      </c>
      <c r="BI71" s="16">
        <v>0</v>
      </c>
      <c r="BJ71" s="16">
        <v>4</v>
      </c>
      <c r="BK71" s="16">
        <v>1</v>
      </c>
      <c r="BL71" s="16">
        <v>40</v>
      </c>
      <c r="BM71" s="5">
        <v>50</v>
      </c>
      <c r="BN71" s="6" t="s">
        <v>152</v>
      </c>
    </row>
    <row r="72" spans="14:66" ht="15">
      <c r="N72" s="220"/>
      <c r="O72" s="220"/>
      <c r="P72" s="220"/>
      <c r="Q72" s="221"/>
      <c r="T72" s="84">
        <f>SUM(T66:T71)</f>
        <v>8</v>
      </c>
      <c r="U72" s="84">
        <f>SUM(U66:U71)</f>
        <v>43</v>
      </c>
      <c r="V72" s="84">
        <f>SUM(V66:V71)</f>
        <v>7</v>
      </c>
      <c r="W72" s="84">
        <f>SUM(W66:W71)</f>
        <v>145</v>
      </c>
      <c r="X72" s="84">
        <f>SUM(X66:X71)</f>
        <v>691</v>
      </c>
      <c r="Y72" s="59">
        <f t="shared" ref="Y72" si="15">SUM(T72:W72)</f>
        <v>203</v>
      </c>
      <c r="AL72" s="77" t="s">
        <v>727</v>
      </c>
      <c r="AM72" s="78">
        <v>0</v>
      </c>
      <c r="AN72" s="78">
        <v>0</v>
      </c>
      <c r="AO72" s="78">
        <v>0</v>
      </c>
      <c r="AP72" s="78">
        <v>0</v>
      </c>
      <c r="AQ72" s="78">
        <v>0</v>
      </c>
      <c r="AR72" s="78">
        <v>0</v>
      </c>
      <c r="AS72" s="78">
        <v>0</v>
      </c>
      <c r="AT72" s="78">
        <v>0</v>
      </c>
      <c r="AU72" s="78">
        <v>0</v>
      </c>
      <c r="AV72" s="78">
        <v>0</v>
      </c>
      <c r="AW72" s="78">
        <v>0</v>
      </c>
      <c r="AX72" s="78">
        <v>0</v>
      </c>
      <c r="AY72" s="78">
        <v>0</v>
      </c>
      <c r="AZ72" s="78">
        <v>0</v>
      </c>
      <c r="BA72" s="78">
        <v>0</v>
      </c>
      <c r="BB72" s="78">
        <v>0</v>
      </c>
      <c r="BC72" s="78">
        <v>0</v>
      </c>
      <c r="BD72" s="79">
        <v>0</v>
      </c>
      <c r="BE72" s="79">
        <v>0</v>
      </c>
      <c r="BF72" s="79">
        <v>0</v>
      </c>
      <c r="BG72" s="79">
        <v>0</v>
      </c>
      <c r="BH72" s="79">
        <v>0</v>
      </c>
      <c r="BI72" s="79">
        <v>0</v>
      </c>
      <c r="BJ72" s="79">
        <v>0</v>
      </c>
      <c r="BK72" s="79">
        <v>0</v>
      </c>
      <c r="BL72" s="79">
        <v>0</v>
      </c>
      <c r="BM72" s="79">
        <v>1</v>
      </c>
      <c r="BN72" s="77" t="s">
        <v>727</v>
      </c>
    </row>
    <row r="73" spans="14:66" ht="15">
      <c r="N73" s="220"/>
      <c r="O73" s="220"/>
      <c r="P73" s="220"/>
      <c r="Q73" s="221"/>
    </row>
    <row r="74" spans="14:66" ht="15">
      <c r="N74" s="220"/>
      <c r="O74" s="220"/>
      <c r="P74" s="220"/>
      <c r="Q74" s="221"/>
    </row>
    <row r="75" spans="14:66" ht="15">
      <c r="N75" s="220"/>
      <c r="O75" s="220"/>
      <c r="P75" s="220"/>
      <c r="Q75" s="221"/>
    </row>
    <row r="76" spans="14:66" ht="15">
      <c r="N76" s="220"/>
      <c r="O76" s="220"/>
      <c r="P76" s="220"/>
      <c r="Q76" s="221"/>
    </row>
    <row r="77" spans="14:66" ht="15">
      <c r="N77" s="220"/>
      <c r="O77" s="220"/>
      <c r="P77" s="220"/>
      <c r="Q77" s="221"/>
    </row>
    <row r="78" spans="14:66" ht="15">
      <c r="N78" s="220"/>
      <c r="O78" s="220"/>
      <c r="P78" s="220"/>
      <c r="Q78" s="221"/>
    </row>
    <row r="79" spans="14:66" ht="15">
      <c r="N79" s="220"/>
      <c r="O79" s="220"/>
      <c r="P79" s="220"/>
      <c r="Q79" s="221"/>
    </row>
    <row r="80" spans="14:66" ht="15">
      <c r="N80" s="220"/>
      <c r="O80" s="220"/>
      <c r="P80" s="220"/>
      <c r="Q80" s="221"/>
    </row>
    <row r="81" spans="1:65" ht="15">
      <c r="N81" s="220"/>
      <c r="O81" s="220"/>
      <c r="P81" s="220"/>
      <c r="Q81" s="221"/>
    </row>
    <row r="82" spans="1:65" ht="38.25">
      <c r="A82" s="37" t="s">
        <v>219</v>
      </c>
      <c r="B82" s="37" t="s">
        <v>56</v>
      </c>
      <c r="C82" s="37" t="s">
        <v>70</v>
      </c>
      <c r="D82" s="37" t="s">
        <v>71</v>
      </c>
      <c r="E82" s="37" t="s">
        <v>72</v>
      </c>
      <c r="F82" s="37" t="s">
        <v>73</v>
      </c>
      <c r="G82" s="37" t="s">
        <v>74</v>
      </c>
      <c r="H82" s="37" t="s">
        <v>75</v>
      </c>
      <c r="I82" s="37" t="s">
        <v>76</v>
      </c>
      <c r="J82" s="38" t="s">
        <v>77</v>
      </c>
      <c r="K82" s="12" t="s">
        <v>78</v>
      </c>
      <c r="L82" s="39"/>
      <c r="M82" s="22" t="s">
        <v>220</v>
      </c>
      <c r="N82" s="212"/>
      <c r="O82" s="212"/>
      <c r="P82" s="212"/>
      <c r="Q82" s="212"/>
      <c r="S82" s="39" t="s">
        <v>219</v>
      </c>
      <c r="AL82" s="5" t="s">
        <v>80</v>
      </c>
      <c r="AM82" s="40" t="s">
        <v>219</v>
      </c>
      <c r="AN82" s="16"/>
      <c r="AO82" s="16"/>
      <c r="AP82" s="16"/>
    </row>
    <row r="83" spans="1:65" ht="15">
      <c r="A83" s="41" t="s">
        <v>82</v>
      </c>
      <c r="B83" s="41" t="s">
        <v>83</v>
      </c>
      <c r="C83" s="42">
        <v>1</v>
      </c>
      <c r="D83" s="42">
        <v>1</v>
      </c>
      <c r="E83" s="43">
        <v>0</v>
      </c>
      <c r="F83" s="43">
        <v>0</v>
      </c>
      <c r="G83" s="43">
        <v>0</v>
      </c>
      <c r="H83" s="43">
        <v>0</v>
      </c>
      <c r="I83" s="43">
        <v>1</v>
      </c>
      <c r="J83" s="43">
        <v>0</v>
      </c>
      <c r="K83" s="45">
        <f t="shared" ref="K83:K98" si="16">SUM(E83:J83)</f>
        <v>1</v>
      </c>
      <c r="L83" s="46"/>
      <c r="M83" s="47">
        <v>1</v>
      </c>
      <c r="N83" s="220"/>
      <c r="O83" s="220"/>
      <c r="P83" s="220"/>
      <c r="Q83" s="221"/>
      <c r="S83" s="48" t="s">
        <v>84</v>
      </c>
      <c r="T83" s="48" t="s">
        <v>85</v>
      </c>
      <c r="U83" s="48" t="s">
        <v>86</v>
      </c>
      <c r="V83" s="48" t="s">
        <v>87</v>
      </c>
      <c r="W83" s="48" t="s">
        <v>88</v>
      </c>
      <c r="X83" s="48" t="s">
        <v>89</v>
      </c>
      <c r="Y83" s="48" t="s">
        <v>90</v>
      </c>
      <c r="AL83" s="6" t="s">
        <v>91</v>
      </c>
      <c r="AM83" s="16"/>
      <c r="AN83" s="16"/>
      <c r="AO83" s="16"/>
      <c r="AP83" s="16"/>
    </row>
    <row r="84" spans="1:65" ht="15">
      <c r="A84" s="49" t="s">
        <v>92</v>
      </c>
      <c r="B84" s="49" t="s">
        <v>83</v>
      </c>
      <c r="C84" s="50">
        <v>1</v>
      </c>
      <c r="D84" s="51">
        <v>1</v>
      </c>
      <c r="E84" s="52">
        <v>0</v>
      </c>
      <c r="F84" s="52">
        <v>0</v>
      </c>
      <c r="G84" s="52">
        <v>0</v>
      </c>
      <c r="H84" s="52">
        <v>0</v>
      </c>
      <c r="I84" s="52">
        <v>1</v>
      </c>
      <c r="J84" s="52">
        <v>0</v>
      </c>
      <c r="K84" s="53">
        <f t="shared" si="16"/>
        <v>1</v>
      </c>
      <c r="L84" s="17"/>
      <c r="M84" s="54">
        <v>1</v>
      </c>
      <c r="N84" s="220"/>
      <c r="O84" s="220"/>
      <c r="P84" s="220"/>
      <c r="Q84" s="221"/>
      <c r="S84" s="48" t="s">
        <v>94</v>
      </c>
      <c r="T84" s="55">
        <v>0</v>
      </c>
      <c r="U84" s="55">
        <v>0</v>
      </c>
      <c r="V84" s="55">
        <v>0</v>
      </c>
      <c r="W84" s="55">
        <v>0</v>
      </c>
      <c r="X84" s="55">
        <v>1</v>
      </c>
      <c r="Y84" s="48">
        <f t="shared" ref="Y84:Y90" si="17">SUM(T84:X84)</f>
        <v>1</v>
      </c>
      <c r="AL84" s="6" t="s">
        <v>95</v>
      </c>
      <c r="AM84" s="16"/>
      <c r="AN84" s="16"/>
      <c r="AO84" s="16"/>
      <c r="AP84" s="16"/>
      <c r="BI84" s="6" t="s">
        <v>226</v>
      </c>
    </row>
    <row r="85" spans="1:65" ht="15">
      <c r="A85" s="41" t="s">
        <v>97</v>
      </c>
      <c r="B85" s="41" t="s">
        <v>122</v>
      </c>
      <c r="C85" s="42">
        <v>11</v>
      </c>
      <c r="D85" s="42">
        <v>10</v>
      </c>
      <c r="E85" s="43">
        <v>0</v>
      </c>
      <c r="F85" s="43">
        <v>0</v>
      </c>
      <c r="G85" s="43">
        <v>0</v>
      </c>
      <c r="H85" s="43">
        <v>4</v>
      </c>
      <c r="I85" s="43">
        <v>6</v>
      </c>
      <c r="J85" s="43">
        <v>0</v>
      </c>
      <c r="K85" s="45">
        <f t="shared" si="16"/>
        <v>10</v>
      </c>
      <c r="L85" s="46"/>
      <c r="M85" s="47"/>
      <c r="N85" s="220"/>
      <c r="O85" s="220"/>
      <c r="P85" s="220"/>
      <c r="Q85" s="221"/>
      <c r="S85" s="56" t="s">
        <v>96</v>
      </c>
      <c r="T85" s="57">
        <v>0</v>
      </c>
      <c r="U85" s="57">
        <v>0</v>
      </c>
      <c r="V85" s="57">
        <v>0</v>
      </c>
      <c r="W85" s="57">
        <v>0</v>
      </c>
      <c r="X85" s="57">
        <v>1</v>
      </c>
      <c r="Y85" s="48">
        <f t="shared" si="17"/>
        <v>1</v>
      </c>
      <c r="AM85" s="16"/>
      <c r="AN85" s="16"/>
      <c r="AO85" s="16"/>
      <c r="AP85" s="16"/>
    </row>
    <row r="86" spans="1:65" ht="15">
      <c r="A86" s="41" t="s">
        <v>97</v>
      </c>
      <c r="B86" s="41" t="s">
        <v>124</v>
      </c>
      <c r="C86" s="42">
        <v>1</v>
      </c>
      <c r="D86" s="42">
        <v>1</v>
      </c>
      <c r="E86" s="43">
        <v>0</v>
      </c>
      <c r="F86" s="43">
        <v>1</v>
      </c>
      <c r="G86" s="43">
        <v>0</v>
      </c>
      <c r="H86" s="43">
        <v>0</v>
      </c>
      <c r="I86" s="43">
        <v>0</v>
      </c>
      <c r="J86" s="44">
        <v>0</v>
      </c>
      <c r="K86" s="45">
        <f t="shared" si="16"/>
        <v>1</v>
      </c>
      <c r="L86" s="46"/>
      <c r="M86" s="47"/>
      <c r="N86" s="220"/>
      <c r="O86" s="220"/>
      <c r="P86" s="220"/>
      <c r="Q86" s="221"/>
      <c r="S86" s="48" t="s">
        <v>98</v>
      </c>
      <c r="T86" s="55">
        <v>1</v>
      </c>
      <c r="U86" s="55">
        <v>5</v>
      </c>
      <c r="V86" s="55">
        <v>0</v>
      </c>
      <c r="W86" s="55">
        <v>15</v>
      </c>
      <c r="X86" s="55">
        <v>33</v>
      </c>
      <c r="Y86" s="48">
        <f t="shared" si="17"/>
        <v>54</v>
      </c>
      <c r="AL86" s="6" t="s">
        <v>99</v>
      </c>
      <c r="AM86" s="6" t="s">
        <v>100</v>
      </c>
      <c r="AN86" s="6" t="s">
        <v>101</v>
      </c>
      <c r="AO86" s="6" t="s">
        <v>102</v>
      </c>
      <c r="AP86" s="6" t="s">
        <v>103</v>
      </c>
      <c r="AQ86" s="6" t="s">
        <v>104</v>
      </c>
      <c r="AR86" s="6" t="s">
        <v>105</v>
      </c>
      <c r="AS86" s="6" t="s">
        <v>106</v>
      </c>
      <c r="AT86" s="58" t="s">
        <v>107</v>
      </c>
      <c r="AU86" s="58" t="s">
        <v>108</v>
      </c>
      <c r="AV86" s="6" t="s">
        <v>109</v>
      </c>
      <c r="AW86" s="6" t="s">
        <v>110</v>
      </c>
      <c r="AX86" s="6" t="s">
        <v>111</v>
      </c>
      <c r="AY86" s="6" t="s">
        <v>112</v>
      </c>
      <c r="AZ86" s="6" t="s">
        <v>113</v>
      </c>
      <c r="BA86" s="6" t="s">
        <v>114</v>
      </c>
      <c r="BB86" s="6" t="s">
        <v>115</v>
      </c>
      <c r="BC86" s="6" t="s">
        <v>116</v>
      </c>
      <c r="BD86" s="6" t="s">
        <v>117</v>
      </c>
      <c r="BE86" s="6" t="s">
        <v>118</v>
      </c>
      <c r="BF86" s="6" t="s">
        <v>119</v>
      </c>
      <c r="BG86" s="6" t="s">
        <v>120</v>
      </c>
      <c r="BH86" s="6" t="s">
        <v>121</v>
      </c>
      <c r="BI86" s="39" t="s">
        <v>81</v>
      </c>
      <c r="BJ86" s="6" t="s">
        <v>69</v>
      </c>
      <c r="BK86" s="6" t="s">
        <v>215</v>
      </c>
      <c r="BL86" s="6" t="s">
        <v>219</v>
      </c>
    </row>
    <row r="87" spans="1:65" ht="15">
      <c r="A87" s="41" t="s">
        <v>97</v>
      </c>
      <c r="B87" s="41" t="s">
        <v>83</v>
      </c>
      <c r="C87" s="42">
        <v>43</v>
      </c>
      <c r="D87" s="42">
        <v>43</v>
      </c>
      <c r="E87" s="43">
        <v>1</v>
      </c>
      <c r="F87" s="43">
        <v>4</v>
      </c>
      <c r="G87" s="43">
        <v>0</v>
      </c>
      <c r="H87" s="43">
        <v>11</v>
      </c>
      <c r="I87" s="43">
        <v>27</v>
      </c>
      <c r="J87" s="44">
        <v>0</v>
      </c>
      <c r="K87" s="45">
        <f t="shared" si="16"/>
        <v>43</v>
      </c>
      <c r="L87" s="46"/>
      <c r="M87" s="47">
        <v>54</v>
      </c>
      <c r="N87" s="220"/>
      <c r="O87" s="220"/>
      <c r="P87" s="220"/>
      <c r="Q87" s="221"/>
      <c r="S87" s="56" t="s">
        <v>54</v>
      </c>
      <c r="T87" s="57">
        <v>2</v>
      </c>
      <c r="U87" s="57">
        <v>7</v>
      </c>
      <c r="V87" s="57">
        <v>0</v>
      </c>
      <c r="W87" s="57">
        <v>44</v>
      </c>
      <c r="X87" s="57">
        <v>73</v>
      </c>
      <c r="Y87" s="48">
        <f t="shared" si="17"/>
        <v>126</v>
      </c>
      <c r="AL87" s="6" t="s">
        <v>123</v>
      </c>
      <c r="AM87" s="16">
        <v>0</v>
      </c>
      <c r="AN87" s="16">
        <v>0</v>
      </c>
      <c r="AO87" s="16">
        <v>0</v>
      </c>
      <c r="AP87" s="16">
        <v>0</v>
      </c>
      <c r="AQ87" s="16">
        <v>0</v>
      </c>
      <c r="AR87" s="16">
        <v>0</v>
      </c>
      <c r="AS87" s="16">
        <v>0</v>
      </c>
      <c r="AT87" s="40">
        <v>0</v>
      </c>
      <c r="AU87" s="40">
        <v>0</v>
      </c>
      <c r="AV87" s="16">
        <v>0</v>
      </c>
      <c r="AW87" s="16">
        <v>0</v>
      </c>
      <c r="AX87" s="16">
        <v>0</v>
      </c>
      <c r="AY87" s="16">
        <v>0</v>
      </c>
      <c r="AZ87" s="16">
        <v>0</v>
      </c>
      <c r="BA87" s="16">
        <v>0</v>
      </c>
      <c r="BB87" s="16">
        <v>0</v>
      </c>
      <c r="BC87" s="16">
        <v>0</v>
      </c>
      <c r="BD87" s="16">
        <v>0</v>
      </c>
      <c r="BE87" s="16">
        <v>0</v>
      </c>
      <c r="BF87" s="16">
        <v>0</v>
      </c>
      <c r="BG87" s="16">
        <v>0</v>
      </c>
      <c r="BH87" s="16">
        <v>0</v>
      </c>
      <c r="BI87" s="16">
        <v>0</v>
      </c>
      <c r="BJ87" s="16">
        <v>0</v>
      </c>
      <c r="BK87" s="5">
        <v>0</v>
      </c>
      <c r="BL87" s="5">
        <v>0</v>
      </c>
      <c r="BM87" s="6" t="s">
        <v>123</v>
      </c>
    </row>
    <row r="88" spans="1:65" ht="15">
      <c r="A88" s="49" t="s">
        <v>128</v>
      </c>
      <c r="B88" s="49" t="s">
        <v>93</v>
      </c>
      <c r="C88" s="52">
        <v>15</v>
      </c>
      <c r="D88" s="51">
        <v>15</v>
      </c>
      <c r="E88" s="52">
        <v>1</v>
      </c>
      <c r="F88" s="52">
        <v>5</v>
      </c>
      <c r="G88" s="52">
        <v>0</v>
      </c>
      <c r="H88" s="52">
        <v>9</v>
      </c>
      <c r="I88" s="52">
        <v>0</v>
      </c>
      <c r="J88" s="52">
        <v>0</v>
      </c>
      <c r="K88" s="53">
        <f t="shared" si="16"/>
        <v>15</v>
      </c>
      <c r="L88" s="46"/>
      <c r="M88" s="47"/>
      <c r="N88" s="220"/>
      <c r="O88" s="220"/>
      <c r="P88" s="220"/>
      <c r="Q88" s="221"/>
      <c r="S88" s="59" t="s">
        <v>125</v>
      </c>
      <c r="T88" s="55">
        <v>18</v>
      </c>
      <c r="U88" s="55">
        <v>72</v>
      </c>
      <c r="V88" s="55">
        <v>12</v>
      </c>
      <c r="W88" s="55">
        <v>226</v>
      </c>
      <c r="X88" s="55">
        <v>623</v>
      </c>
      <c r="Y88" s="48">
        <f t="shared" si="17"/>
        <v>951</v>
      </c>
      <c r="AL88" s="6" t="s">
        <v>126</v>
      </c>
      <c r="AM88" s="16">
        <v>0</v>
      </c>
      <c r="AN88" s="16">
        <v>0</v>
      </c>
      <c r="AO88" s="16">
        <v>0</v>
      </c>
      <c r="AP88" s="16">
        <v>0</v>
      </c>
      <c r="AQ88" s="16">
        <v>0</v>
      </c>
      <c r="AR88" s="16">
        <v>0</v>
      </c>
      <c r="AS88" s="16">
        <v>0</v>
      </c>
      <c r="AT88" s="40">
        <v>0</v>
      </c>
      <c r="AU88" s="40">
        <v>0</v>
      </c>
      <c r="AV88" s="16">
        <v>0</v>
      </c>
      <c r="AW88" s="16">
        <v>0</v>
      </c>
      <c r="AX88" s="16">
        <v>0</v>
      </c>
      <c r="AY88" s="16">
        <v>0</v>
      </c>
      <c r="AZ88" s="16">
        <v>0</v>
      </c>
      <c r="BA88" s="16">
        <v>0</v>
      </c>
      <c r="BB88" s="16">
        <v>0</v>
      </c>
      <c r="BC88" s="16">
        <v>0</v>
      </c>
      <c r="BD88" s="16">
        <v>0</v>
      </c>
      <c r="BE88" s="16">
        <v>0</v>
      </c>
      <c r="BF88" s="16">
        <v>0</v>
      </c>
      <c r="BG88" s="16">
        <v>0</v>
      </c>
      <c r="BH88" s="16">
        <v>0</v>
      </c>
      <c r="BI88" s="16">
        <v>0</v>
      </c>
      <c r="BJ88" s="16">
        <v>0</v>
      </c>
      <c r="BK88" s="5">
        <v>0</v>
      </c>
      <c r="BL88" s="5">
        <v>0</v>
      </c>
      <c r="BM88" s="6" t="s">
        <v>126</v>
      </c>
    </row>
    <row r="89" spans="1:65" ht="15">
      <c r="A89" s="49" t="s">
        <v>128</v>
      </c>
      <c r="B89" s="49" t="s">
        <v>122</v>
      </c>
      <c r="C89" s="52">
        <v>11</v>
      </c>
      <c r="D89" s="51">
        <v>10</v>
      </c>
      <c r="E89" s="52">
        <v>0</v>
      </c>
      <c r="F89" s="52">
        <v>0</v>
      </c>
      <c r="G89" s="52">
        <v>0</v>
      </c>
      <c r="H89" s="52">
        <v>6</v>
      </c>
      <c r="I89" s="52">
        <v>4</v>
      </c>
      <c r="J89" s="52">
        <v>0</v>
      </c>
      <c r="K89" s="53">
        <f t="shared" si="16"/>
        <v>10</v>
      </c>
      <c r="L89" s="46"/>
      <c r="M89" s="47"/>
      <c r="N89" s="220"/>
      <c r="O89" s="220"/>
      <c r="P89" s="220"/>
      <c r="Q89" s="221"/>
      <c r="S89" s="56" t="s">
        <v>53</v>
      </c>
      <c r="T89" s="57">
        <v>0</v>
      </c>
      <c r="U89" s="57">
        <v>4</v>
      </c>
      <c r="V89" s="57">
        <v>4</v>
      </c>
      <c r="W89" s="57">
        <v>32</v>
      </c>
      <c r="X89" s="57">
        <v>0</v>
      </c>
      <c r="Y89" s="48">
        <f t="shared" si="17"/>
        <v>40</v>
      </c>
      <c r="AL89" s="6" t="s">
        <v>127</v>
      </c>
      <c r="AM89" s="16">
        <v>0</v>
      </c>
      <c r="AN89" s="16">
        <v>0</v>
      </c>
      <c r="AO89" s="16">
        <v>0</v>
      </c>
      <c r="AP89" s="16">
        <v>0</v>
      </c>
      <c r="AQ89" s="16">
        <v>0</v>
      </c>
      <c r="AR89" s="16">
        <v>0</v>
      </c>
      <c r="AS89" s="16">
        <v>0</v>
      </c>
      <c r="AT89" s="40">
        <v>0</v>
      </c>
      <c r="AU89" s="40">
        <v>0</v>
      </c>
      <c r="AV89" s="16">
        <v>0</v>
      </c>
      <c r="AW89" s="16">
        <v>0</v>
      </c>
      <c r="AX89" s="16">
        <v>1</v>
      </c>
      <c r="AY89" s="16">
        <v>0</v>
      </c>
      <c r="AZ89" s="16">
        <v>0</v>
      </c>
      <c r="BA89" s="16">
        <v>0</v>
      </c>
      <c r="BB89" s="16">
        <v>0</v>
      </c>
      <c r="BC89" s="16">
        <v>0</v>
      </c>
      <c r="BD89" s="16">
        <v>0</v>
      </c>
      <c r="BE89" s="16">
        <v>0</v>
      </c>
      <c r="BF89" s="16">
        <v>0</v>
      </c>
      <c r="BG89" s="16">
        <v>0</v>
      </c>
      <c r="BH89" s="16">
        <v>0</v>
      </c>
      <c r="BI89" s="16">
        <v>0</v>
      </c>
      <c r="BJ89" s="16">
        <v>0</v>
      </c>
      <c r="BK89" s="5">
        <v>0</v>
      </c>
      <c r="BL89" s="5">
        <v>0</v>
      </c>
      <c r="BM89" s="6" t="s">
        <v>127</v>
      </c>
    </row>
    <row r="90" spans="1:65" ht="15">
      <c r="A90" s="49" t="s">
        <v>128</v>
      </c>
      <c r="B90" s="49" t="s">
        <v>83</v>
      </c>
      <c r="C90" s="52">
        <v>101</v>
      </c>
      <c r="D90" s="51">
        <v>101</v>
      </c>
      <c r="E90" s="52">
        <v>1</v>
      </c>
      <c r="F90" s="52">
        <v>2</v>
      </c>
      <c r="G90" s="52">
        <v>0</v>
      </c>
      <c r="H90" s="52">
        <v>29</v>
      </c>
      <c r="I90" s="52">
        <v>69</v>
      </c>
      <c r="J90" s="52">
        <v>0</v>
      </c>
      <c r="K90" s="53">
        <f t="shared" si="16"/>
        <v>101</v>
      </c>
      <c r="L90" s="17"/>
      <c r="M90" s="54">
        <v>126</v>
      </c>
      <c r="N90" s="220"/>
      <c r="O90" s="220"/>
      <c r="P90" s="220"/>
      <c r="Q90" s="221"/>
      <c r="T90" s="6">
        <f>SUM(T84:T89)</f>
        <v>21</v>
      </c>
      <c r="U90" s="6">
        <f>SUM(U84:U89)</f>
        <v>88</v>
      </c>
      <c r="V90" s="6">
        <f>SUM(V84:V89)</f>
        <v>16</v>
      </c>
      <c r="W90" s="6">
        <f>SUM(W84:W89)</f>
        <v>317</v>
      </c>
      <c r="X90" s="6">
        <f>SUM(X84:X89)</f>
        <v>731</v>
      </c>
      <c r="Y90" s="48">
        <f t="shared" si="17"/>
        <v>1173</v>
      </c>
      <c r="AL90" s="6" t="s">
        <v>129</v>
      </c>
      <c r="AM90" s="16">
        <v>0</v>
      </c>
      <c r="AN90" s="16">
        <v>0</v>
      </c>
      <c r="AO90" s="16">
        <v>0</v>
      </c>
      <c r="AP90" s="16">
        <v>0</v>
      </c>
      <c r="AQ90" s="16">
        <v>0</v>
      </c>
      <c r="AR90" s="16">
        <v>0</v>
      </c>
      <c r="AS90" s="16">
        <v>0</v>
      </c>
      <c r="AT90" s="40">
        <v>0</v>
      </c>
      <c r="AU90" s="40">
        <v>0</v>
      </c>
      <c r="AV90" s="16">
        <v>0</v>
      </c>
      <c r="AW90" s="16">
        <v>0</v>
      </c>
      <c r="AX90" s="16">
        <v>1</v>
      </c>
      <c r="AY90" s="16">
        <v>0</v>
      </c>
      <c r="AZ90" s="16">
        <v>0</v>
      </c>
      <c r="BA90" s="16">
        <v>0</v>
      </c>
      <c r="BB90" s="16">
        <v>0</v>
      </c>
      <c r="BC90" s="16">
        <v>0</v>
      </c>
      <c r="BD90" s="16">
        <v>0</v>
      </c>
      <c r="BE90" s="16">
        <v>0</v>
      </c>
      <c r="BF90" s="16">
        <v>0</v>
      </c>
      <c r="BG90" s="16">
        <v>0</v>
      </c>
      <c r="BH90" s="16">
        <v>0</v>
      </c>
      <c r="BI90" s="16">
        <v>0</v>
      </c>
      <c r="BJ90" s="16">
        <v>0</v>
      </c>
      <c r="BK90" s="5">
        <v>0</v>
      </c>
      <c r="BL90" s="5">
        <v>0</v>
      </c>
      <c r="BM90" s="6" t="s">
        <v>129</v>
      </c>
    </row>
    <row r="91" spans="1:65" ht="15">
      <c r="A91" s="41" t="s">
        <v>134</v>
      </c>
      <c r="B91" s="41" t="s">
        <v>93</v>
      </c>
      <c r="C91" s="43">
        <v>37</v>
      </c>
      <c r="D91" s="42">
        <v>37</v>
      </c>
      <c r="E91" s="43">
        <v>2</v>
      </c>
      <c r="F91" s="43">
        <v>7</v>
      </c>
      <c r="G91" s="43">
        <v>0</v>
      </c>
      <c r="H91" s="43">
        <v>28</v>
      </c>
      <c r="I91" s="43">
        <v>0</v>
      </c>
      <c r="J91" s="43">
        <v>0</v>
      </c>
      <c r="K91" s="45">
        <f t="shared" si="16"/>
        <v>37</v>
      </c>
      <c r="L91" s="46"/>
      <c r="M91" s="47"/>
      <c r="N91" s="220"/>
      <c r="O91" s="220"/>
      <c r="P91" s="220"/>
      <c r="Q91" s="221"/>
      <c r="AL91" s="6" t="s">
        <v>130</v>
      </c>
      <c r="AM91" s="16">
        <v>364</v>
      </c>
      <c r="AN91" s="16">
        <v>349</v>
      </c>
      <c r="AO91" s="16">
        <v>510</v>
      </c>
      <c r="AP91" s="16">
        <v>535</v>
      </c>
      <c r="AQ91" s="16">
        <v>579</v>
      </c>
      <c r="AR91" s="16">
        <v>91</v>
      </c>
      <c r="AS91" s="16">
        <v>181</v>
      </c>
      <c r="AT91" s="40">
        <v>166</v>
      </c>
      <c r="AU91" s="40">
        <v>123</v>
      </c>
      <c r="AV91" s="16">
        <v>6</v>
      </c>
      <c r="AW91" s="16">
        <v>0</v>
      </c>
      <c r="AX91" s="16">
        <v>1</v>
      </c>
      <c r="AY91" s="16">
        <v>0</v>
      </c>
      <c r="AZ91" s="16">
        <v>0</v>
      </c>
      <c r="BA91" s="16">
        <v>0</v>
      </c>
      <c r="BB91" s="16">
        <v>0</v>
      </c>
      <c r="BC91" s="16">
        <v>0</v>
      </c>
      <c r="BD91" s="16">
        <v>0</v>
      </c>
      <c r="BE91" s="16">
        <v>0</v>
      </c>
      <c r="BF91" s="16">
        <v>0</v>
      </c>
      <c r="BG91" s="16">
        <v>0</v>
      </c>
      <c r="BH91" s="16">
        <v>0</v>
      </c>
      <c r="BI91" s="16">
        <v>0</v>
      </c>
      <c r="BJ91" s="16">
        <v>0</v>
      </c>
      <c r="BK91" s="5">
        <v>0</v>
      </c>
      <c r="BL91" s="5">
        <v>1</v>
      </c>
      <c r="BM91" s="6" t="s">
        <v>130</v>
      </c>
    </row>
    <row r="92" spans="1:65" ht="15">
      <c r="A92" s="41" t="s">
        <v>134</v>
      </c>
      <c r="B92" s="41" t="s">
        <v>122</v>
      </c>
      <c r="C92" s="42">
        <v>187</v>
      </c>
      <c r="D92" s="42">
        <v>179</v>
      </c>
      <c r="E92" s="42">
        <v>0</v>
      </c>
      <c r="F92" s="42">
        <v>1</v>
      </c>
      <c r="G92" s="42">
        <v>0</v>
      </c>
      <c r="H92" s="42">
        <v>121</v>
      </c>
      <c r="I92" s="42">
        <v>57</v>
      </c>
      <c r="J92" s="63">
        <v>0</v>
      </c>
      <c r="K92" s="45">
        <f t="shared" si="16"/>
        <v>179</v>
      </c>
      <c r="L92" s="46"/>
      <c r="M92" s="47"/>
      <c r="N92" s="220"/>
      <c r="O92" s="220"/>
      <c r="P92" s="220"/>
      <c r="Q92" s="221"/>
      <c r="AL92" s="17" t="s">
        <v>131</v>
      </c>
      <c r="AM92" s="16">
        <v>0</v>
      </c>
      <c r="AN92" s="16">
        <v>0</v>
      </c>
      <c r="AO92" s="16">
        <v>0</v>
      </c>
      <c r="AP92" s="16">
        <v>0</v>
      </c>
      <c r="AQ92" s="16">
        <v>0</v>
      </c>
      <c r="AR92" s="16">
        <v>415</v>
      </c>
      <c r="AS92" s="16">
        <v>435</v>
      </c>
      <c r="AT92" s="40">
        <v>345</v>
      </c>
      <c r="AU92" s="40">
        <v>433</v>
      </c>
      <c r="AV92" s="16">
        <v>457</v>
      </c>
      <c r="AW92" s="16">
        <v>568</v>
      </c>
      <c r="AX92" s="16">
        <v>453</v>
      </c>
      <c r="AY92" s="16">
        <v>391</v>
      </c>
      <c r="AZ92" s="16">
        <v>236</v>
      </c>
      <c r="BA92" s="16">
        <v>35</v>
      </c>
      <c r="BB92" s="16">
        <v>44</v>
      </c>
      <c r="BC92" s="16">
        <v>12</v>
      </c>
      <c r="BD92" s="60">
        <v>15</v>
      </c>
      <c r="BE92" s="60">
        <v>11</v>
      </c>
      <c r="BF92" s="60">
        <v>1</v>
      </c>
      <c r="BG92" s="16">
        <v>0</v>
      </c>
      <c r="BH92" s="61">
        <v>0</v>
      </c>
      <c r="BI92" s="16">
        <v>0</v>
      </c>
      <c r="BJ92" s="16">
        <v>0</v>
      </c>
      <c r="BK92" s="5">
        <v>0</v>
      </c>
      <c r="BL92" s="5">
        <v>1</v>
      </c>
      <c r="BM92" s="17" t="s">
        <v>131</v>
      </c>
    </row>
    <row r="93" spans="1:65" ht="15">
      <c r="A93" s="41" t="s">
        <v>134</v>
      </c>
      <c r="B93" s="41" t="s">
        <v>124</v>
      </c>
      <c r="C93" s="42">
        <v>3</v>
      </c>
      <c r="D93" s="42">
        <v>2</v>
      </c>
      <c r="E93" s="42">
        <v>0</v>
      </c>
      <c r="F93" s="42">
        <v>2</v>
      </c>
      <c r="G93" s="42">
        <v>0</v>
      </c>
      <c r="H93" s="42">
        <v>0</v>
      </c>
      <c r="I93" s="42">
        <v>0</v>
      </c>
      <c r="J93" s="63">
        <v>0</v>
      </c>
      <c r="K93" s="45">
        <f t="shared" si="16"/>
        <v>2</v>
      </c>
      <c r="L93" s="46"/>
      <c r="M93" s="47"/>
      <c r="N93" s="220"/>
      <c r="O93" s="220"/>
      <c r="P93" s="220"/>
      <c r="Q93" s="221"/>
      <c r="S93" s="48" t="s">
        <v>132</v>
      </c>
      <c r="T93" s="48" t="s">
        <v>85</v>
      </c>
      <c r="U93" s="48" t="s">
        <v>86</v>
      </c>
      <c r="V93" s="48" t="s">
        <v>87</v>
      </c>
      <c r="W93" s="48" t="s">
        <v>88</v>
      </c>
      <c r="X93" s="48" t="s">
        <v>89</v>
      </c>
      <c r="Y93" s="48" t="s">
        <v>90</v>
      </c>
      <c r="AL93" s="6" t="s">
        <v>133</v>
      </c>
      <c r="AM93" s="16">
        <v>3</v>
      </c>
      <c r="AN93" s="16">
        <v>0</v>
      </c>
      <c r="AO93" s="16">
        <v>1</v>
      </c>
      <c r="AP93" s="16">
        <v>1</v>
      </c>
      <c r="AQ93" s="16">
        <v>1</v>
      </c>
      <c r="AR93" s="16">
        <v>0</v>
      </c>
      <c r="AS93" s="16">
        <v>0</v>
      </c>
      <c r="AT93" s="40">
        <v>0</v>
      </c>
      <c r="AU93" s="40">
        <v>0</v>
      </c>
      <c r="AV93" s="16">
        <v>1</v>
      </c>
      <c r="AW93" s="16">
        <v>2</v>
      </c>
      <c r="AX93" s="16">
        <v>1</v>
      </c>
      <c r="AY93" s="16">
        <v>1</v>
      </c>
      <c r="AZ93" s="16">
        <v>0</v>
      </c>
      <c r="BA93" s="16">
        <v>0</v>
      </c>
      <c r="BB93" s="16">
        <v>1</v>
      </c>
      <c r="BC93" s="16">
        <v>0</v>
      </c>
      <c r="BD93" s="16">
        <v>0</v>
      </c>
      <c r="BE93" s="16">
        <v>0</v>
      </c>
      <c r="BF93" s="16">
        <v>1</v>
      </c>
      <c r="BG93" s="16">
        <v>1</v>
      </c>
      <c r="BH93" s="16">
        <v>0</v>
      </c>
      <c r="BI93" s="16">
        <v>0</v>
      </c>
      <c r="BJ93" s="16">
        <v>0</v>
      </c>
      <c r="BK93" s="5">
        <v>0</v>
      </c>
      <c r="BL93" s="5">
        <v>0</v>
      </c>
      <c r="BM93" s="6" t="s">
        <v>133</v>
      </c>
    </row>
    <row r="94" spans="1:65" ht="15">
      <c r="A94" s="41" t="s">
        <v>134</v>
      </c>
      <c r="B94" s="41" t="s">
        <v>138</v>
      </c>
      <c r="C94" s="42">
        <v>2</v>
      </c>
      <c r="D94" s="42">
        <v>2</v>
      </c>
      <c r="E94" s="42">
        <v>0</v>
      </c>
      <c r="F94" s="42">
        <v>1</v>
      </c>
      <c r="G94" s="42">
        <v>0</v>
      </c>
      <c r="H94" s="42">
        <v>1</v>
      </c>
      <c r="I94" s="42">
        <v>0</v>
      </c>
      <c r="J94" s="63">
        <v>0</v>
      </c>
      <c r="K94" s="45">
        <f t="shared" si="16"/>
        <v>2</v>
      </c>
      <c r="L94" s="46"/>
      <c r="M94" s="47"/>
      <c r="N94" s="220"/>
      <c r="O94" s="220"/>
      <c r="P94" s="220"/>
      <c r="Q94" s="221"/>
      <c r="S94" s="48" t="s">
        <v>94</v>
      </c>
      <c r="T94" s="62">
        <v>0</v>
      </c>
      <c r="U94" s="62">
        <v>0</v>
      </c>
      <c r="V94" s="62">
        <v>0</v>
      </c>
      <c r="W94" s="62">
        <v>0</v>
      </c>
      <c r="X94" s="62">
        <v>0</v>
      </c>
      <c r="Y94" s="48">
        <f t="shared" ref="Y94:Y100" si="18">SUM(T94:X94)</f>
        <v>0</v>
      </c>
      <c r="AL94" s="6" t="s">
        <v>135</v>
      </c>
      <c r="AM94" s="16">
        <v>3</v>
      </c>
      <c r="AN94" s="16">
        <v>3</v>
      </c>
      <c r="AO94" s="16">
        <v>1</v>
      </c>
      <c r="AP94" s="16">
        <v>1</v>
      </c>
      <c r="AQ94" s="16">
        <v>1</v>
      </c>
      <c r="AR94" s="16">
        <v>0</v>
      </c>
      <c r="AS94" s="16">
        <v>0</v>
      </c>
      <c r="AT94" s="40">
        <v>0</v>
      </c>
      <c r="AU94" s="40">
        <v>1</v>
      </c>
      <c r="AV94" s="16">
        <v>1</v>
      </c>
      <c r="AW94" s="16">
        <v>0</v>
      </c>
      <c r="AX94" s="16">
        <v>0</v>
      </c>
      <c r="AY94" s="16">
        <v>1</v>
      </c>
      <c r="AZ94" s="16">
        <v>0</v>
      </c>
      <c r="BA94" s="16">
        <v>0</v>
      </c>
      <c r="BB94" s="16">
        <v>1</v>
      </c>
      <c r="BC94" s="16">
        <v>0</v>
      </c>
      <c r="BD94" s="16">
        <v>0</v>
      </c>
      <c r="BE94" s="16">
        <v>0</v>
      </c>
      <c r="BF94" s="16">
        <v>0</v>
      </c>
      <c r="BG94" s="16">
        <v>1</v>
      </c>
      <c r="BH94" s="16">
        <v>0</v>
      </c>
      <c r="BI94" s="16">
        <v>0</v>
      </c>
      <c r="BJ94" s="16">
        <v>0</v>
      </c>
      <c r="BK94" s="5">
        <v>0</v>
      </c>
      <c r="BL94" s="5">
        <v>0</v>
      </c>
      <c r="BM94" s="6" t="s">
        <v>135</v>
      </c>
    </row>
    <row r="95" spans="1:65" ht="15">
      <c r="A95" s="41" t="s">
        <v>134</v>
      </c>
      <c r="B95" s="41" t="s">
        <v>83</v>
      </c>
      <c r="C95" s="42">
        <v>737</v>
      </c>
      <c r="D95" s="42">
        <v>731</v>
      </c>
      <c r="E95" s="42">
        <v>16</v>
      </c>
      <c r="F95" s="42">
        <v>61</v>
      </c>
      <c r="G95" s="42">
        <v>12</v>
      </c>
      <c r="H95" s="42">
        <v>76</v>
      </c>
      <c r="I95" s="42">
        <v>566</v>
      </c>
      <c r="J95" s="63">
        <v>0</v>
      </c>
      <c r="K95" s="45">
        <f t="shared" si="16"/>
        <v>731</v>
      </c>
      <c r="L95" s="46"/>
      <c r="M95" s="47">
        <v>951</v>
      </c>
      <c r="N95" s="220"/>
      <c r="O95" s="220"/>
      <c r="P95" s="220"/>
      <c r="Q95" s="221"/>
      <c r="S95" s="56" t="s">
        <v>96</v>
      </c>
      <c r="T95" s="64">
        <v>0</v>
      </c>
      <c r="U95" s="64">
        <v>0</v>
      </c>
      <c r="V95" s="64">
        <v>0</v>
      </c>
      <c r="W95" s="64">
        <v>0</v>
      </c>
      <c r="X95" s="64">
        <v>0</v>
      </c>
      <c r="Y95" s="48">
        <f t="shared" si="18"/>
        <v>0</v>
      </c>
      <c r="AL95" s="6" t="s">
        <v>136</v>
      </c>
      <c r="AM95" s="16">
        <v>10</v>
      </c>
      <c r="AN95" s="16">
        <v>3</v>
      </c>
      <c r="AO95" s="16">
        <v>5</v>
      </c>
      <c r="AP95" s="16">
        <v>3</v>
      </c>
      <c r="AQ95" s="16">
        <v>2</v>
      </c>
      <c r="AR95" s="16">
        <v>0</v>
      </c>
      <c r="AS95" s="16">
        <v>0</v>
      </c>
      <c r="AT95" s="40">
        <v>0</v>
      </c>
      <c r="AU95" s="40">
        <v>1</v>
      </c>
      <c r="AV95" s="16">
        <v>1</v>
      </c>
      <c r="AW95" s="16">
        <v>0</v>
      </c>
      <c r="AX95" s="16">
        <v>0</v>
      </c>
      <c r="AY95" s="16">
        <v>1</v>
      </c>
      <c r="AZ95" s="16">
        <v>0</v>
      </c>
      <c r="BA95" s="16">
        <v>0</v>
      </c>
      <c r="BB95" s="16">
        <v>1</v>
      </c>
      <c r="BC95" s="16">
        <v>0</v>
      </c>
      <c r="BD95" s="16">
        <v>0</v>
      </c>
      <c r="BE95" s="16">
        <v>0</v>
      </c>
      <c r="BF95" s="16">
        <v>0</v>
      </c>
      <c r="BG95" s="16">
        <v>1</v>
      </c>
      <c r="BH95" s="16">
        <v>0</v>
      </c>
      <c r="BI95" s="16">
        <v>0</v>
      </c>
      <c r="BJ95" s="16">
        <v>0</v>
      </c>
      <c r="BK95" s="5">
        <v>0</v>
      </c>
      <c r="BL95" s="5">
        <v>0</v>
      </c>
      <c r="BM95" s="6" t="s">
        <v>136</v>
      </c>
    </row>
    <row r="96" spans="1:65" ht="15">
      <c r="A96" s="69" t="s">
        <v>227</v>
      </c>
      <c r="B96" s="69" t="s">
        <v>122</v>
      </c>
      <c r="C96" s="51">
        <v>38</v>
      </c>
      <c r="D96" s="51">
        <v>36</v>
      </c>
      <c r="E96" s="51">
        <v>0</v>
      </c>
      <c r="F96" s="51">
        <v>4</v>
      </c>
      <c r="G96" s="51">
        <v>4</v>
      </c>
      <c r="H96" s="51">
        <v>28</v>
      </c>
      <c r="I96" s="51">
        <v>0</v>
      </c>
      <c r="J96" s="51">
        <v>0</v>
      </c>
      <c r="K96" s="53">
        <f t="shared" si="16"/>
        <v>36</v>
      </c>
      <c r="L96" s="46"/>
      <c r="M96" s="47"/>
      <c r="N96" s="220"/>
      <c r="O96" s="220"/>
      <c r="P96" s="220"/>
      <c r="Q96" s="221"/>
      <c r="S96" s="48" t="s">
        <v>98</v>
      </c>
      <c r="T96" s="65">
        <v>0</v>
      </c>
      <c r="U96" s="65">
        <v>0</v>
      </c>
      <c r="V96" s="65">
        <v>0</v>
      </c>
      <c r="W96" s="65">
        <v>0</v>
      </c>
      <c r="X96" s="65">
        <v>0</v>
      </c>
      <c r="Y96" s="48">
        <f t="shared" si="18"/>
        <v>0</v>
      </c>
      <c r="AL96" s="6" t="s">
        <v>137</v>
      </c>
      <c r="AM96" s="16">
        <v>51</v>
      </c>
      <c r="AN96" s="16">
        <v>46</v>
      </c>
      <c r="AO96" s="16">
        <v>37</v>
      </c>
      <c r="AP96" s="16">
        <v>28</v>
      </c>
      <c r="AQ96" s="16">
        <v>23</v>
      </c>
      <c r="AR96" s="16">
        <v>12</v>
      </c>
      <c r="AS96" s="16">
        <v>18</v>
      </c>
      <c r="AT96" s="40">
        <v>8</v>
      </c>
      <c r="AU96" s="40">
        <v>10</v>
      </c>
      <c r="AV96" s="16">
        <v>4</v>
      </c>
      <c r="AW96" s="16">
        <v>1</v>
      </c>
      <c r="AX96" s="16">
        <v>5</v>
      </c>
      <c r="AY96" s="16">
        <v>3</v>
      </c>
      <c r="AZ96" s="16">
        <v>0</v>
      </c>
      <c r="BA96" s="16">
        <v>0</v>
      </c>
      <c r="BB96" s="16">
        <v>2</v>
      </c>
      <c r="BC96" s="16">
        <v>0</v>
      </c>
      <c r="BD96" s="16">
        <v>0</v>
      </c>
      <c r="BE96" s="16">
        <v>0</v>
      </c>
      <c r="BF96" s="16">
        <v>4</v>
      </c>
      <c r="BG96" s="16">
        <v>1</v>
      </c>
      <c r="BH96" s="16">
        <v>1</v>
      </c>
      <c r="BI96" s="16">
        <v>0</v>
      </c>
      <c r="BJ96" s="16">
        <v>0</v>
      </c>
      <c r="BK96" s="5">
        <v>0</v>
      </c>
      <c r="BL96" s="5">
        <v>0</v>
      </c>
      <c r="BM96" s="6" t="s">
        <v>137</v>
      </c>
    </row>
    <row r="97" spans="1:65" ht="15">
      <c r="A97" s="69" t="s">
        <v>227</v>
      </c>
      <c r="B97" s="69" t="s">
        <v>83</v>
      </c>
      <c r="C97" s="51">
        <v>5</v>
      </c>
      <c r="D97" s="51">
        <v>4</v>
      </c>
      <c r="E97" s="51">
        <v>0</v>
      </c>
      <c r="F97" s="51">
        <v>0</v>
      </c>
      <c r="G97" s="51">
        <v>0</v>
      </c>
      <c r="H97" s="51">
        <v>4</v>
      </c>
      <c r="I97" s="51">
        <v>0</v>
      </c>
      <c r="J97" s="51">
        <v>0</v>
      </c>
      <c r="K97" s="53">
        <f t="shared" si="16"/>
        <v>4</v>
      </c>
      <c r="L97" s="46"/>
      <c r="M97" s="47">
        <v>40</v>
      </c>
      <c r="N97" s="220"/>
      <c r="O97" s="220"/>
      <c r="P97" s="220"/>
      <c r="Q97" s="221"/>
      <c r="S97" s="56" t="s">
        <v>54</v>
      </c>
      <c r="T97" s="64">
        <v>1</v>
      </c>
      <c r="U97" s="64">
        <v>5</v>
      </c>
      <c r="V97" s="64">
        <v>0</v>
      </c>
      <c r="W97" s="64">
        <v>9</v>
      </c>
      <c r="X97" s="64">
        <v>0</v>
      </c>
      <c r="Y97" s="48">
        <f t="shared" si="18"/>
        <v>15</v>
      </c>
      <c r="AL97" s="6" t="s">
        <v>144</v>
      </c>
      <c r="AM97" s="16">
        <v>713</v>
      </c>
      <c r="AN97" s="16">
        <v>352</v>
      </c>
      <c r="AO97" s="16">
        <v>266</v>
      </c>
      <c r="AP97" s="16">
        <v>249</v>
      </c>
      <c r="AQ97" s="16">
        <v>156</v>
      </c>
      <c r="AR97" s="16">
        <v>84</v>
      </c>
      <c r="AS97" s="16">
        <v>62</v>
      </c>
      <c r="AT97" s="40">
        <v>82</v>
      </c>
      <c r="AU97" s="40">
        <v>42</v>
      </c>
      <c r="AV97" s="16">
        <v>52</v>
      </c>
      <c r="AW97" s="16">
        <v>37</v>
      </c>
      <c r="AX97" s="16">
        <v>17</v>
      </c>
      <c r="AY97" s="16">
        <v>19</v>
      </c>
      <c r="AZ97" s="16">
        <v>37</v>
      </c>
      <c r="BA97" s="16">
        <v>13</v>
      </c>
      <c r="BB97" s="16">
        <v>19</v>
      </c>
      <c r="BC97" s="16">
        <v>16</v>
      </c>
      <c r="BD97" s="75">
        <v>11</v>
      </c>
      <c r="BE97" s="16">
        <v>3</v>
      </c>
      <c r="BF97" s="16">
        <v>6</v>
      </c>
      <c r="BG97" s="16">
        <v>2</v>
      </c>
      <c r="BH97" s="16">
        <v>3</v>
      </c>
      <c r="BI97" s="16">
        <v>5</v>
      </c>
      <c r="BJ97" s="16">
        <v>3</v>
      </c>
      <c r="BK97" s="16">
        <v>0</v>
      </c>
      <c r="BL97" s="16">
        <v>0</v>
      </c>
      <c r="BM97" s="6" t="s">
        <v>144</v>
      </c>
    </row>
    <row r="98" spans="1:65" ht="15">
      <c r="A98" s="72" t="s">
        <v>139</v>
      </c>
      <c r="B98" s="73"/>
      <c r="C98" s="43">
        <f>SUM(C83:C97)</f>
        <v>1193</v>
      </c>
      <c r="D98" s="43">
        <f>SUM(D83:D97)</f>
        <v>1173</v>
      </c>
      <c r="E98" s="43">
        <f>SUM(E83:E97)</f>
        <v>21</v>
      </c>
      <c r="F98" s="43">
        <f>SUM(F83:F97)</f>
        <v>88</v>
      </c>
      <c r="G98" s="43">
        <f>SUM(G83:G97)</f>
        <v>16</v>
      </c>
      <c r="H98" s="43">
        <f t="shared" ref="H98:I98" si="19">SUM(H83:H97)</f>
        <v>317</v>
      </c>
      <c r="I98" s="43">
        <f t="shared" si="19"/>
        <v>731</v>
      </c>
      <c r="J98" s="43">
        <f>SUM(J83:J97)</f>
        <v>0</v>
      </c>
      <c r="K98" s="45">
        <f t="shared" si="16"/>
        <v>1173</v>
      </c>
      <c r="L98" s="68"/>
      <c r="M98" s="68">
        <f>SUM(M83:M97)</f>
        <v>1173</v>
      </c>
      <c r="N98" s="220"/>
      <c r="O98" s="220"/>
      <c r="P98" s="220"/>
      <c r="Q98" s="221"/>
      <c r="S98" s="59" t="s">
        <v>125</v>
      </c>
      <c r="T98" s="62">
        <v>2</v>
      </c>
      <c r="U98" s="62">
        <v>7</v>
      </c>
      <c r="V98" s="62">
        <v>0</v>
      </c>
      <c r="W98" s="62">
        <v>28</v>
      </c>
      <c r="X98" s="62">
        <v>0</v>
      </c>
      <c r="Y98" s="48">
        <f t="shared" si="18"/>
        <v>37</v>
      </c>
      <c r="AL98" s="6" t="s">
        <v>145</v>
      </c>
      <c r="AM98" s="16">
        <v>1</v>
      </c>
      <c r="AN98" s="16">
        <v>28</v>
      </c>
      <c r="AO98" s="16">
        <v>72</v>
      </c>
      <c r="AP98" s="16">
        <v>273</v>
      </c>
      <c r="AQ98" s="16">
        <v>355</v>
      </c>
      <c r="AR98" s="16">
        <v>161</v>
      </c>
      <c r="AS98" s="16">
        <v>145</v>
      </c>
      <c r="AT98" s="40">
        <v>92</v>
      </c>
      <c r="AU98" s="40">
        <v>72</v>
      </c>
      <c r="AV98" s="16">
        <v>60</v>
      </c>
      <c r="AW98" s="16">
        <v>43</v>
      </c>
      <c r="AX98" s="16">
        <v>40</v>
      </c>
      <c r="AY98" s="16">
        <v>31</v>
      </c>
      <c r="AZ98" s="16">
        <v>39</v>
      </c>
      <c r="BA98" s="16">
        <v>28</v>
      </c>
      <c r="BB98" s="16">
        <v>32</v>
      </c>
      <c r="BC98" s="16">
        <v>17</v>
      </c>
      <c r="BD98" s="75">
        <v>29</v>
      </c>
      <c r="BE98" s="16">
        <v>10</v>
      </c>
      <c r="BF98" s="16">
        <v>15</v>
      </c>
      <c r="BG98" s="16">
        <v>6</v>
      </c>
      <c r="BH98" s="16">
        <v>14</v>
      </c>
      <c r="BI98" s="16">
        <v>7</v>
      </c>
      <c r="BJ98" s="16">
        <v>4</v>
      </c>
      <c r="BK98" s="16">
        <v>1</v>
      </c>
      <c r="BL98" s="16">
        <v>0</v>
      </c>
      <c r="BM98" s="6" t="s">
        <v>145</v>
      </c>
    </row>
    <row r="99" spans="1:65" ht="15">
      <c r="K99" s="31"/>
      <c r="L99" s="68"/>
      <c r="M99" s="68"/>
      <c r="N99" s="220"/>
      <c r="O99" s="220"/>
      <c r="P99" s="220"/>
      <c r="Q99" s="221"/>
      <c r="S99" s="56" t="s">
        <v>53</v>
      </c>
      <c r="T99" s="71">
        <v>0</v>
      </c>
      <c r="U99" s="71">
        <v>0</v>
      </c>
      <c r="V99" s="71">
        <v>0</v>
      </c>
      <c r="W99" s="71">
        <v>0</v>
      </c>
      <c r="X99" s="71">
        <v>0</v>
      </c>
      <c r="Y99" s="48">
        <f t="shared" si="18"/>
        <v>0</v>
      </c>
      <c r="BI99" s="17"/>
    </row>
    <row r="100" spans="1:65" ht="15">
      <c r="L100" s="68"/>
      <c r="M100" s="68"/>
      <c r="N100" s="220"/>
      <c r="O100" s="220"/>
      <c r="P100" s="220"/>
      <c r="Q100" s="221"/>
      <c r="S100" s="31"/>
      <c r="T100" s="46">
        <f>SUM(T94:T99)</f>
        <v>3</v>
      </c>
      <c r="U100" s="46">
        <f>SUM(U94:U99)</f>
        <v>12</v>
      </c>
      <c r="V100" s="46">
        <f>SUM(V94:V99)</f>
        <v>0</v>
      </c>
      <c r="W100" s="46">
        <f>SUM(W94:W99)</f>
        <v>37</v>
      </c>
      <c r="X100" s="46">
        <f>SUM(X94:X99)</f>
        <v>0</v>
      </c>
      <c r="Y100" s="48">
        <f t="shared" si="18"/>
        <v>52</v>
      </c>
      <c r="BI100" s="17"/>
    </row>
    <row r="101" spans="1:65" ht="15">
      <c r="L101" s="68"/>
      <c r="M101" s="68"/>
      <c r="N101" s="220"/>
      <c r="O101" s="220"/>
      <c r="P101" s="220"/>
      <c r="Q101" s="221"/>
      <c r="BI101" s="17"/>
    </row>
    <row r="102" spans="1:65" ht="15">
      <c r="M102" s="31"/>
      <c r="N102" s="220"/>
      <c r="O102" s="220"/>
      <c r="P102" s="220"/>
      <c r="Q102" s="221"/>
      <c r="AL102" s="6" t="s">
        <v>99</v>
      </c>
      <c r="AM102" s="6" t="s">
        <v>140</v>
      </c>
      <c r="AN102" s="6" t="s">
        <v>101</v>
      </c>
      <c r="AO102" s="6" t="s">
        <v>102</v>
      </c>
      <c r="AP102" s="6" t="s">
        <v>103</v>
      </c>
      <c r="AQ102" s="6" t="s">
        <v>104</v>
      </c>
      <c r="AR102" s="6" t="s">
        <v>105</v>
      </c>
      <c r="AS102" s="6" t="s">
        <v>106</v>
      </c>
      <c r="AT102" s="58" t="s">
        <v>107</v>
      </c>
      <c r="AU102" s="58" t="s">
        <v>108</v>
      </c>
      <c r="AV102" s="6" t="s">
        <v>109</v>
      </c>
      <c r="AW102" s="6" t="s">
        <v>110</v>
      </c>
      <c r="AX102" s="6" t="s">
        <v>111</v>
      </c>
      <c r="AY102" s="6" t="s">
        <v>112</v>
      </c>
      <c r="AZ102" s="6" t="s">
        <v>113</v>
      </c>
      <c r="BA102" s="6" t="s">
        <v>114</v>
      </c>
      <c r="BB102" s="6" t="s">
        <v>115</v>
      </c>
      <c r="BC102" s="6" t="s">
        <v>116</v>
      </c>
      <c r="BD102" s="6" t="s">
        <v>117</v>
      </c>
      <c r="BE102" s="6" t="s">
        <v>118</v>
      </c>
      <c r="BF102" s="6" t="s">
        <v>119</v>
      </c>
      <c r="BG102" s="6" t="s">
        <v>120</v>
      </c>
      <c r="BH102" s="6" t="s">
        <v>121</v>
      </c>
      <c r="BI102" s="74" t="s">
        <v>141</v>
      </c>
      <c r="BJ102" s="6" t="s">
        <v>69</v>
      </c>
      <c r="BK102" s="6" t="s">
        <v>215</v>
      </c>
      <c r="BL102" s="6" t="s">
        <v>219</v>
      </c>
    </row>
    <row r="103" spans="1:65" ht="15">
      <c r="L103" s="31"/>
      <c r="M103" s="31"/>
      <c r="N103" s="220"/>
      <c r="O103" s="220"/>
      <c r="P103" s="220"/>
      <c r="Q103" s="221"/>
      <c r="S103" s="48" t="s">
        <v>142</v>
      </c>
      <c r="T103" s="48" t="s">
        <v>85</v>
      </c>
      <c r="U103" s="48" t="s">
        <v>86</v>
      </c>
      <c r="V103" s="48" t="s">
        <v>87</v>
      </c>
      <c r="W103" s="48" t="s">
        <v>88</v>
      </c>
      <c r="X103" s="48" t="s">
        <v>89</v>
      </c>
      <c r="Y103" s="48" t="s">
        <v>143</v>
      </c>
      <c r="AL103" s="6" t="s">
        <v>146</v>
      </c>
      <c r="AM103" s="16">
        <v>0</v>
      </c>
      <c r="AN103" s="16">
        <v>0</v>
      </c>
      <c r="AO103" s="16">
        <v>0</v>
      </c>
      <c r="AP103" s="16">
        <v>0</v>
      </c>
      <c r="AQ103" s="16">
        <v>2</v>
      </c>
      <c r="AR103" s="16">
        <v>15</v>
      </c>
      <c r="AS103" s="16">
        <v>39</v>
      </c>
      <c r="AT103" s="40">
        <v>174</v>
      </c>
      <c r="AU103" s="40">
        <v>257</v>
      </c>
      <c r="AV103" s="16">
        <v>409</v>
      </c>
      <c r="AW103" s="16">
        <v>233</v>
      </c>
      <c r="AX103" s="16">
        <v>203</v>
      </c>
      <c r="AY103" s="16">
        <v>114</v>
      </c>
      <c r="AZ103" s="16">
        <v>154</v>
      </c>
      <c r="BA103" s="16">
        <v>112</v>
      </c>
      <c r="BB103" s="16">
        <v>124</v>
      </c>
      <c r="BC103" s="16">
        <v>60</v>
      </c>
      <c r="BD103" s="75">
        <v>87</v>
      </c>
      <c r="BE103" s="16">
        <v>39</v>
      </c>
      <c r="BF103" s="16">
        <v>57</v>
      </c>
      <c r="BG103" s="16">
        <v>29</v>
      </c>
      <c r="BH103" s="16">
        <v>50</v>
      </c>
      <c r="BI103" s="16">
        <v>34</v>
      </c>
      <c r="BJ103" s="16">
        <v>35</v>
      </c>
      <c r="BK103" s="16">
        <v>18</v>
      </c>
      <c r="BL103" s="16">
        <v>21</v>
      </c>
      <c r="BM103" s="6" t="s">
        <v>146</v>
      </c>
    </row>
    <row r="104" spans="1:65" ht="15">
      <c r="L104" s="31"/>
      <c r="M104" s="31"/>
      <c r="N104" s="220"/>
      <c r="O104" s="220"/>
      <c r="P104" s="220"/>
      <c r="Q104" s="221"/>
      <c r="S104" s="48" t="s">
        <v>94</v>
      </c>
      <c r="T104" s="55">
        <v>0</v>
      </c>
      <c r="U104" s="55">
        <v>0</v>
      </c>
      <c r="V104" s="55">
        <v>0</v>
      </c>
      <c r="W104" s="65">
        <v>0</v>
      </c>
      <c r="X104" s="55">
        <v>1</v>
      </c>
      <c r="Y104" s="59">
        <f>SUM(T104:W104)</f>
        <v>0</v>
      </c>
      <c r="Z104" s="48" t="s">
        <v>94</v>
      </c>
      <c r="AL104" s="77" t="s">
        <v>147</v>
      </c>
      <c r="AM104" s="78">
        <v>0</v>
      </c>
      <c r="AN104" s="78">
        <v>0</v>
      </c>
      <c r="AO104" s="78">
        <v>0</v>
      </c>
      <c r="AP104" s="78">
        <v>0</v>
      </c>
      <c r="AQ104" s="78">
        <v>0</v>
      </c>
      <c r="AR104" s="78">
        <v>0</v>
      </c>
      <c r="AS104" s="78">
        <v>0</v>
      </c>
      <c r="AT104" s="78">
        <v>0</v>
      </c>
      <c r="AU104" s="78">
        <v>0</v>
      </c>
      <c r="AV104" s="78">
        <v>2</v>
      </c>
      <c r="AW104" s="78">
        <v>10</v>
      </c>
      <c r="AX104" s="78">
        <v>51</v>
      </c>
      <c r="AY104" s="78">
        <v>115</v>
      </c>
      <c r="AZ104" s="78">
        <v>428</v>
      </c>
      <c r="BA104" s="78">
        <v>525</v>
      </c>
      <c r="BB104" s="78">
        <v>467</v>
      </c>
      <c r="BC104" s="78">
        <v>379</v>
      </c>
      <c r="BD104" s="79">
        <v>320</v>
      </c>
      <c r="BE104" s="79">
        <v>115</v>
      </c>
      <c r="BF104" s="78">
        <v>91</v>
      </c>
      <c r="BG104" s="78">
        <v>54</v>
      </c>
      <c r="BH104" s="80">
        <v>62</v>
      </c>
      <c r="BI104" s="81">
        <v>37</v>
      </c>
      <c r="BJ104" s="81">
        <v>45</v>
      </c>
      <c r="BK104" s="81">
        <v>34</v>
      </c>
      <c r="BL104" s="81">
        <v>33</v>
      </c>
      <c r="BM104" s="77" t="s">
        <v>147</v>
      </c>
    </row>
    <row r="105" spans="1:65" ht="15">
      <c r="I105" s="220"/>
      <c r="J105" s="220"/>
      <c r="K105" s="221"/>
      <c r="L105" s="31"/>
      <c r="M105" s="31"/>
      <c r="N105" s="220"/>
      <c r="O105" s="220"/>
      <c r="P105" s="220"/>
      <c r="Q105" s="221"/>
      <c r="S105" s="56" t="s">
        <v>96</v>
      </c>
      <c r="T105" s="57">
        <v>0</v>
      </c>
      <c r="U105" s="57">
        <v>0</v>
      </c>
      <c r="V105" s="57">
        <v>0</v>
      </c>
      <c r="W105" s="64">
        <v>0</v>
      </c>
      <c r="X105" s="57">
        <v>1</v>
      </c>
      <c r="Y105" s="59">
        <f t="shared" ref="Y105:Y110" si="20">SUM(T105:W105)</f>
        <v>0</v>
      </c>
      <c r="Z105" s="56" t="s">
        <v>96</v>
      </c>
      <c r="AL105" s="6" t="s">
        <v>148</v>
      </c>
      <c r="AM105" s="16">
        <v>0</v>
      </c>
      <c r="AN105" s="16">
        <v>0</v>
      </c>
      <c r="AO105" s="16">
        <v>0</v>
      </c>
      <c r="AP105" s="16">
        <v>0</v>
      </c>
      <c r="AQ105" s="16">
        <v>0</v>
      </c>
      <c r="AR105" s="16">
        <v>0</v>
      </c>
      <c r="AS105" s="16">
        <v>0</v>
      </c>
      <c r="AT105" s="16">
        <v>0</v>
      </c>
      <c r="AU105" s="16">
        <v>0</v>
      </c>
      <c r="AV105" s="16">
        <v>1</v>
      </c>
      <c r="AW105" s="16">
        <v>7</v>
      </c>
      <c r="AX105" s="16">
        <v>40</v>
      </c>
      <c r="AY105" s="16">
        <v>42</v>
      </c>
      <c r="AZ105" s="16">
        <v>161</v>
      </c>
      <c r="BA105" s="16">
        <v>182</v>
      </c>
      <c r="BB105" s="16">
        <v>349</v>
      </c>
      <c r="BC105" s="16">
        <v>202</v>
      </c>
      <c r="BD105" s="75">
        <v>211</v>
      </c>
      <c r="BE105" s="16">
        <v>120</v>
      </c>
      <c r="BF105" s="16">
        <v>162</v>
      </c>
      <c r="BG105" s="16">
        <v>71</v>
      </c>
      <c r="BH105" s="16">
        <v>109</v>
      </c>
      <c r="BI105" s="16">
        <v>69</v>
      </c>
      <c r="BJ105" s="16">
        <v>64</v>
      </c>
      <c r="BK105" s="16">
        <v>30</v>
      </c>
      <c r="BL105" s="16">
        <v>38</v>
      </c>
      <c r="BM105" s="6" t="s">
        <v>148</v>
      </c>
    </row>
    <row r="106" spans="1:65" ht="15">
      <c r="I106" s="220"/>
      <c r="J106" s="220"/>
      <c r="K106" s="221"/>
      <c r="L106" s="31"/>
      <c r="M106" s="68"/>
      <c r="N106" s="220"/>
      <c r="O106" s="220"/>
      <c r="P106" s="220"/>
      <c r="Q106" s="221"/>
      <c r="S106" s="48" t="s">
        <v>98</v>
      </c>
      <c r="T106" s="76">
        <v>1</v>
      </c>
      <c r="U106" s="76">
        <v>5</v>
      </c>
      <c r="V106" s="76">
        <v>0</v>
      </c>
      <c r="W106" s="65">
        <v>15</v>
      </c>
      <c r="X106" s="55">
        <v>33</v>
      </c>
      <c r="Y106" s="59">
        <f t="shared" si="20"/>
        <v>21</v>
      </c>
      <c r="Z106" s="48" t="s">
        <v>98</v>
      </c>
      <c r="AL106" s="77" t="s">
        <v>149</v>
      </c>
      <c r="AM106" s="78">
        <v>0</v>
      </c>
      <c r="AN106" s="78">
        <v>0</v>
      </c>
      <c r="AO106" s="78">
        <v>0</v>
      </c>
      <c r="AP106" s="78">
        <v>0</v>
      </c>
      <c r="AQ106" s="78">
        <v>0</v>
      </c>
      <c r="AR106" s="78">
        <v>0</v>
      </c>
      <c r="AS106" s="78">
        <v>0</v>
      </c>
      <c r="AT106" s="78">
        <v>0</v>
      </c>
      <c r="AU106" s="78">
        <v>0</v>
      </c>
      <c r="AV106" s="78">
        <v>0</v>
      </c>
      <c r="AW106" s="78">
        <v>0</v>
      </c>
      <c r="AX106" s="78">
        <v>13</v>
      </c>
      <c r="AY106" s="78">
        <v>33</v>
      </c>
      <c r="AZ106" s="78">
        <v>51</v>
      </c>
      <c r="BA106" s="78">
        <v>28</v>
      </c>
      <c r="BB106" s="78">
        <v>181</v>
      </c>
      <c r="BC106" s="78">
        <v>177</v>
      </c>
      <c r="BD106" s="79">
        <v>386</v>
      </c>
      <c r="BE106" s="79">
        <v>395</v>
      </c>
      <c r="BF106" s="78">
        <v>522</v>
      </c>
      <c r="BG106" s="78">
        <v>271</v>
      </c>
      <c r="BH106" s="80">
        <v>333</v>
      </c>
      <c r="BI106" s="81">
        <v>316</v>
      </c>
      <c r="BJ106" s="81">
        <v>325</v>
      </c>
      <c r="BK106" s="81">
        <v>83</v>
      </c>
      <c r="BL106" s="81">
        <v>73</v>
      </c>
      <c r="BM106" s="77" t="s">
        <v>149</v>
      </c>
    </row>
    <row r="107" spans="1:65" ht="15">
      <c r="I107" s="220"/>
      <c r="J107" s="220"/>
      <c r="K107" s="221"/>
      <c r="L107" s="31"/>
      <c r="M107" s="68"/>
      <c r="N107" s="220"/>
      <c r="O107" s="220"/>
      <c r="P107" s="220"/>
      <c r="Q107" s="221"/>
      <c r="S107" s="56" t="s">
        <v>54</v>
      </c>
      <c r="T107" s="57">
        <v>1</v>
      </c>
      <c r="U107" s="57">
        <v>2</v>
      </c>
      <c r="V107" s="57">
        <v>0</v>
      </c>
      <c r="W107" s="64">
        <v>35</v>
      </c>
      <c r="X107" s="57">
        <v>73</v>
      </c>
      <c r="Y107" s="59">
        <f t="shared" si="20"/>
        <v>38</v>
      </c>
      <c r="Z107" s="56" t="s">
        <v>54</v>
      </c>
      <c r="AL107" s="6" t="s">
        <v>150</v>
      </c>
      <c r="AM107" s="16">
        <v>0</v>
      </c>
      <c r="AN107" s="16">
        <v>0</v>
      </c>
      <c r="AO107" s="16">
        <v>0</v>
      </c>
      <c r="AP107" s="16">
        <v>0</v>
      </c>
      <c r="AQ107" s="16">
        <v>0</v>
      </c>
      <c r="AR107" s="16">
        <v>0</v>
      </c>
      <c r="AS107" s="16">
        <v>0</v>
      </c>
      <c r="AT107" s="16">
        <v>0</v>
      </c>
      <c r="AU107" s="16">
        <v>0</v>
      </c>
      <c r="AV107" s="16">
        <v>0</v>
      </c>
      <c r="AW107" s="16">
        <v>0</v>
      </c>
      <c r="AX107" s="16">
        <v>0</v>
      </c>
      <c r="AY107" s="16">
        <v>0</v>
      </c>
      <c r="AZ107" s="16">
        <v>0</v>
      </c>
      <c r="BA107" s="16">
        <v>0</v>
      </c>
      <c r="BB107" s="16">
        <v>0</v>
      </c>
      <c r="BC107" s="16">
        <v>0</v>
      </c>
      <c r="BD107" s="75">
        <v>61</v>
      </c>
      <c r="BE107" s="16">
        <v>57</v>
      </c>
      <c r="BF107" s="16">
        <v>152</v>
      </c>
      <c r="BG107" s="16">
        <v>72</v>
      </c>
      <c r="BH107" s="16">
        <v>204</v>
      </c>
      <c r="BI107" s="16">
        <v>229</v>
      </c>
      <c r="BJ107" s="16">
        <v>320</v>
      </c>
      <c r="BK107" s="16">
        <v>186</v>
      </c>
      <c r="BL107" s="16">
        <v>291</v>
      </c>
      <c r="BM107" s="6" t="s">
        <v>150</v>
      </c>
    </row>
    <row r="108" spans="1:65" ht="15">
      <c r="C108" s="31"/>
      <c r="D108" s="82"/>
      <c r="E108" s="82"/>
      <c r="I108" s="220"/>
      <c r="J108" s="220"/>
      <c r="K108" s="221"/>
      <c r="L108" s="31"/>
      <c r="M108" s="31"/>
      <c r="N108" s="220"/>
      <c r="O108" s="220"/>
      <c r="P108" s="220"/>
      <c r="Q108" s="221"/>
      <c r="S108" s="59" t="s">
        <v>125</v>
      </c>
      <c r="T108" s="55">
        <v>16</v>
      </c>
      <c r="U108" s="55">
        <v>65</v>
      </c>
      <c r="V108" s="55">
        <v>12</v>
      </c>
      <c r="W108" s="65">
        <v>198</v>
      </c>
      <c r="X108" s="55">
        <v>623</v>
      </c>
      <c r="Y108" s="59">
        <f t="shared" si="20"/>
        <v>291</v>
      </c>
      <c r="Z108" s="59" t="s">
        <v>125</v>
      </c>
      <c r="AL108" s="77" t="s">
        <v>151</v>
      </c>
      <c r="AM108" s="78">
        <v>0</v>
      </c>
      <c r="AN108" s="78">
        <v>0</v>
      </c>
      <c r="AO108" s="78">
        <v>0</v>
      </c>
      <c r="AP108" s="78">
        <v>0</v>
      </c>
      <c r="AQ108" s="78">
        <v>0</v>
      </c>
      <c r="AR108" s="78">
        <v>0</v>
      </c>
      <c r="AS108" s="78">
        <v>0</v>
      </c>
      <c r="AT108" s="78">
        <v>0</v>
      </c>
      <c r="AU108" s="78">
        <v>0</v>
      </c>
      <c r="AV108" s="78">
        <v>0</v>
      </c>
      <c r="AW108" s="78">
        <v>0</v>
      </c>
      <c r="AX108" s="78">
        <v>0</v>
      </c>
      <c r="AY108" s="78">
        <v>0</v>
      </c>
      <c r="AZ108" s="78">
        <v>0</v>
      </c>
      <c r="BA108" s="78">
        <v>0</v>
      </c>
      <c r="BB108" s="78">
        <v>0</v>
      </c>
      <c r="BC108" s="78">
        <v>0</v>
      </c>
      <c r="BD108" s="79">
        <v>0</v>
      </c>
      <c r="BE108" s="79">
        <v>0</v>
      </c>
      <c r="BF108" s="78">
        <v>76</v>
      </c>
      <c r="BG108" s="78">
        <v>315</v>
      </c>
      <c r="BH108" s="80">
        <v>456</v>
      </c>
      <c r="BI108" s="81">
        <v>337</v>
      </c>
      <c r="BJ108" s="81">
        <v>386</v>
      </c>
      <c r="BK108" s="81">
        <v>515</v>
      </c>
      <c r="BL108" s="81">
        <v>623</v>
      </c>
      <c r="BM108" s="77" t="s">
        <v>151</v>
      </c>
    </row>
    <row r="109" spans="1:65" ht="15">
      <c r="C109" s="31"/>
      <c r="D109" s="82"/>
      <c r="E109" s="82"/>
      <c r="I109" s="220"/>
      <c r="J109" s="220"/>
      <c r="K109" s="221"/>
      <c r="L109" s="31"/>
      <c r="M109" s="31"/>
      <c r="N109" s="220"/>
      <c r="O109" s="220"/>
      <c r="P109" s="220"/>
      <c r="Q109" s="221"/>
      <c r="S109" s="56" t="s">
        <v>53</v>
      </c>
      <c r="T109" s="57">
        <v>0</v>
      </c>
      <c r="U109" s="57">
        <v>4</v>
      </c>
      <c r="V109" s="57">
        <v>4</v>
      </c>
      <c r="W109" s="85">
        <v>32</v>
      </c>
      <c r="X109" s="57">
        <v>0</v>
      </c>
      <c r="Y109" s="59">
        <f t="shared" si="20"/>
        <v>40</v>
      </c>
      <c r="Z109" s="56" t="s">
        <v>53</v>
      </c>
      <c r="AL109" s="6" t="s">
        <v>152</v>
      </c>
      <c r="AM109" s="16">
        <v>0</v>
      </c>
      <c r="AN109" s="16">
        <v>0</v>
      </c>
      <c r="AO109" s="16">
        <v>0</v>
      </c>
      <c r="AP109" s="16">
        <v>0</v>
      </c>
      <c r="AQ109" s="16">
        <v>0</v>
      </c>
      <c r="AR109" s="16">
        <v>0</v>
      </c>
      <c r="AS109" s="16">
        <v>0</v>
      </c>
      <c r="AT109" s="16">
        <v>0</v>
      </c>
      <c r="AU109" s="16">
        <v>0</v>
      </c>
      <c r="AV109" s="16">
        <v>0</v>
      </c>
      <c r="AW109" s="16">
        <v>0</v>
      </c>
      <c r="AX109" s="16">
        <v>0</v>
      </c>
      <c r="AY109" s="16">
        <v>0</v>
      </c>
      <c r="AZ109" s="16">
        <v>0</v>
      </c>
      <c r="BA109" s="16">
        <v>0</v>
      </c>
      <c r="BB109" s="16">
        <v>0</v>
      </c>
      <c r="BC109" s="16">
        <v>0</v>
      </c>
      <c r="BD109" s="16">
        <v>0</v>
      </c>
      <c r="BE109" s="16">
        <v>0</v>
      </c>
      <c r="BF109" s="16">
        <v>0</v>
      </c>
      <c r="BG109" s="16">
        <v>0</v>
      </c>
      <c r="BH109" s="16">
        <v>0</v>
      </c>
      <c r="BI109" s="16">
        <v>0</v>
      </c>
      <c r="BJ109" s="16">
        <v>4</v>
      </c>
      <c r="BK109" s="16">
        <v>1</v>
      </c>
      <c r="BL109" s="16">
        <v>40</v>
      </c>
      <c r="BM109" s="6" t="s">
        <v>152</v>
      </c>
    </row>
    <row r="110" spans="1:65" ht="15">
      <c r="I110" s="220"/>
      <c r="J110" s="220"/>
      <c r="K110" s="221"/>
      <c r="N110" s="220"/>
      <c r="O110" s="220"/>
      <c r="P110" s="220"/>
      <c r="Q110" s="221"/>
      <c r="T110" s="84">
        <f>SUM(T104:T109)</f>
        <v>18</v>
      </c>
      <c r="U110" s="84">
        <f>SUM(U104:U109)</f>
        <v>76</v>
      </c>
      <c r="V110" s="84">
        <f>SUM(V104:V109)</f>
        <v>16</v>
      </c>
      <c r="W110" s="84">
        <f>SUM(W104:W109)</f>
        <v>280</v>
      </c>
      <c r="X110" s="84">
        <f>SUM(X104:X109)</f>
        <v>731</v>
      </c>
      <c r="Y110" s="59">
        <f t="shared" si="20"/>
        <v>390</v>
      </c>
    </row>
    <row r="111" spans="1:65" ht="15">
      <c r="I111" s="220"/>
      <c r="J111" s="220"/>
      <c r="K111" s="221"/>
      <c r="N111" s="220"/>
      <c r="O111" s="220"/>
      <c r="P111" s="220"/>
      <c r="Q111" s="221"/>
    </row>
    <row r="112" spans="1:65" ht="15">
      <c r="I112" s="220"/>
      <c r="J112" s="220"/>
      <c r="K112" s="221"/>
      <c r="N112" s="220"/>
      <c r="O112" s="220"/>
      <c r="P112" s="220"/>
      <c r="Q112" s="221"/>
    </row>
    <row r="113" spans="1:64" ht="15">
      <c r="I113" s="220"/>
      <c r="J113" s="220"/>
      <c r="K113" s="221"/>
      <c r="N113" s="220"/>
      <c r="O113" s="220"/>
      <c r="P113" s="220"/>
      <c r="Q113" s="221"/>
    </row>
    <row r="114" spans="1:64" ht="15">
      <c r="I114" s="220"/>
      <c r="J114" s="220"/>
      <c r="K114" s="221"/>
      <c r="N114" s="220"/>
      <c r="O114" s="220"/>
      <c r="P114" s="220"/>
      <c r="Q114" s="221"/>
    </row>
    <row r="115" spans="1:64" ht="15">
      <c r="I115" s="220"/>
      <c r="J115" s="220"/>
      <c r="K115" s="221"/>
      <c r="N115" s="220"/>
      <c r="O115" s="220"/>
      <c r="P115" s="220"/>
      <c r="Q115" s="221"/>
    </row>
    <row r="116" spans="1:64" ht="15">
      <c r="I116" s="220"/>
      <c r="J116" s="220"/>
      <c r="K116" s="221"/>
      <c r="N116" s="220"/>
      <c r="O116" s="220"/>
      <c r="P116" s="220"/>
      <c r="Q116" s="221"/>
    </row>
    <row r="117" spans="1:64" ht="15">
      <c r="I117" s="220"/>
      <c r="J117" s="220"/>
      <c r="K117" s="221"/>
      <c r="N117" s="220"/>
      <c r="O117" s="220"/>
      <c r="P117" s="220"/>
      <c r="Q117" s="221"/>
    </row>
    <row r="118" spans="1:64" ht="15">
      <c r="I118" s="220"/>
      <c r="J118" s="220"/>
      <c r="K118" s="221"/>
      <c r="N118" s="220"/>
      <c r="O118" s="220"/>
      <c r="P118" s="220"/>
      <c r="Q118" s="221"/>
    </row>
    <row r="119" spans="1:64" ht="15">
      <c r="I119" s="220"/>
      <c r="J119" s="220"/>
      <c r="K119" s="221"/>
      <c r="N119" s="31"/>
      <c r="O119" s="31"/>
      <c r="P119" s="31"/>
      <c r="Q119" s="31"/>
    </row>
    <row r="120" spans="1:64">
      <c r="I120" s="31"/>
      <c r="J120" s="31"/>
      <c r="K120" s="31"/>
    </row>
    <row r="123" spans="1:64" ht="38.25">
      <c r="A123" s="37" t="s">
        <v>215</v>
      </c>
      <c r="B123" s="37" t="s">
        <v>56</v>
      </c>
      <c r="C123" s="37" t="s">
        <v>70</v>
      </c>
      <c r="D123" s="37" t="s">
        <v>71</v>
      </c>
      <c r="E123" s="37" t="s">
        <v>72</v>
      </c>
      <c r="F123" s="37" t="s">
        <v>73</v>
      </c>
      <c r="G123" s="37" t="s">
        <v>74</v>
      </c>
      <c r="H123" s="37" t="s">
        <v>75</v>
      </c>
      <c r="I123" s="37" t="s">
        <v>76</v>
      </c>
      <c r="J123" s="38" t="s">
        <v>77</v>
      </c>
      <c r="K123" s="12" t="s">
        <v>78</v>
      </c>
      <c r="L123" s="39"/>
      <c r="M123" s="22" t="s">
        <v>217</v>
      </c>
      <c r="N123" s="212"/>
      <c r="O123" s="212"/>
      <c r="P123" s="212"/>
      <c r="Q123" s="212"/>
      <c r="S123" s="39" t="s">
        <v>215</v>
      </c>
      <c r="AL123" s="5" t="s">
        <v>80</v>
      </c>
      <c r="AM123" s="40" t="s">
        <v>215</v>
      </c>
      <c r="AN123" s="16"/>
      <c r="AO123" s="16"/>
      <c r="AP123" s="16"/>
    </row>
    <row r="124" spans="1:64" ht="15">
      <c r="A124" s="49" t="s">
        <v>92</v>
      </c>
      <c r="B124" s="49" t="s">
        <v>83</v>
      </c>
      <c r="C124" s="50">
        <v>1</v>
      </c>
      <c r="D124" s="51">
        <v>1</v>
      </c>
      <c r="E124" s="52">
        <v>0</v>
      </c>
      <c r="F124" s="52">
        <v>0</v>
      </c>
      <c r="G124" s="52">
        <v>0</v>
      </c>
      <c r="H124" s="52">
        <v>1</v>
      </c>
      <c r="I124" s="52">
        <v>0</v>
      </c>
      <c r="J124" s="52">
        <v>0</v>
      </c>
      <c r="K124" s="53">
        <f>SUM(E124:I124)</f>
        <v>1</v>
      </c>
      <c r="L124" s="46"/>
      <c r="M124" s="47">
        <v>1</v>
      </c>
      <c r="N124" s="214"/>
      <c r="O124" s="214"/>
      <c r="P124" s="215"/>
      <c r="Q124" s="215"/>
      <c r="S124" s="48" t="s">
        <v>84</v>
      </c>
      <c r="T124" s="48" t="s">
        <v>85</v>
      </c>
      <c r="U124" s="48" t="s">
        <v>86</v>
      </c>
      <c r="V124" s="48" t="s">
        <v>87</v>
      </c>
      <c r="W124" s="48" t="s">
        <v>88</v>
      </c>
      <c r="X124" s="48" t="s">
        <v>89</v>
      </c>
      <c r="Y124" s="48" t="s">
        <v>90</v>
      </c>
      <c r="AL124" s="6" t="s">
        <v>91</v>
      </c>
      <c r="AM124" s="16"/>
      <c r="AN124" s="16"/>
      <c r="AO124" s="16"/>
      <c r="AP124" s="16"/>
    </row>
    <row r="125" spans="1:64" ht="15">
      <c r="A125" s="41" t="s">
        <v>97</v>
      </c>
      <c r="B125" s="41" t="s">
        <v>93</v>
      </c>
      <c r="C125" s="42">
        <v>1</v>
      </c>
      <c r="D125" s="42">
        <v>1</v>
      </c>
      <c r="E125" s="43">
        <v>0</v>
      </c>
      <c r="F125" s="43">
        <v>0</v>
      </c>
      <c r="G125" s="43">
        <v>0</v>
      </c>
      <c r="H125" s="43">
        <v>1</v>
      </c>
      <c r="I125" s="43">
        <v>0</v>
      </c>
      <c r="J125" s="43">
        <v>0</v>
      </c>
      <c r="K125" s="45">
        <f t="shared" ref="K125:K137" si="21">SUM(E125:I125)</f>
        <v>1</v>
      </c>
      <c r="L125" s="17"/>
      <c r="M125" s="54"/>
      <c r="N125" s="214"/>
      <c r="O125" s="214"/>
      <c r="P125" s="215"/>
      <c r="Q125" s="215"/>
      <c r="S125" s="48" t="s">
        <v>94</v>
      </c>
      <c r="T125" s="55">
        <v>0</v>
      </c>
      <c r="U125" s="55">
        <v>0</v>
      </c>
      <c r="V125" s="55">
        <v>0</v>
      </c>
      <c r="W125" s="55">
        <v>0</v>
      </c>
      <c r="X125" s="55">
        <v>0</v>
      </c>
      <c r="Y125" s="48">
        <f t="shared" ref="Y125:Y131" si="22">SUM(T125:X125)</f>
        <v>0</v>
      </c>
      <c r="AL125" s="6" t="s">
        <v>95</v>
      </c>
      <c r="AM125" s="16"/>
      <c r="AN125" s="16"/>
      <c r="AO125" s="16"/>
      <c r="AP125" s="16"/>
    </row>
    <row r="126" spans="1:64" ht="15">
      <c r="A126" s="41" t="s">
        <v>97</v>
      </c>
      <c r="B126" s="41" t="s">
        <v>122</v>
      </c>
      <c r="C126" s="42">
        <v>10</v>
      </c>
      <c r="D126" s="42">
        <v>10</v>
      </c>
      <c r="E126" s="43">
        <v>0</v>
      </c>
      <c r="F126" s="43">
        <v>1</v>
      </c>
      <c r="G126" s="43">
        <v>0</v>
      </c>
      <c r="H126" s="43">
        <v>0</v>
      </c>
      <c r="I126" s="43">
        <v>9</v>
      </c>
      <c r="J126" s="44">
        <v>0</v>
      </c>
      <c r="K126" s="45">
        <f t="shared" si="21"/>
        <v>10</v>
      </c>
      <c r="L126" s="46"/>
      <c r="M126" s="47"/>
      <c r="N126" s="214"/>
      <c r="O126" s="214"/>
      <c r="P126" s="215"/>
      <c r="Q126" s="215"/>
      <c r="S126" s="56" t="s">
        <v>96</v>
      </c>
      <c r="T126" s="57">
        <v>0</v>
      </c>
      <c r="U126" s="57">
        <v>0</v>
      </c>
      <c r="V126" s="57">
        <v>0</v>
      </c>
      <c r="W126" s="57">
        <v>1</v>
      </c>
      <c r="X126" s="57">
        <v>0</v>
      </c>
      <c r="Y126" s="48">
        <f t="shared" si="22"/>
        <v>1</v>
      </c>
      <c r="AM126" s="16"/>
      <c r="AN126" s="16"/>
      <c r="AO126" s="16"/>
      <c r="AP126" s="16"/>
    </row>
    <row r="127" spans="1:64" ht="15">
      <c r="A127" s="41" t="s">
        <v>97</v>
      </c>
      <c r="B127" s="41" t="s">
        <v>83</v>
      </c>
      <c r="C127" s="42">
        <v>42</v>
      </c>
      <c r="D127" s="42">
        <v>42</v>
      </c>
      <c r="E127" s="43">
        <v>0</v>
      </c>
      <c r="F127" s="43">
        <v>4</v>
      </c>
      <c r="G127" s="43">
        <v>0</v>
      </c>
      <c r="H127" s="43">
        <v>13</v>
      </c>
      <c r="I127" s="43">
        <v>25</v>
      </c>
      <c r="J127" s="44">
        <v>0</v>
      </c>
      <c r="K127" s="45">
        <f t="shared" si="21"/>
        <v>42</v>
      </c>
      <c r="L127" s="46"/>
      <c r="M127" s="47">
        <v>53</v>
      </c>
      <c r="N127" s="214"/>
      <c r="O127" s="214"/>
      <c r="P127" s="215"/>
      <c r="Q127" s="215"/>
      <c r="S127" s="48" t="s">
        <v>98</v>
      </c>
      <c r="T127" s="55">
        <v>0</v>
      </c>
      <c r="U127" s="55">
        <v>5</v>
      </c>
      <c r="V127" s="55">
        <v>0</v>
      </c>
      <c r="W127" s="55">
        <v>14</v>
      </c>
      <c r="X127" s="55">
        <v>34</v>
      </c>
      <c r="Y127" s="48">
        <f t="shared" si="22"/>
        <v>53</v>
      </c>
      <c r="AL127" s="6" t="s">
        <v>99</v>
      </c>
      <c r="AM127" s="6" t="s">
        <v>100</v>
      </c>
      <c r="AN127" s="6" t="s">
        <v>101</v>
      </c>
      <c r="AO127" s="6" t="s">
        <v>102</v>
      </c>
      <c r="AP127" s="6" t="s">
        <v>103</v>
      </c>
      <c r="AQ127" s="6" t="s">
        <v>104</v>
      </c>
      <c r="AR127" s="6" t="s">
        <v>105</v>
      </c>
      <c r="AS127" s="6" t="s">
        <v>106</v>
      </c>
      <c r="AT127" s="58" t="s">
        <v>107</v>
      </c>
      <c r="AU127" s="58" t="s">
        <v>108</v>
      </c>
      <c r="AV127" s="6" t="s">
        <v>109</v>
      </c>
      <c r="AW127" s="6" t="s">
        <v>110</v>
      </c>
      <c r="AX127" s="6" t="s">
        <v>111</v>
      </c>
      <c r="AY127" s="6" t="s">
        <v>112</v>
      </c>
      <c r="AZ127" s="6" t="s">
        <v>113</v>
      </c>
      <c r="BA127" s="6" t="s">
        <v>114</v>
      </c>
      <c r="BB127" s="6" t="s">
        <v>115</v>
      </c>
      <c r="BC127" s="6" t="s">
        <v>116</v>
      </c>
      <c r="BD127" s="6" t="s">
        <v>117</v>
      </c>
      <c r="BE127" s="6" t="s">
        <v>118</v>
      </c>
      <c r="BF127" s="6" t="s">
        <v>119</v>
      </c>
      <c r="BG127" s="6" t="s">
        <v>120</v>
      </c>
      <c r="BH127" s="6" t="s">
        <v>121</v>
      </c>
      <c r="BI127" s="39" t="s">
        <v>81</v>
      </c>
      <c r="BJ127" s="6" t="s">
        <v>69</v>
      </c>
      <c r="BK127" s="6" t="s">
        <v>215</v>
      </c>
    </row>
    <row r="128" spans="1:64" ht="15">
      <c r="A128" s="49" t="s">
        <v>128</v>
      </c>
      <c r="B128" s="49" t="s">
        <v>93</v>
      </c>
      <c r="C128" s="52">
        <v>16</v>
      </c>
      <c r="D128" s="51">
        <v>15</v>
      </c>
      <c r="E128" s="52">
        <v>0</v>
      </c>
      <c r="F128" s="52">
        <v>4</v>
      </c>
      <c r="G128" s="52">
        <v>0</v>
      </c>
      <c r="H128" s="52">
        <v>11</v>
      </c>
      <c r="I128" s="52">
        <v>0</v>
      </c>
      <c r="J128" s="52">
        <v>0</v>
      </c>
      <c r="K128" s="53">
        <f t="shared" si="21"/>
        <v>15</v>
      </c>
      <c r="L128" s="46"/>
      <c r="M128" s="47"/>
      <c r="N128" s="214"/>
      <c r="O128" s="214"/>
      <c r="P128" s="215"/>
      <c r="Q128" s="215"/>
      <c r="S128" s="56" t="s">
        <v>54</v>
      </c>
      <c r="T128" s="57">
        <v>2</v>
      </c>
      <c r="U128" s="57">
        <v>11</v>
      </c>
      <c r="V128" s="57">
        <v>3</v>
      </c>
      <c r="W128" s="57">
        <v>29</v>
      </c>
      <c r="X128" s="57">
        <v>83</v>
      </c>
      <c r="Y128" s="48">
        <f t="shared" si="22"/>
        <v>128</v>
      </c>
      <c r="AL128" s="6" t="s">
        <v>123</v>
      </c>
      <c r="AM128" s="16">
        <v>0</v>
      </c>
      <c r="AN128" s="16">
        <v>0</v>
      </c>
      <c r="AO128" s="16">
        <v>0</v>
      </c>
      <c r="AP128" s="16">
        <v>0</v>
      </c>
      <c r="AQ128" s="16">
        <v>0</v>
      </c>
      <c r="AR128" s="16">
        <v>0</v>
      </c>
      <c r="AS128" s="16">
        <v>0</v>
      </c>
      <c r="AT128" s="40">
        <v>0</v>
      </c>
      <c r="AU128" s="40">
        <v>0</v>
      </c>
      <c r="AV128" s="16">
        <v>0</v>
      </c>
      <c r="AW128" s="16">
        <v>0</v>
      </c>
      <c r="AX128" s="16">
        <v>0</v>
      </c>
      <c r="AY128" s="16">
        <v>0</v>
      </c>
      <c r="AZ128" s="16">
        <v>0</v>
      </c>
      <c r="BA128" s="16">
        <v>0</v>
      </c>
      <c r="BB128" s="16">
        <v>0</v>
      </c>
      <c r="BC128" s="16">
        <v>0</v>
      </c>
      <c r="BD128" s="16">
        <v>0</v>
      </c>
      <c r="BE128" s="16">
        <v>0</v>
      </c>
      <c r="BF128" s="16">
        <v>0</v>
      </c>
      <c r="BG128" s="16">
        <v>0</v>
      </c>
      <c r="BH128" s="16">
        <v>0</v>
      </c>
      <c r="BI128" s="16">
        <v>0</v>
      </c>
      <c r="BJ128" s="16">
        <v>0</v>
      </c>
      <c r="BK128" s="5">
        <v>0</v>
      </c>
      <c r="BL128" s="6" t="s">
        <v>123</v>
      </c>
    </row>
    <row r="129" spans="1:64" ht="15">
      <c r="A129" s="49" t="s">
        <v>128</v>
      </c>
      <c r="B129" s="49" t="s">
        <v>122</v>
      </c>
      <c r="C129" s="52">
        <v>13</v>
      </c>
      <c r="D129" s="51">
        <v>13</v>
      </c>
      <c r="E129" s="52">
        <v>0</v>
      </c>
      <c r="F129" s="52">
        <v>1</v>
      </c>
      <c r="G129" s="52">
        <v>0</v>
      </c>
      <c r="H129" s="52">
        <v>0</v>
      </c>
      <c r="I129" s="52">
        <v>12</v>
      </c>
      <c r="J129" s="52">
        <v>0</v>
      </c>
      <c r="K129" s="53">
        <f t="shared" si="21"/>
        <v>13</v>
      </c>
      <c r="L129" s="46"/>
      <c r="M129" s="47"/>
      <c r="N129" s="214"/>
      <c r="O129" s="214"/>
      <c r="P129" s="215"/>
      <c r="Q129" s="215"/>
      <c r="S129" s="59" t="s">
        <v>125</v>
      </c>
      <c r="T129" s="55">
        <v>18</v>
      </c>
      <c r="U129" s="55">
        <v>55</v>
      </c>
      <c r="V129" s="55">
        <v>33</v>
      </c>
      <c r="W129" s="55">
        <v>105</v>
      </c>
      <c r="X129" s="55">
        <v>515</v>
      </c>
      <c r="Y129" s="48">
        <f t="shared" si="22"/>
        <v>726</v>
      </c>
      <c r="AL129" s="6" t="s">
        <v>126</v>
      </c>
      <c r="AM129" s="16">
        <v>0</v>
      </c>
      <c r="AN129" s="16">
        <v>0</v>
      </c>
      <c r="AO129" s="16">
        <v>0</v>
      </c>
      <c r="AP129" s="16">
        <v>0</v>
      </c>
      <c r="AQ129" s="16">
        <v>0</v>
      </c>
      <c r="AR129" s="16">
        <v>0</v>
      </c>
      <c r="AS129" s="16">
        <v>0</v>
      </c>
      <c r="AT129" s="40">
        <v>0</v>
      </c>
      <c r="AU129" s="40">
        <v>0</v>
      </c>
      <c r="AV129" s="16">
        <v>0</v>
      </c>
      <c r="AW129" s="16">
        <v>0</v>
      </c>
      <c r="AX129" s="16">
        <v>0</v>
      </c>
      <c r="AY129" s="16">
        <v>0</v>
      </c>
      <c r="AZ129" s="16">
        <v>0</v>
      </c>
      <c r="BA129" s="16">
        <v>0</v>
      </c>
      <c r="BB129" s="16">
        <v>0</v>
      </c>
      <c r="BC129" s="16">
        <v>0</v>
      </c>
      <c r="BD129" s="16">
        <v>0</v>
      </c>
      <c r="BE129" s="16">
        <v>0</v>
      </c>
      <c r="BF129" s="16">
        <v>0</v>
      </c>
      <c r="BG129" s="16">
        <v>0</v>
      </c>
      <c r="BH129" s="16">
        <v>0</v>
      </c>
      <c r="BI129" s="16">
        <v>0</v>
      </c>
      <c r="BJ129" s="16">
        <v>0</v>
      </c>
      <c r="BK129" s="5">
        <v>0</v>
      </c>
      <c r="BL129" s="6" t="s">
        <v>126</v>
      </c>
    </row>
    <row r="130" spans="1:64" ht="15">
      <c r="A130" s="49" t="s">
        <v>128</v>
      </c>
      <c r="B130" s="49" t="s">
        <v>138</v>
      </c>
      <c r="C130" s="52">
        <v>1</v>
      </c>
      <c r="D130" s="51">
        <v>1</v>
      </c>
      <c r="E130" s="52">
        <v>0</v>
      </c>
      <c r="F130" s="52">
        <v>0</v>
      </c>
      <c r="G130" s="52">
        <v>0</v>
      </c>
      <c r="H130" s="52">
        <v>1</v>
      </c>
      <c r="I130" s="52">
        <v>0</v>
      </c>
      <c r="J130" s="52">
        <v>0</v>
      </c>
      <c r="K130" s="53">
        <f t="shared" si="21"/>
        <v>1</v>
      </c>
      <c r="L130" s="46"/>
      <c r="M130" s="47"/>
      <c r="N130" s="214"/>
      <c r="O130" s="214"/>
      <c r="P130" s="215"/>
      <c r="Q130" s="215"/>
      <c r="S130" s="56" t="s">
        <v>53</v>
      </c>
      <c r="T130" s="57">
        <v>0</v>
      </c>
      <c r="U130" s="57">
        <v>0</v>
      </c>
      <c r="V130" s="57">
        <v>0</v>
      </c>
      <c r="W130" s="57">
        <v>1</v>
      </c>
      <c r="X130" s="57">
        <v>0</v>
      </c>
      <c r="Y130" s="48">
        <f t="shared" si="22"/>
        <v>1</v>
      </c>
      <c r="AL130" s="6" t="s">
        <v>127</v>
      </c>
      <c r="AM130" s="16">
        <v>0</v>
      </c>
      <c r="AN130" s="16">
        <v>0</v>
      </c>
      <c r="AO130" s="16">
        <v>0</v>
      </c>
      <c r="AP130" s="16">
        <v>0</v>
      </c>
      <c r="AQ130" s="16">
        <v>0</v>
      </c>
      <c r="AR130" s="16">
        <v>0</v>
      </c>
      <c r="AS130" s="16">
        <v>0</v>
      </c>
      <c r="AT130" s="40">
        <v>0</v>
      </c>
      <c r="AU130" s="40">
        <v>0</v>
      </c>
      <c r="AV130" s="16">
        <v>0</v>
      </c>
      <c r="AW130" s="16">
        <v>0</v>
      </c>
      <c r="AX130" s="16">
        <v>1</v>
      </c>
      <c r="AY130" s="16">
        <v>0</v>
      </c>
      <c r="AZ130" s="16">
        <v>0</v>
      </c>
      <c r="BA130" s="16">
        <v>0</v>
      </c>
      <c r="BB130" s="16">
        <v>0</v>
      </c>
      <c r="BC130" s="16">
        <v>0</v>
      </c>
      <c r="BD130" s="16">
        <v>0</v>
      </c>
      <c r="BE130" s="16">
        <v>0</v>
      </c>
      <c r="BF130" s="16">
        <v>0</v>
      </c>
      <c r="BG130" s="16">
        <v>0</v>
      </c>
      <c r="BH130" s="16">
        <v>0</v>
      </c>
      <c r="BI130" s="16">
        <v>0</v>
      </c>
      <c r="BJ130" s="16">
        <v>0</v>
      </c>
      <c r="BK130" s="5">
        <v>0</v>
      </c>
      <c r="BL130" s="6" t="s">
        <v>127</v>
      </c>
    </row>
    <row r="131" spans="1:64" ht="15">
      <c r="A131" s="49" t="s">
        <v>128</v>
      </c>
      <c r="B131" s="49" t="s">
        <v>83</v>
      </c>
      <c r="C131" s="52">
        <v>99</v>
      </c>
      <c r="D131" s="51">
        <v>99</v>
      </c>
      <c r="E131" s="52">
        <v>2</v>
      </c>
      <c r="F131" s="52">
        <v>6</v>
      </c>
      <c r="G131" s="52">
        <v>3</v>
      </c>
      <c r="H131" s="52">
        <v>17</v>
      </c>
      <c r="I131" s="52">
        <v>71</v>
      </c>
      <c r="J131" s="52">
        <v>0</v>
      </c>
      <c r="K131" s="53">
        <f t="shared" si="21"/>
        <v>99</v>
      </c>
      <c r="L131" s="17"/>
      <c r="M131" s="54">
        <v>128</v>
      </c>
      <c r="N131" s="214"/>
      <c r="O131" s="214"/>
      <c r="P131" s="215"/>
      <c r="Q131" s="215"/>
      <c r="T131" s="6">
        <f>SUM(T125:T130)</f>
        <v>20</v>
      </c>
      <c r="U131" s="6">
        <f>SUM(U125:U130)</f>
        <v>71</v>
      </c>
      <c r="V131" s="6">
        <f>SUM(V125:V130)</f>
        <v>36</v>
      </c>
      <c r="W131" s="6">
        <f>SUM(W125:W130)</f>
        <v>150</v>
      </c>
      <c r="X131" s="6">
        <f>SUM(X125:X130)</f>
        <v>632</v>
      </c>
      <c r="Y131" s="48">
        <f t="shared" si="22"/>
        <v>909</v>
      </c>
      <c r="AL131" s="6" t="s">
        <v>129</v>
      </c>
      <c r="AM131" s="16">
        <v>0</v>
      </c>
      <c r="AN131" s="16">
        <v>0</v>
      </c>
      <c r="AO131" s="16">
        <v>0</v>
      </c>
      <c r="AP131" s="16">
        <v>0</v>
      </c>
      <c r="AQ131" s="16">
        <v>0</v>
      </c>
      <c r="AR131" s="16">
        <v>0</v>
      </c>
      <c r="AS131" s="16">
        <v>0</v>
      </c>
      <c r="AT131" s="40">
        <v>0</v>
      </c>
      <c r="AU131" s="40">
        <v>0</v>
      </c>
      <c r="AV131" s="16">
        <v>0</v>
      </c>
      <c r="AW131" s="16">
        <v>0</v>
      </c>
      <c r="AX131" s="16">
        <v>1</v>
      </c>
      <c r="AY131" s="16">
        <v>0</v>
      </c>
      <c r="AZ131" s="16">
        <v>0</v>
      </c>
      <c r="BA131" s="16">
        <v>0</v>
      </c>
      <c r="BB131" s="16">
        <v>0</v>
      </c>
      <c r="BC131" s="16">
        <v>0</v>
      </c>
      <c r="BD131" s="16">
        <v>0</v>
      </c>
      <c r="BE131" s="16">
        <v>0</v>
      </c>
      <c r="BF131" s="16">
        <v>0</v>
      </c>
      <c r="BG131" s="16">
        <v>0</v>
      </c>
      <c r="BH131" s="16">
        <v>0</v>
      </c>
      <c r="BI131" s="16">
        <v>0</v>
      </c>
      <c r="BJ131" s="16">
        <v>0</v>
      </c>
      <c r="BK131" s="5">
        <v>0</v>
      </c>
      <c r="BL131" s="6" t="s">
        <v>129</v>
      </c>
    </row>
    <row r="132" spans="1:64" ht="15">
      <c r="A132" s="41" t="s">
        <v>134</v>
      </c>
      <c r="B132" s="41" t="s">
        <v>93</v>
      </c>
      <c r="C132" s="43">
        <v>25</v>
      </c>
      <c r="D132" s="42">
        <v>25</v>
      </c>
      <c r="E132" s="43">
        <v>2</v>
      </c>
      <c r="F132" s="43">
        <v>6</v>
      </c>
      <c r="G132" s="43">
        <v>2</v>
      </c>
      <c r="H132" s="43">
        <v>15</v>
      </c>
      <c r="I132" s="43">
        <v>0</v>
      </c>
      <c r="J132" s="43">
        <v>0</v>
      </c>
      <c r="K132" s="45">
        <f t="shared" si="21"/>
        <v>25</v>
      </c>
      <c r="L132" s="46"/>
      <c r="M132" s="47"/>
      <c r="N132" s="214"/>
      <c r="O132" s="214"/>
      <c r="P132" s="215"/>
      <c r="Q132" s="215"/>
      <c r="AL132" s="6" t="s">
        <v>130</v>
      </c>
      <c r="AM132" s="16">
        <v>364</v>
      </c>
      <c r="AN132" s="16">
        <v>349</v>
      </c>
      <c r="AO132" s="16">
        <v>510</v>
      </c>
      <c r="AP132" s="16">
        <v>535</v>
      </c>
      <c r="AQ132" s="16">
        <v>579</v>
      </c>
      <c r="AR132" s="16">
        <v>91</v>
      </c>
      <c r="AS132" s="16">
        <v>181</v>
      </c>
      <c r="AT132" s="40">
        <v>166</v>
      </c>
      <c r="AU132" s="40">
        <v>123</v>
      </c>
      <c r="AV132" s="16">
        <v>6</v>
      </c>
      <c r="AW132" s="16">
        <v>0</v>
      </c>
      <c r="AX132" s="16">
        <v>1</v>
      </c>
      <c r="AY132" s="16">
        <v>0</v>
      </c>
      <c r="AZ132" s="16">
        <v>0</v>
      </c>
      <c r="BA132" s="16">
        <v>0</v>
      </c>
      <c r="BB132" s="16">
        <v>0</v>
      </c>
      <c r="BC132" s="16">
        <v>0</v>
      </c>
      <c r="BD132" s="16">
        <v>0</v>
      </c>
      <c r="BE132" s="16">
        <v>0</v>
      </c>
      <c r="BF132" s="16">
        <v>0</v>
      </c>
      <c r="BG132" s="16">
        <v>0</v>
      </c>
      <c r="BH132" s="16">
        <v>0</v>
      </c>
      <c r="BI132" s="16">
        <v>0</v>
      </c>
      <c r="BJ132" s="16">
        <v>0</v>
      </c>
      <c r="BK132" s="5">
        <v>0</v>
      </c>
      <c r="BL132" s="6" t="s">
        <v>130</v>
      </c>
    </row>
    <row r="133" spans="1:64" ht="15">
      <c r="A133" s="41" t="s">
        <v>134</v>
      </c>
      <c r="B133" s="41" t="s">
        <v>122</v>
      </c>
      <c r="C133" s="42">
        <v>108</v>
      </c>
      <c r="D133" s="42">
        <v>107</v>
      </c>
      <c r="E133" s="42">
        <v>4</v>
      </c>
      <c r="F133" s="42">
        <v>8</v>
      </c>
      <c r="G133" s="42">
        <v>3</v>
      </c>
      <c r="H133" s="42">
        <v>26</v>
      </c>
      <c r="I133" s="42">
        <v>66</v>
      </c>
      <c r="J133" s="63">
        <v>0</v>
      </c>
      <c r="K133" s="45">
        <f t="shared" si="21"/>
        <v>107</v>
      </c>
      <c r="L133" s="46"/>
      <c r="M133" s="47"/>
      <c r="N133" s="214"/>
      <c r="O133" s="214"/>
      <c r="P133" s="215"/>
      <c r="Q133" s="215"/>
      <c r="AL133" s="17" t="s">
        <v>131</v>
      </c>
      <c r="AM133" s="16">
        <v>0</v>
      </c>
      <c r="AN133" s="16">
        <v>0</v>
      </c>
      <c r="AO133" s="16">
        <v>0</v>
      </c>
      <c r="AP133" s="16">
        <v>0</v>
      </c>
      <c r="AQ133" s="16">
        <v>0</v>
      </c>
      <c r="AR133" s="16">
        <v>415</v>
      </c>
      <c r="AS133" s="16">
        <v>435</v>
      </c>
      <c r="AT133" s="40">
        <v>345</v>
      </c>
      <c r="AU133" s="40">
        <v>433</v>
      </c>
      <c r="AV133" s="16">
        <v>457</v>
      </c>
      <c r="AW133" s="16">
        <v>568</v>
      </c>
      <c r="AX133" s="16">
        <v>453</v>
      </c>
      <c r="AY133" s="16">
        <v>391</v>
      </c>
      <c r="AZ133" s="16">
        <v>236</v>
      </c>
      <c r="BA133" s="16">
        <v>35</v>
      </c>
      <c r="BB133" s="16">
        <v>44</v>
      </c>
      <c r="BC133" s="16">
        <v>12</v>
      </c>
      <c r="BD133" s="60">
        <v>15</v>
      </c>
      <c r="BE133" s="60">
        <v>11</v>
      </c>
      <c r="BF133" s="60">
        <v>1</v>
      </c>
      <c r="BG133" s="16">
        <v>0</v>
      </c>
      <c r="BH133" s="61">
        <v>0</v>
      </c>
      <c r="BI133" s="16">
        <v>0</v>
      </c>
      <c r="BJ133" s="16">
        <v>0</v>
      </c>
      <c r="BK133" s="5">
        <v>0</v>
      </c>
      <c r="BL133" s="17" t="s">
        <v>131</v>
      </c>
    </row>
    <row r="134" spans="1:64" ht="15">
      <c r="A134" s="41" t="s">
        <v>134</v>
      </c>
      <c r="B134" s="41" t="s">
        <v>124</v>
      </c>
      <c r="C134" s="42">
        <v>9</v>
      </c>
      <c r="D134" s="42">
        <v>5</v>
      </c>
      <c r="E134" s="42">
        <v>4</v>
      </c>
      <c r="F134" s="42">
        <v>1</v>
      </c>
      <c r="G134" s="42">
        <v>0</v>
      </c>
      <c r="H134" s="42">
        <v>0</v>
      </c>
      <c r="I134" s="42">
        <v>0</v>
      </c>
      <c r="J134" s="63">
        <v>0</v>
      </c>
      <c r="K134" s="45">
        <f t="shared" si="21"/>
        <v>5</v>
      </c>
      <c r="L134" s="46"/>
      <c r="M134" s="47"/>
      <c r="N134" s="214"/>
      <c r="O134" s="214"/>
      <c r="P134" s="215"/>
      <c r="Q134" s="215"/>
      <c r="S134" s="48" t="s">
        <v>132</v>
      </c>
      <c r="T134" s="48" t="s">
        <v>85</v>
      </c>
      <c r="U134" s="48" t="s">
        <v>86</v>
      </c>
      <c r="V134" s="48" t="s">
        <v>87</v>
      </c>
      <c r="W134" s="48" t="s">
        <v>88</v>
      </c>
      <c r="X134" s="48" t="s">
        <v>89</v>
      </c>
      <c r="Y134" s="48" t="s">
        <v>90</v>
      </c>
      <c r="AL134" s="6" t="s">
        <v>133</v>
      </c>
      <c r="AM134" s="16">
        <v>3</v>
      </c>
      <c r="AN134" s="16">
        <v>0</v>
      </c>
      <c r="AO134" s="16">
        <v>1</v>
      </c>
      <c r="AP134" s="16">
        <v>1</v>
      </c>
      <c r="AQ134" s="16">
        <v>1</v>
      </c>
      <c r="AR134" s="16">
        <v>0</v>
      </c>
      <c r="AS134" s="16">
        <v>0</v>
      </c>
      <c r="AT134" s="40">
        <v>0</v>
      </c>
      <c r="AU134" s="40">
        <v>0</v>
      </c>
      <c r="AV134" s="16">
        <v>1</v>
      </c>
      <c r="AW134" s="16">
        <v>2</v>
      </c>
      <c r="AX134" s="16">
        <v>1</v>
      </c>
      <c r="AY134" s="16">
        <v>1</v>
      </c>
      <c r="AZ134" s="16">
        <v>0</v>
      </c>
      <c r="BA134" s="16">
        <v>0</v>
      </c>
      <c r="BB134" s="16">
        <v>1</v>
      </c>
      <c r="BC134" s="16">
        <v>0</v>
      </c>
      <c r="BD134" s="16">
        <v>0</v>
      </c>
      <c r="BE134" s="16">
        <v>0</v>
      </c>
      <c r="BF134" s="16">
        <v>1</v>
      </c>
      <c r="BG134" s="16">
        <v>1</v>
      </c>
      <c r="BH134" s="16">
        <v>0</v>
      </c>
      <c r="BI134" s="16">
        <v>0</v>
      </c>
      <c r="BJ134" s="16">
        <v>0</v>
      </c>
      <c r="BK134" s="5">
        <v>0</v>
      </c>
      <c r="BL134" s="6" t="s">
        <v>133</v>
      </c>
    </row>
    <row r="135" spans="1:64" ht="15">
      <c r="A135" s="41" t="s">
        <v>134</v>
      </c>
      <c r="B135" s="41" t="s">
        <v>138</v>
      </c>
      <c r="C135" s="42">
        <v>6</v>
      </c>
      <c r="D135" s="42">
        <v>6</v>
      </c>
      <c r="E135" s="42">
        <v>0</v>
      </c>
      <c r="F135" s="42">
        <v>2</v>
      </c>
      <c r="G135" s="42">
        <v>3</v>
      </c>
      <c r="H135" s="42">
        <v>1</v>
      </c>
      <c r="I135" s="42">
        <v>0</v>
      </c>
      <c r="J135" s="63">
        <v>0</v>
      </c>
      <c r="K135" s="45">
        <f t="shared" si="21"/>
        <v>6</v>
      </c>
      <c r="L135" s="46"/>
      <c r="M135" s="47"/>
      <c r="N135" s="214"/>
      <c r="O135" s="214"/>
      <c r="P135" s="215"/>
      <c r="Q135" s="215"/>
      <c r="S135" s="48" t="s">
        <v>94</v>
      </c>
      <c r="T135" s="62">
        <v>0</v>
      </c>
      <c r="U135" s="62">
        <v>0</v>
      </c>
      <c r="V135" s="62">
        <v>0</v>
      </c>
      <c r="W135" s="62">
        <v>0</v>
      </c>
      <c r="X135" s="62">
        <v>0</v>
      </c>
      <c r="Y135" s="48">
        <f t="shared" ref="Y135:Y141" si="23">SUM(T135:X135)</f>
        <v>0</v>
      </c>
      <c r="AL135" s="6" t="s">
        <v>135</v>
      </c>
      <c r="AM135" s="16">
        <v>3</v>
      </c>
      <c r="AN135" s="16">
        <v>3</v>
      </c>
      <c r="AO135" s="16">
        <v>1</v>
      </c>
      <c r="AP135" s="16">
        <v>1</v>
      </c>
      <c r="AQ135" s="16">
        <v>1</v>
      </c>
      <c r="AR135" s="16">
        <v>0</v>
      </c>
      <c r="AS135" s="16">
        <v>0</v>
      </c>
      <c r="AT135" s="40">
        <v>0</v>
      </c>
      <c r="AU135" s="40">
        <v>1</v>
      </c>
      <c r="AV135" s="16">
        <v>1</v>
      </c>
      <c r="AW135" s="16">
        <v>0</v>
      </c>
      <c r="AX135" s="16">
        <v>0</v>
      </c>
      <c r="AY135" s="16">
        <v>1</v>
      </c>
      <c r="AZ135" s="16">
        <v>0</v>
      </c>
      <c r="BA135" s="16">
        <v>0</v>
      </c>
      <c r="BB135" s="16">
        <v>1</v>
      </c>
      <c r="BC135" s="16">
        <v>0</v>
      </c>
      <c r="BD135" s="16">
        <v>0</v>
      </c>
      <c r="BE135" s="16">
        <v>0</v>
      </c>
      <c r="BF135" s="16">
        <v>0</v>
      </c>
      <c r="BG135" s="16">
        <v>1</v>
      </c>
      <c r="BH135" s="16">
        <v>0</v>
      </c>
      <c r="BI135" s="16">
        <v>0</v>
      </c>
      <c r="BJ135" s="16">
        <v>0</v>
      </c>
      <c r="BK135" s="5">
        <v>0</v>
      </c>
      <c r="BL135" s="6" t="s">
        <v>135</v>
      </c>
    </row>
    <row r="136" spans="1:64" ht="15">
      <c r="A136" s="41" t="s">
        <v>134</v>
      </c>
      <c r="B136" s="41" t="s">
        <v>83</v>
      </c>
      <c r="C136" s="42">
        <v>584</v>
      </c>
      <c r="D136" s="42">
        <v>583</v>
      </c>
      <c r="E136" s="42">
        <v>8</v>
      </c>
      <c r="F136" s="42">
        <v>38</v>
      </c>
      <c r="G136" s="42">
        <v>25</v>
      </c>
      <c r="H136" s="42">
        <v>63</v>
      </c>
      <c r="I136" s="42">
        <v>449</v>
      </c>
      <c r="J136" s="63">
        <v>0</v>
      </c>
      <c r="K136" s="45">
        <f t="shared" si="21"/>
        <v>583</v>
      </c>
      <c r="L136" s="46"/>
      <c r="M136" s="47">
        <v>726</v>
      </c>
      <c r="N136" s="214"/>
      <c r="O136" s="214"/>
      <c r="P136" s="215"/>
      <c r="Q136" s="215"/>
      <c r="S136" s="56" t="s">
        <v>96</v>
      </c>
      <c r="T136" s="64">
        <v>0</v>
      </c>
      <c r="U136" s="64">
        <v>0</v>
      </c>
      <c r="V136" s="64">
        <v>0</v>
      </c>
      <c r="W136" s="64">
        <v>0</v>
      </c>
      <c r="X136" s="64">
        <v>0</v>
      </c>
      <c r="Y136" s="48">
        <f t="shared" si="23"/>
        <v>0</v>
      </c>
      <c r="AL136" s="6" t="s">
        <v>136</v>
      </c>
      <c r="AM136" s="16">
        <v>10</v>
      </c>
      <c r="AN136" s="16">
        <v>3</v>
      </c>
      <c r="AO136" s="16">
        <v>5</v>
      </c>
      <c r="AP136" s="16">
        <v>3</v>
      </c>
      <c r="AQ136" s="16">
        <v>2</v>
      </c>
      <c r="AR136" s="16">
        <v>0</v>
      </c>
      <c r="AS136" s="16">
        <v>0</v>
      </c>
      <c r="AT136" s="40">
        <v>0</v>
      </c>
      <c r="AU136" s="40">
        <v>1</v>
      </c>
      <c r="AV136" s="16">
        <v>1</v>
      </c>
      <c r="AW136" s="16">
        <v>0</v>
      </c>
      <c r="AX136" s="16">
        <v>0</v>
      </c>
      <c r="AY136" s="16">
        <v>1</v>
      </c>
      <c r="AZ136" s="16">
        <v>0</v>
      </c>
      <c r="BA136" s="16">
        <v>0</v>
      </c>
      <c r="BB136" s="16">
        <v>1</v>
      </c>
      <c r="BC136" s="16">
        <v>0</v>
      </c>
      <c r="BD136" s="16">
        <v>0</v>
      </c>
      <c r="BE136" s="16">
        <v>0</v>
      </c>
      <c r="BF136" s="16">
        <v>0</v>
      </c>
      <c r="BG136" s="16">
        <v>1</v>
      </c>
      <c r="BH136" s="16">
        <v>0</v>
      </c>
      <c r="BI136" s="16">
        <v>0</v>
      </c>
      <c r="BJ136" s="16">
        <v>0</v>
      </c>
      <c r="BK136" s="5">
        <v>0</v>
      </c>
      <c r="BL136" s="6" t="s">
        <v>136</v>
      </c>
    </row>
    <row r="137" spans="1:64" ht="15">
      <c r="A137" s="69" t="s">
        <v>53</v>
      </c>
      <c r="B137" s="69" t="s">
        <v>83</v>
      </c>
      <c r="C137" s="51">
        <v>1</v>
      </c>
      <c r="D137" s="51">
        <v>1</v>
      </c>
      <c r="E137" s="51">
        <v>0</v>
      </c>
      <c r="F137" s="51">
        <v>0</v>
      </c>
      <c r="G137" s="51">
        <v>0</v>
      </c>
      <c r="H137" s="51">
        <v>1</v>
      </c>
      <c r="I137" s="51">
        <v>0</v>
      </c>
      <c r="J137" s="51">
        <v>0</v>
      </c>
      <c r="K137" s="53">
        <f t="shared" si="21"/>
        <v>1</v>
      </c>
      <c r="L137" s="46"/>
      <c r="M137" s="47">
        <v>1</v>
      </c>
      <c r="N137" s="214"/>
      <c r="O137" s="214"/>
      <c r="P137" s="215"/>
      <c r="Q137" s="215"/>
      <c r="S137" s="48" t="s">
        <v>98</v>
      </c>
      <c r="T137" s="65">
        <v>0</v>
      </c>
      <c r="U137" s="65">
        <v>0</v>
      </c>
      <c r="V137" s="65">
        <v>0</v>
      </c>
      <c r="W137" s="65">
        <v>1</v>
      </c>
      <c r="X137" s="65">
        <v>0</v>
      </c>
      <c r="Y137" s="48">
        <f t="shared" si="23"/>
        <v>1</v>
      </c>
      <c r="AL137" s="6" t="s">
        <v>137</v>
      </c>
      <c r="AM137" s="16">
        <v>51</v>
      </c>
      <c r="AN137" s="16">
        <v>46</v>
      </c>
      <c r="AO137" s="16">
        <v>37</v>
      </c>
      <c r="AP137" s="16">
        <v>28</v>
      </c>
      <c r="AQ137" s="16">
        <v>23</v>
      </c>
      <c r="AR137" s="16">
        <v>12</v>
      </c>
      <c r="AS137" s="16">
        <v>18</v>
      </c>
      <c r="AT137" s="40">
        <v>8</v>
      </c>
      <c r="AU137" s="40">
        <v>10</v>
      </c>
      <c r="AV137" s="16">
        <v>4</v>
      </c>
      <c r="AW137" s="16">
        <v>1</v>
      </c>
      <c r="AX137" s="16">
        <v>5</v>
      </c>
      <c r="AY137" s="16">
        <v>3</v>
      </c>
      <c r="AZ137" s="16">
        <v>0</v>
      </c>
      <c r="BA137" s="16">
        <v>0</v>
      </c>
      <c r="BB137" s="16">
        <v>2</v>
      </c>
      <c r="BC137" s="16">
        <v>0</v>
      </c>
      <c r="BD137" s="16">
        <v>0</v>
      </c>
      <c r="BE137" s="16">
        <v>0</v>
      </c>
      <c r="BF137" s="16">
        <v>4</v>
      </c>
      <c r="BG137" s="16">
        <v>1</v>
      </c>
      <c r="BH137" s="16">
        <v>1</v>
      </c>
      <c r="BI137" s="16">
        <v>0</v>
      </c>
      <c r="BJ137" s="16">
        <v>0</v>
      </c>
      <c r="BK137" s="5">
        <v>0</v>
      </c>
      <c r="BL137" s="6" t="s">
        <v>137</v>
      </c>
    </row>
    <row r="138" spans="1:64" ht="15">
      <c r="A138" s="72" t="s">
        <v>139</v>
      </c>
      <c r="B138" s="73"/>
      <c r="C138" s="43">
        <f>SUM(C124:C137)</f>
        <v>916</v>
      </c>
      <c r="D138" s="43">
        <f>SUM(D124:D137)</f>
        <v>909</v>
      </c>
      <c r="E138" s="43">
        <f t="shared" ref="E138:J138" si="24">SUM(E124:E137)</f>
        <v>20</v>
      </c>
      <c r="F138" s="43">
        <f t="shared" si="24"/>
        <v>71</v>
      </c>
      <c r="G138" s="43">
        <f t="shared" si="24"/>
        <v>36</v>
      </c>
      <c r="H138" s="43">
        <f t="shared" si="24"/>
        <v>150</v>
      </c>
      <c r="I138" s="43">
        <f t="shared" si="24"/>
        <v>632</v>
      </c>
      <c r="J138" s="43">
        <f t="shared" si="24"/>
        <v>0</v>
      </c>
      <c r="K138" s="45">
        <f>SUM(E138:J138)</f>
        <v>909</v>
      </c>
      <c r="L138" s="46"/>
      <c r="M138" s="47">
        <f>SUM(M124:M137)</f>
        <v>909</v>
      </c>
      <c r="N138" s="214"/>
      <c r="O138" s="214"/>
      <c r="P138" s="214"/>
      <c r="Q138" s="215"/>
      <c r="S138" s="56" t="s">
        <v>54</v>
      </c>
      <c r="T138" s="64">
        <v>0</v>
      </c>
      <c r="U138" s="64">
        <v>4</v>
      </c>
      <c r="V138" s="64">
        <v>0</v>
      </c>
      <c r="W138" s="64">
        <v>11</v>
      </c>
      <c r="X138" s="64">
        <v>0</v>
      </c>
      <c r="Y138" s="48">
        <f t="shared" si="23"/>
        <v>15</v>
      </c>
      <c r="AL138" s="6" t="s">
        <v>144</v>
      </c>
      <c r="AM138" s="16">
        <v>713</v>
      </c>
      <c r="AN138" s="16">
        <v>352</v>
      </c>
      <c r="AO138" s="16">
        <v>266</v>
      </c>
      <c r="AP138" s="16">
        <v>249</v>
      </c>
      <c r="AQ138" s="16">
        <v>156</v>
      </c>
      <c r="AR138" s="16">
        <v>84</v>
      </c>
      <c r="AS138" s="16">
        <v>62</v>
      </c>
      <c r="AT138" s="40">
        <v>82</v>
      </c>
      <c r="AU138" s="40">
        <v>42</v>
      </c>
      <c r="AV138" s="16">
        <v>52</v>
      </c>
      <c r="AW138" s="16">
        <v>37</v>
      </c>
      <c r="AX138" s="16">
        <v>17</v>
      </c>
      <c r="AY138" s="16">
        <v>19</v>
      </c>
      <c r="AZ138" s="16">
        <v>37</v>
      </c>
      <c r="BA138" s="16">
        <v>13</v>
      </c>
      <c r="BB138" s="16">
        <v>19</v>
      </c>
      <c r="BC138" s="16">
        <v>16</v>
      </c>
      <c r="BD138" s="75">
        <v>11</v>
      </c>
      <c r="BE138" s="16">
        <v>3</v>
      </c>
      <c r="BF138" s="16">
        <v>6</v>
      </c>
      <c r="BG138" s="16">
        <v>2</v>
      </c>
      <c r="BH138" s="16">
        <v>3</v>
      </c>
      <c r="BI138" s="16">
        <v>5</v>
      </c>
      <c r="BJ138" s="16">
        <v>3</v>
      </c>
      <c r="BK138" s="16">
        <v>0</v>
      </c>
      <c r="BL138" s="6" t="s">
        <v>144</v>
      </c>
    </row>
    <row r="139" spans="1:64" ht="15">
      <c r="K139" s="31"/>
      <c r="L139" s="68"/>
      <c r="M139" s="68"/>
      <c r="N139" s="214"/>
      <c r="O139" s="214"/>
      <c r="P139" s="214"/>
      <c r="Q139" s="215"/>
      <c r="S139" s="59" t="s">
        <v>125</v>
      </c>
      <c r="T139" s="62">
        <v>2</v>
      </c>
      <c r="U139" s="62">
        <v>6</v>
      </c>
      <c r="V139" s="62">
        <v>2</v>
      </c>
      <c r="W139" s="62">
        <v>15</v>
      </c>
      <c r="X139" s="62">
        <v>0</v>
      </c>
      <c r="Y139" s="48">
        <f t="shared" si="23"/>
        <v>25</v>
      </c>
      <c r="AL139" s="6" t="s">
        <v>145</v>
      </c>
      <c r="AM139" s="16">
        <v>1</v>
      </c>
      <c r="AN139" s="16">
        <v>28</v>
      </c>
      <c r="AO139" s="16">
        <v>72</v>
      </c>
      <c r="AP139" s="16">
        <v>273</v>
      </c>
      <c r="AQ139" s="16">
        <v>355</v>
      </c>
      <c r="AR139" s="16">
        <v>161</v>
      </c>
      <c r="AS139" s="16">
        <v>145</v>
      </c>
      <c r="AT139" s="40">
        <v>92</v>
      </c>
      <c r="AU139" s="40">
        <v>72</v>
      </c>
      <c r="AV139" s="16">
        <v>60</v>
      </c>
      <c r="AW139" s="16">
        <v>43</v>
      </c>
      <c r="AX139" s="16">
        <v>40</v>
      </c>
      <c r="AY139" s="16">
        <v>31</v>
      </c>
      <c r="AZ139" s="16">
        <v>39</v>
      </c>
      <c r="BA139" s="16">
        <v>28</v>
      </c>
      <c r="BB139" s="16">
        <v>32</v>
      </c>
      <c r="BC139" s="16">
        <v>17</v>
      </c>
      <c r="BD139" s="75">
        <v>29</v>
      </c>
      <c r="BE139" s="16">
        <v>10</v>
      </c>
      <c r="BF139" s="16">
        <v>15</v>
      </c>
      <c r="BG139" s="16">
        <v>6</v>
      </c>
      <c r="BH139" s="16">
        <v>14</v>
      </c>
      <c r="BI139" s="16">
        <v>7</v>
      </c>
      <c r="BJ139" s="16">
        <v>4</v>
      </c>
      <c r="BK139" s="16">
        <v>1</v>
      </c>
      <c r="BL139" s="6" t="s">
        <v>145</v>
      </c>
    </row>
    <row r="140" spans="1:64" ht="15">
      <c r="K140" s="31"/>
      <c r="L140" s="68"/>
      <c r="M140" s="68"/>
      <c r="N140" s="214"/>
      <c r="O140" s="214"/>
      <c r="P140" s="214"/>
      <c r="Q140" s="215"/>
      <c r="S140" s="56" t="s">
        <v>53</v>
      </c>
      <c r="T140" s="71">
        <v>0</v>
      </c>
      <c r="U140" s="71">
        <v>0</v>
      </c>
      <c r="V140" s="71">
        <v>0</v>
      </c>
      <c r="W140" s="71">
        <v>0</v>
      </c>
      <c r="X140" s="71">
        <v>0</v>
      </c>
      <c r="Y140" s="48">
        <f t="shared" si="23"/>
        <v>0</v>
      </c>
      <c r="BI140" s="17"/>
    </row>
    <row r="141" spans="1:64" ht="15">
      <c r="L141" s="68"/>
      <c r="M141" s="68"/>
      <c r="N141" s="214"/>
      <c r="O141" s="214"/>
      <c r="P141" s="214"/>
      <c r="Q141" s="215"/>
      <c r="S141" s="31"/>
      <c r="T141" s="46">
        <f>SUM(T135:T140)</f>
        <v>2</v>
      </c>
      <c r="U141" s="46">
        <f>SUM(U135:U140)</f>
        <v>10</v>
      </c>
      <c r="V141" s="46">
        <f>SUM(V135:V140)</f>
        <v>2</v>
      </c>
      <c r="W141" s="46">
        <f>SUM(W135:W140)</f>
        <v>27</v>
      </c>
      <c r="X141" s="46">
        <f>SUM(X135:X140)</f>
        <v>0</v>
      </c>
      <c r="Y141" s="48">
        <f t="shared" si="23"/>
        <v>41</v>
      </c>
      <c r="BI141" s="17"/>
    </row>
    <row r="142" spans="1:64" ht="15">
      <c r="L142" s="68"/>
      <c r="M142" s="68"/>
      <c r="N142" s="214"/>
      <c r="O142" s="214"/>
      <c r="P142" s="214"/>
      <c r="Q142" s="215"/>
      <c r="BI142" s="17"/>
    </row>
    <row r="143" spans="1:64" ht="15">
      <c r="M143" s="31"/>
      <c r="N143" s="214"/>
      <c r="O143" s="214"/>
      <c r="P143" s="214"/>
      <c r="Q143" s="215"/>
      <c r="AL143" s="6" t="s">
        <v>99</v>
      </c>
      <c r="AM143" s="6" t="s">
        <v>140</v>
      </c>
      <c r="AN143" s="6" t="s">
        <v>101</v>
      </c>
      <c r="AO143" s="6" t="s">
        <v>102</v>
      </c>
      <c r="AP143" s="6" t="s">
        <v>103</v>
      </c>
      <c r="AQ143" s="6" t="s">
        <v>104</v>
      </c>
      <c r="AR143" s="6" t="s">
        <v>105</v>
      </c>
      <c r="AS143" s="6" t="s">
        <v>106</v>
      </c>
      <c r="AT143" s="58" t="s">
        <v>107</v>
      </c>
      <c r="AU143" s="58" t="s">
        <v>108</v>
      </c>
      <c r="AV143" s="6" t="s">
        <v>109</v>
      </c>
      <c r="AW143" s="6" t="s">
        <v>110</v>
      </c>
      <c r="AX143" s="6" t="s">
        <v>111</v>
      </c>
      <c r="AY143" s="6" t="s">
        <v>112</v>
      </c>
      <c r="AZ143" s="6" t="s">
        <v>113</v>
      </c>
      <c r="BA143" s="6" t="s">
        <v>114</v>
      </c>
      <c r="BB143" s="6" t="s">
        <v>115</v>
      </c>
      <c r="BC143" s="6" t="s">
        <v>116</v>
      </c>
      <c r="BD143" s="6" t="s">
        <v>117</v>
      </c>
      <c r="BE143" s="6" t="s">
        <v>118</v>
      </c>
      <c r="BF143" s="6" t="s">
        <v>119</v>
      </c>
      <c r="BG143" s="6" t="s">
        <v>120</v>
      </c>
      <c r="BH143" s="6" t="s">
        <v>121</v>
      </c>
      <c r="BI143" s="74" t="s">
        <v>141</v>
      </c>
      <c r="BJ143" s="6" t="s">
        <v>69</v>
      </c>
      <c r="BK143" s="6" t="s">
        <v>215</v>
      </c>
    </row>
    <row r="144" spans="1:64" ht="15">
      <c r="L144" s="31"/>
      <c r="M144" s="31"/>
      <c r="N144" s="214"/>
      <c r="O144" s="214"/>
      <c r="P144" s="214"/>
      <c r="Q144" s="215"/>
      <c r="S144" s="48" t="s">
        <v>142</v>
      </c>
      <c r="T144" s="48" t="s">
        <v>85</v>
      </c>
      <c r="U144" s="48" t="s">
        <v>86</v>
      </c>
      <c r="V144" s="48" t="s">
        <v>87</v>
      </c>
      <c r="W144" s="48" t="s">
        <v>88</v>
      </c>
      <c r="X144" s="48" t="s">
        <v>89</v>
      </c>
      <c r="Y144" s="48" t="s">
        <v>143</v>
      </c>
      <c r="AL144" s="6" t="s">
        <v>146</v>
      </c>
      <c r="AM144" s="16">
        <v>0</v>
      </c>
      <c r="AN144" s="16">
        <v>0</v>
      </c>
      <c r="AO144" s="16">
        <v>0</v>
      </c>
      <c r="AP144" s="16">
        <v>0</v>
      </c>
      <c r="AQ144" s="16">
        <v>2</v>
      </c>
      <c r="AR144" s="16">
        <v>15</v>
      </c>
      <c r="AS144" s="16">
        <v>39</v>
      </c>
      <c r="AT144" s="40">
        <v>174</v>
      </c>
      <c r="AU144" s="40">
        <v>257</v>
      </c>
      <c r="AV144" s="16">
        <v>409</v>
      </c>
      <c r="AW144" s="16">
        <v>233</v>
      </c>
      <c r="AX144" s="16">
        <v>203</v>
      </c>
      <c r="AY144" s="16">
        <v>114</v>
      </c>
      <c r="AZ144" s="16">
        <v>154</v>
      </c>
      <c r="BA144" s="16">
        <v>112</v>
      </c>
      <c r="BB144" s="16">
        <v>124</v>
      </c>
      <c r="BC144" s="16">
        <v>60</v>
      </c>
      <c r="BD144" s="75">
        <v>87</v>
      </c>
      <c r="BE144" s="16">
        <v>39</v>
      </c>
      <c r="BF144" s="16">
        <v>57</v>
      </c>
      <c r="BG144" s="16">
        <v>29</v>
      </c>
      <c r="BH144" s="16">
        <v>50</v>
      </c>
      <c r="BI144" s="16">
        <v>34</v>
      </c>
      <c r="BJ144" s="16">
        <v>35</v>
      </c>
      <c r="BK144" s="16">
        <v>18</v>
      </c>
      <c r="BL144" s="6" t="s">
        <v>146</v>
      </c>
    </row>
    <row r="145" spans="1:74" ht="15">
      <c r="L145" s="31"/>
      <c r="M145" s="31"/>
      <c r="N145" s="214"/>
      <c r="O145" s="214"/>
      <c r="P145" s="214"/>
      <c r="Q145" s="215"/>
      <c r="S145" s="48" t="s">
        <v>94</v>
      </c>
      <c r="T145" s="55">
        <v>0</v>
      </c>
      <c r="U145" s="55">
        <v>0</v>
      </c>
      <c r="V145" s="55">
        <v>0</v>
      </c>
      <c r="W145" s="65">
        <v>0</v>
      </c>
      <c r="X145" s="55">
        <v>0</v>
      </c>
      <c r="Y145" s="59">
        <f t="shared" ref="Y145:Y151" si="25">SUM(T145:W145)</f>
        <v>0</v>
      </c>
      <c r="Z145" s="48" t="s">
        <v>94</v>
      </c>
      <c r="AL145" s="77" t="s">
        <v>147</v>
      </c>
      <c r="AM145" s="78">
        <v>0</v>
      </c>
      <c r="AN145" s="78">
        <v>0</v>
      </c>
      <c r="AO145" s="78">
        <v>0</v>
      </c>
      <c r="AP145" s="78">
        <v>0</v>
      </c>
      <c r="AQ145" s="78">
        <v>0</v>
      </c>
      <c r="AR145" s="78">
        <v>0</v>
      </c>
      <c r="AS145" s="78">
        <v>0</v>
      </c>
      <c r="AT145" s="78">
        <v>0</v>
      </c>
      <c r="AU145" s="78">
        <v>0</v>
      </c>
      <c r="AV145" s="78">
        <v>2</v>
      </c>
      <c r="AW145" s="78">
        <v>10</v>
      </c>
      <c r="AX145" s="78">
        <v>51</v>
      </c>
      <c r="AY145" s="78">
        <v>115</v>
      </c>
      <c r="AZ145" s="78">
        <v>428</v>
      </c>
      <c r="BA145" s="78">
        <v>525</v>
      </c>
      <c r="BB145" s="78">
        <v>467</v>
      </c>
      <c r="BC145" s="78">
        <v>379</v>
      </c>
      <c r="BD145" s="79">
        <v>320</v>
      </c>
      <c r="BE145" s="79">
        <v>115</v>
      </c>
      <c r="BF145" s="78">
        <v>91</v>
      </c>
      <c r="BG145" s="78">
        <v>54</v>
      </c>
      <c r="BH145" s="80">
        <v>62</v>
      </c>
      <c r="BI145" s="81">
        <v>37</v>
      </c>
      <c r="BJ145" s="81">
        <v>45</v>
      </c>
      <c r="BK145" s="81">
        <v>34</v>
      </c>
      <c r="BL145" s="77" t="s">
        <v>147</v>
      </c>
    </row>
    <row r="146" spans="1:74" ht="15">
      <c r="L146" s="31"/>
      <c r="M146" s="31"/>
      <c r="N146" s="214"/>
      <c r="O146" s="214"/>
      <c r="P146" s="214"/>
      <c r="Q146" s="215"/>
      <c r="S146" s="56" t="s">
        <v>96</v>
      </c>
      <c r="T146" s="57">
        <v>0</v>
      </c>
      <c r="U146" s="57">
        <v>0</v>
      </c>
      <c r="V146" s="57">
        <v>0</v>
      </c>
      <c r="W146" s="64">
        <v>1</v>
      </c>
      <c r="X146" s="57">
        <v>0</v>
      </c>
      <c r="Y146" s="59">
        <f t="shared" si="25"/>
        <v>1</v>
      </c>
      <c r="Z146" s="56" t="s">
        <v>96</v>
      </c>
      <c r="AL146" s="6" t="s">
        <v>148</v>
      </c>
      <c r="AM146" s="16">
        <v>0</v>
      </c>
      <c r="AN146" s="16">
        <v>0</v>
      </c>
      <c r="AO146" s="16">
        <v>0</v>
      </c>
      <c r="AP146" s="16">
        <v>0</v>
      </c>
      <c r="AQ146" s="16">
        <v>0</v>
      </c>
      <c r="AR146" s="16">
        <v>0</v>
      </c>
      <c r="AS146" s="16">
        <v>0</v>
      </c>
      <c r="AT146" s="16">
        <v>0</v>
      </c>
      <c r="AU146" s="16">
        <v>0</v>
      </c>
      <c r="AV146" s="16">
        <v>1</v>
      </c>
      <c r="AW146" s="16">
        <v>7</v>
      </c>
      <c r="AX146" s="16">
        <v>40</v>
      </c>
      <c r="AY146" s="16">
        <v>42</v>
      </c>
      <c r="AZ146" s="16">
        <v>161</v>
      </c>
      <c r="BA146" s="16">
        <v>182</v>
      </c>
      <c r="BB146" s="16">
        <v>349</v>
      </c>
      <c r="BC146" s="16">
        <v>202</v>
      </c>
      <c r="BD146" s="75">
        <v>211</v>
      </c>
      <c r="BE146" s="16">
        <v>120</v>
      </c>
      <c r="BF146" s="16">
        <v>162</v>
      </c>
      <c r="BG146" s="16">
        <v>71</v>
      </c>
      <c r="BH146" s="16">
        <v>109</v>
      </c>
      <c r="BI146" s="16">
        <v>69</v>
      </c>
      <c r="BJ146" s="16">
        <v>64</v>
      </c>
      <c r="BK146" s="16">
        <v>30</v>
      </c>
      <c r="BL146" s="6" t="s">
        <v>148</v>
      </c>
    </row>
    <row r="147" spans="1:74" ht="15">
      <c r="L147" s="31"/>
      <c r="M147" s="68"/>
      <c r="N147" s="214"/>
      <c r="O147" s="214"/>
      <c r="P147" s="214"/>
      <c r="Q147" s="215"/>
      <c r="S147" s="48" t="s">
        <v>98</v>
      </c>
      <c r="T147" s="76">
        <v>0</v>
      </c>
      <c r="U147" s="76">
        <v>5</v>
      </c>
      <c r="V147" s="76">
        <v>0</v>
      </c>
      <c r="W147" s="65">
        <v>13</v>
      </c>
      <c r="X147" s="55">
        <v>34</v>
      </c>
      <c r="Y147" s="59">
        <f t="shared" si="25"/>
        <v>18</v>
      </c>
      <c r="Z147" s="48" t="s">
        <v>98</v>
      </c>
      <c r="AL147" s="77" t="s">
        <v>149</v>
      </c>
      <c r="AM147" s="78">
        <v>0</v>
      </c>
      <c r="AN147" s="78">
        <v>0</v>
      </c>
      <c r="AO147" s="78">
        <v>0</v>
      </c>
      <c r="AP147" s="78">
        <v>0</v>
      </c>
      <c r="AQ147" s="78">
        <v>0</v>
      </c>
      <c r="AR147" s="78">
        <v>0</v>
      </c>
      <c r="AS147" s="78">
        <v>0</v>
      </c>
      <c r="AT147" s="78">
        <v>0</v>
      </c>
      <c r="AU147" s="78">
        <v>0</v>
      </c>
      <c r="AV147" s="78">
        <v>0</v>
      </c>
      <c r="AW147" s="78">
        <v>0</v>
      </c>
      <c r="AX147" s="78">
        <v>13</v>
      </c>
      <c r="AY147" s="78">
        <v>33</v>
      </c>
      <c r="AZ147" s="78">
        <v>51</v>
      </c>
      <c r="BA147" s="78">
        <v>28</v>
      </c>
      <c r="BB147" s="78">
        <v>181</v>
      </c>
      <c r="BC147" s="78">
        <v>177</v>
      </c>
      <c r="BD147" s="79">
        <v>386</v>
      </c>
      <c r="BE147" s="79">
        <v>395</v>
      </c>
      <c r="BF147" s="78">
        <v>522</v>
      </c>
      <c r="BG147" s="78">
        <v>271</v>
      </c>
      <c r="BH147" s="80">
        <v>333</v>
      </c>
      <c r="BI147" s="81">
        <v>316</v>
      </c>
      <c r="BJ147" s="81">
        <v>325</v>
      </c>
      <c r="BK147" s="81">
        <v>83</v>
      </c>
      <c r="BL147" s="77" t="s">
        <v>149</v>
      </c>
    </row>
    <row r="148" spans="1:74" ht="15">
      <c r="L148" s="31"/>
      <c r="M148" s="68"/>
      <c r="N148" s="214"/>
      <c r="O148" s="214"/>
      <c r="P148" s="214"/>
      <c r="Q148" s="215"/>
      <c r="S148" s="56" t="s">
        <v>54</v>
      </c>
      <c r="T148" s="57">
        <v>2</v>
      </c>
      <c r="U148" s="57">
        <v>7</v>
      </c>
      <c r="V148" s="57">
        <v>3</v>
      </c>
      <c r="W148" s="64">
        <v>18</v>
      </c>
      <c r="X148" s="57">
        <v>83</v>
      </c>
      <c r="Y148" s="59">
        <f t="shared" si="25"/>
        <v>30</v>
      </c>
      <c r="Z148" s="56" t="s">
        <v>54</v>
      </c>
      <c r="AL148" s="6" t="s">
        <v>150</v>
      </c>
      <c r="AM148" s="16">
        <v>0</v>
      </c>
      <c r="AN148" s="16">
        <v>0</v>
      </c>
      <c r="AO148" s="16">
        <v>0</v>
      </c>
      <c r="AP148" s="16">
        <v>0</v>
      </c>
      <c r="AQ148" s="16">
        <v>0</v>
      </c>
      <c r="AR148" s="16">
        <v>0</v>
      </c>
      <c r="AS148" s="16">
        <v>0</v>
      </c>
      <c r="AT148" s="16">
        <v>0</v>
      </c>
      <c r="AU148" s="16">
        <v>0</v>
      </c>
      <c r="AV148" s="16">
        <v>0</v>
      </c>
      <c r="AW148" s="16">
        <v>0</v>
      </c>
      <c r="AX148" s="16">
        <v>0</v>
      </c>
      <c r="AY148" s="16">
        <v>0</v>
      </c>
      <c r="AZ148" s="16">
        <v>0</v>
      </c>
      <c r="BA148" s="16">
        <v>0</v>
      </c>
      <c r="BB148" s="16">
        <v>0</v>
      </c>
      <c r="BC148" s="16">
        <v>0</v>
      </c>
      <c r="BD148" s="75">
        <v>61</v>
      </c>
      <c r="BE148" s="16">
        <v>57</v>
      </c>
      <c r="BF148" s="16">
        <v>152</v>
      </c>
      <c r="BG148" s="16">
        <v>72</v>
      </c>
      <c r="BH148" s="16">
        <v>204</v>
      </c>
      <c r="BI148" s="16">
        <v>229</v>
      </c>
      <c r="BJ148" s="16">
        <v>320</v>
      </c>
      <c r="BK148" s="16">
        <v>186</v>
      </c>
      <c r="BL148" s="6" t="s">
        <v>150</v>
      </c>
    </row>
    <row r="149" spans="1:74" ht="15">
      <c r="C149" s="31"/>
      <c r="D149" s="82"/>
      <c r="E149" s="82"/>
      <c r="F149" s="83"/>
      <c r="G149" s="84"/>
      <c r="H149" s="82"/>
      <c r="I149" s="82"/>
      <c r="J149" s="82"/>
      <c r="K149" s="83"/>
      <c r="L149" s="31"/>
      <c r="M149" s="31"/>
      <c r="N149" s="214"/>
      <c r="O149" s="214"/>
      <c r="P149" s="214"/>
      <c r="Q149" s="215"/>
      <c r="S149" s="59" t="s">
        <v>125</v>
      </c>
      <c r="T149" s="55">
        <v>16</v>
      </c>
      <c r="U149" s="55">
        <v>49</v>
      </c>
      <c r="V149" s="55">
        <v>31</v>
      </c>
      <c r="W149" s="65">
        <v>90</v>
      </c>
      <c r="X149" s="55">
        <v>515</v>
      </c>
      <c r="Y149" s="59">
        <f t="shared" si="25"/>
        <v>186</v>
      </c>
      <c r="Z149" s="59" t="s">
        <v>125</v>
      </c>
      <c r="AL149" s="77" t="s">
        <v>151</v>
      </c>
      <c r="AM149" s="78">
        <v>0</v>
      </c>
      <c r="AN149" s="78">
        <v>0</v>
      </c>
      <c r="AO149" s="78">
        <v>0</v>
      </c>
      <c r="AP149" s="78">
        <v>0</v>
      </c>
      <c r="AQ149" s="78">
        <v>0</v>
      </c>
      <c r="AR149" s="78">
        <v>0</v>
      </c>
      <c r="AS149" s="78">
        <v>0</v>
      </c>
      <c r="AT149" s="78">
        <v>0</v>
      </c>
      <c r="AU149" s="78">
        <v>0</v>
      </c>
      <c r="AV149" s="78">
        <v>0</v>
      </c>
      <c r="AW149" s="78">
        <v>0</v>
      </c>
      <c r="AX149" s="78">
        <v>0</v>
      </c>
      <c r="AY149" s="78">
        <v>0</v>
      </c>
      <c r="AZ149" s="78">
        <v>0</v>
      </c>
      <c r="BA149" s="78">
        <v>0</v>
      </c>
      <c r="BB149" s="78">
        <v>0</v>
      </c>
      <c r="BC149" s="78">
        <v>0</v>
      </c>
      <c r="BD149" s="79">
        <v>0</v>
      </c>
      <c r="BE149" s="79">
        <v>0</v>
      </c>
      <c r="BF149" s="78">
        <v>76</v>
      </c>
      <c r="BG149" s="78">
        <v>315</v>
      </c>
      <c r="BH149" s="80">
        <v>456</v>
      </c>
      <c r="BI149" s="81">
        <v>337</v>
      </c>
      <c r="BJ149" s="81">
        <v>386</v>
      </c>
      <c r="BK149" s="81">
        <v>515</v>
      </c>
      <c r="BL149" s="77" t="s">
        <v>151</v>
      </c>
    </row>
    <row r="150" spans="1:74" ht="15">
      <c r="C150" s="31"/>
      <c r="D150" s="82"/>
      <c r="E150" s="82"/>
      <c r="F150" s="83"/>
      <c r="G150" s="84"/>
      <c r="H150" s="82"/>
      <c r="I150" s="82"/>
      <c r="J150" s="82"/>
      <c r="K150" s="83"/>
      <c r="L150" s="31"/>
      <c r="M150" s="31"/>
      <c r="N150" s="214"/>
      <c r="O150" s="214"/>
      <c r="P150" s="214"/>
      <c r="Q150" s="215"/>
      <c r="S150" s="56" t="s">
        <v>53</v>
      </c>
      <c r="T150" s="57">
        <v>0</v>
      </c>
      <c r="U150" s="57">
        <v>0</v>
      </c>
      <c r="V150" s="57">
        <v>0</v>
      </c>
      <c r="W150" s="85">
        <v>1</v>
      </c>
      <c r="X150" s="57">
        <v>0</v>
      </c>
      <c r="Y150" s="59">
        <f t="shared" si="25"/>
        <v>1</v>
      </c>
      <c r="Z150" s="56" t="s">
        <v>53</v>
      </c>
      <c r="AL150" s="6" t="s">
        <v>152</v>
      </c>
      <c r="AM150" s="16">
        <v>0</v>
      </c>
      <c r="AN150" s="16">
        <v>0</v>
      </c>
      <c r="AO150" s="16">
        <v>0</v>
      </c>
      <c r="AP150" s="16">
        <v>0</v>
      </c>
      <c r="AQ150" s="16">
        <v>0</v>
      </c>
      <c r="AR150" s="16">
        <v>0</v>
      </c>
      <c r="AS150" s="16">
        <v>0</v>
      </c>
      <c r="AT150" s="16">
        <v>0</v>
      </c>
      <c r="AU150" s="16">
        <v>0</v>
      </c>
      <c r="AV150" s="16">
        <v>0</v>
      </c>
      <c r="AW150" s="16">
        <v>0</v>
      </c>
      <c r="AX150" s="16">
        <v>0</v>
      </c>
      <c r="AY150" s="16">
        <v>0</v>
      </c>
      <c r="AZ150" s="16">
        <v>0</v>
      </c>
      <c r="BA150" s="16">
        <v>0</v>
      </c>
      <c r="BB150" s="16">
        <v>0</v>
      </c>
      <c r="BC150" s="16">
        <v>0</v>
      </c>
      <c r="BD150" s="16">
        <v>0</v>
      </c>
      <c r="BE150" s="16">
        <v>0</v>
      </c>
      <c r="BF150" s="16">
        <v>0</v>
      </c>
      <c r="BG150" s="16">
        <v>0</v>
      </c>
      <c r="BH150" s="16">
        <v>0</v>
      </c>
      <c r="BI150" s="16">
        <v>0</v>
      </c>
      <c r="BJ150" s="16">
        <v>4</v>
      </c>
      <c r="BK150" s="16">
        <v>1</v>
      </c>
      <c r="BL150" s="6" t="s">
        <v>152</v>
      </c>
    </row>
    <row r="151" spans="1:74" ht="15">
      <c r="N151" s="214"/>
      <c r="O151" s="214"/>
      <c r="P151" s="214"/>
      <c r="Q151" s="215"/>
      <c r="T151" s="84">
        <f>SUM(T145:T150)</f>
        <v>18</v>
      </c>
      <c r="U151" s="84">
        <f>SUM(U145:U150)</f>
        <v>61</v>
      </c>
      <c r="V151" s="84">
        <f>SUM(V145:V150)</f>
        <v>34</v>
      </c>
      <c r="W151" s="84">
        <f>SUM(W145:W150)</f>
        <v>123</v>
      </c>
      <c r="X151" s="84">
        <f>SUM(X145:X150)</f>
        <v>632</v>
      </c>
      <c r="Y151" s="59">
        <f t="shared" si="25"/>
        <v>236</v>
      </c>
    </row>
    <row r="152" spans="1:74" ht="15">
      <c r="N152" s="214"/>
      <c r="O152" s="214"/>
      <c r="P152" s="214"/>
      <c r="Q152" s="215"/>
    </row>
    <row r="153" spans="1:74" ht="15">
      <c r="N153" s="214"/>
      <c r="O153" s="214"/>
      <c r="P153" s="214"/>
      <c r="Q153" s="215"/>
    </row>
    <row r="154" spans="1:74" ht="15">
      <c r="N154" s="214"/>
      <c r="O154" s="214"/>
      <c r="P154" s="214"/>
      <c r="Q154" s="215"/>
    </row>
    <row r="155" spans="1:74" ht="15">
      <c r="N155" s="214"/>
      <c r="O155" s="214"/>
      <c r="P155" s="214"/>
      <c r="Q155" s="215"/>
    </row>
    <row r="156" spans="1:74" ht="15">
      <c r="N156" s="214"/>
      <c r="O156" s="214"/>
      <c r="P156" s="214"/>
      <c r="Q156" s="215"/>
    </row>
    <row r="157" spans="1:74" ht="15">
      <c r="N157" s="214"/>
      <c r="O157" s="214"/>
      <c r="P157" s="214"/>
      <c r="Q157" s="215"/>
    </row>
    <row r="158" spans="1:74" ht="15">
      <c r="N158" s="214"/>
      <c r="O158" s="214"/>
      <c r="P158" s="214"/>
      <c r="Q158" s="215"/>
    </row>
    <row r="159" spans="1:74" ht="38.25">
      <c r="A159" s="37" t="s">
        <v>69</v>
      </c>
      <c r="B159" s="37" t="s">
        <v>56</v>
      </c>
      <c r="C159" s="37" t="s">
        <v>70</v>
      </c>
      <c r="D159" s="37" t="s">
        <v>71</v>
      </c>
      <c r="E159" s="37" t="s">
        <v>72</v>
      </c>
      <c r="F159" s="37" t="s">
        <v>73</v>
      </c>
      <c r="G159" s="37" t="s">
        <v>74</v>
      </c>
      <c r="H159" s="37" t="s">
        <v>75</v>
      </c>
      <c r="I159" s="37" t="s">
        <v>76</v>
      </c>
      <c r="J159" s="38" t="s">
        <v>77</v>
      </c>
      <c r="K159" s="12" t="s">
        <v>78</v>
      </c>
      <c r="L159" s="39"/>
      <c r="M159" s="22" t="s">
        <v>79</v>
      </c>
      <c r="N159" s="214"/>
      <c r="O159" s="214"/>
      <c r="P159" s="214"/>
      <c r="Q159" s="215"/>
      <c r="S159" s="39" t="s">
        <v>69</v>
      </c>
      <c r="AL159" s="5" t="s">
        <v>80</v>
      </c>
      <c r="AM159" s="40" t="s">
        <v>69</v>
      </c>
      <c r="AN159" s="16"/>
      <c r="AO159" s="16"/>
      <c r="AP159" s="16"/>
      <c r="BR159" s="6"/>
      <c r="BV159" s="6"/>
    </row>
    <row r="160" spans="1:74" ht="15">
      <c r="A160" s="41" t="s">
        <v>82</v>
      </c>
      <c r="B160" s="41" t="s">
        <v>83</v>
      </c>
      <c r="C160" s="42">
        <v>3</v>
      </c>
      <c r="D160" s="42">
        <v>3</v>
      </c>
      <c r="E160" s="43">
        <v>0</v>
      </c>
      <c r="F160" s="43">
        <v>0</v>
      </c>
      <c r="G160" s="43">
        <v>0</v>
      </c>
      <c r="H160" s="43">
        <v>3</v>
      </c>
      <c r="I160" s="43">
        <v>0</v>
      </c>
      <c r="J160" s="44">
        <v>0</v>
      </c>
      <c r="K160" s="45">
        <f t="shared" ref="K160:K176" si="26">SUM(E160:J160)</f>
        <v>3</v>
      </c>
      <c r="L160" s="46"/>
      <c r="M160" s="47">
        <v>3</v>
      </c>
      <c r="N160" s="214"/>
      <c r="O160" s="214"/>
      <c r="P160" s="214"/>
      <c r="Q160" s="215"/>
      <c r="S160" s="48" t="s">
        <v>84</v>
      </c>
      <c r="T160" s="48" t="s">
        <v>85</v>
      </c>
      <c r="U160" s="48" t="s">
        <v>86</v>
      </c>
      <c r="V160" s="48" t="s">
        <v>87</v>
      </c>
      <c r="W160" s="48" t="s">
        <v>88</v>
      </c>
      <c r="X160" s="48" t="s">
        <v>89</v>
      </c>
      <c r="Y160" s="48" t="s">
        <v>90</v>
      </c>
      <c r="AL160" s="6" t="s">
        <v>91</v>
      </c>
      <c r="AM160" s="16"/>
      <c r="AN160" s="16"/>
      <c r="AO160" s="16"/>
      <c r="AP160" s="16"/>
      <c r="BR160" s="6"/>
      <c r="BV160" s="6"/>
    </row>
    <row r="161" spans="1:74" ht="15">
      <c r="A161" s="49" t="s">
        <v>92</v>
      </c>
      <c r="B161" s="49" t="s">
        <v>93</v>
      </c>
      <c r="C161" s="50">
        <v>2</v>
      </c>
      <c r="D161" s="51">
        <v>2</v>
      </c>
      <c r="E161" s="52">
        <v>0</v>
      </c>
      <c r="F161" s="52">
        <v>0</v>
      </c>
      <c r="G161" s="52">
        <v>0</v>
      </c>
      <c r="H161" s="52">
        <v>2</v>
      </c>
      <c r="I161" s="52">
        <v>0</v>
      </c>
      <c r="J161" s="52">
        <v>0</v>
      </c>
      <c r="K161" s="53">
        <f t="shared" si="26"/>
        <v>2</v>
      </c>
      <c r="L161" s="17"/>
      <c r="M161" s="54"/>
      <c r="N161" s="222"/>
      <c r="O161" s="222"/>
      <c r="P161" s="222"/>
      <c r="Q161" s="223"/>
      <c r="S161" s="48" t="s">
        <v>94</v>
      </c>
      <c r="T161" s="55">
        <v>0</v>
      </c>
      <c r="U161" s="55">
        <v>0</v>
      </c>
      <c r="V161" s="55">
        <v>0</v>
      </c>
      <c r="W161" s="55">
        <v>3</v>
      </c>
      <c r="X161" s="55">
        <v>0</v>
      </c>
      <c r="Y161" s="48">
        <f t="shared" ref="Y161:Y167" si="27">SUM(T161:X161)</f>
        <v>3</v>
      </c>
      <c r="AL161" s="6" t="s">
        <v>95</v>
      </c>
      <c r="AM161" s="16"/>
      <c r="AN161" s="16"/>
      <c r="AO161" s="16"/>
      <c r="AP161" s="16"/>
      <c r="BR161" s="6"/>
      <c r="BV161" s="6"/>
    </row>
    <row r="162" spans="1:74" ht="15">
      <c r="A162" s="49" t="s">
        <v>92</v>
      </c>
      <c r="B162" s="49" t="s">
        <v>83</v>
      </c>
      <c r="C162" s="50">
        <v>5</v>
      </c>
      <c r="D162" s="51">
        <v>4</v>
      </c>
      <c r="E162" s="52">
        <v>0</v>
      </c>
      <c r="F162" s="52">
        <v>0</v>
      </c>
      <c r="G162" s="52">
        <v>0</v>
      </c>
      <c r="H162" s="52">
        <v>4</v>
      </c>
      <c r="I162" s="52">
        <v>0</v>
      </c>
      <c r="J162" s="52">
        <v>0</v>
      </c>
      <c r="K162" s="53">
        <f t="shared" si="26"/>
        <v>4</v>
      </c>
      <c r="L162" s="46"/>
      <c r="M162" s="47">
        <v>6</v>
      </c>
      <c r="N162" s="222"/>
      <c r="O162" s="222"/>
      <c r="P162" s="222"/>
      <c r="Q162" s="223"/>
      <c r="S162" s="56" t="s">
        <v>96</v>
      </c>
      <c r="T162" s="57">
        <v>0</v>
      </c>
      <c r="U162" s="57">
        <v>0</v>
      </c>
      <c r="V162" s="57">
        <v>0</v>
      </c>
      <c r="W162" s="57">
        <v>6</v>
      </c>
      <c r="X162" s="57">
        <v>0</v>
      </c>
      <c r="Y162" s="48">
        <f t="shared" si="27"/>
        <v>6</v>
      </c>
      <c r="AM162" s="16"/>
      <c r="AN162" s="16"/>
      <c r="AO162" s="16"/>
      <c r="AP162" s="16"/>
      <c r="BR162" s="6"/>
      <c r="BV162" s="6"/>
    </row>
    <row r="163" spans="1:74" ht="15">
      <c r="A163" s="41" t="s">
        <v>97</v>
      </c>
      <c r="B163" s="41" t="s">
        <v>93</v>
      </c>
      <c r="C163" s="42">
        <v>2</v>
      </c>
      <c r="D163" s="42">
        <v>2</v>
      </c>
      <c r="E163" s="43">
        <v>0</v>
      </c>
      <c r="F163" s="43">
        <v>0</v>
      </c>
      <c r="G163" s="43">
        <v>0</v>
      </c>
      <c r="H163" s="43">
        <v>2</v>
      </c>
      <c r="I163" s="43">
        <v>0</v>
      </c>
      <c r="J163" s="43">
        <v>0</v>
      </c>
      <c r="K163" s="45">
        <f t="shared" si="26"/>
        <v>2</v>
      </c>
      <c r="L163" s="46"/>
      <c r="M163" s="47"/>
      <c r="N163" s="222"/>
      <c r="O163" s="222"/>
      <c r="P163" s="222"/>
      <c r="Q163" s="223"/>
      <c r="S163" s="48" t="s">
        <v>98</v>
      </c>
      <c r="T163" s="55">
        <v>0</v>
      </c>
      <c r="U163" s="55">
        <v>4</v>
      </c>
      <c r="V163" s="55">
        <v>0</v>
      </c>
      <c r="W163" s="55">
        <v>33</v>
      </c>
      <c r="X163" s="55">
        <v>45</v>
      </c>
      <c r="Y163" s="48">
        <f t="shared" si="27"/>
        <v>82</v>
      </c>
      <c r="AL163" s="6" t="s">
        <v>99</v>
      </c>
      <c r="AM163" s="6" t="s">
        <v>100</v>
      </c>
      <c r="AN163" s="6" t="s">
        <v>101</v>
      </c>
      <c r="AO163" s="6" t="s">
        <v>102</v>
      </c>
      <c r="AP163" s="6" t="s">
        <v>103</v>
      </c>
      <c r="AQ163" s="6" t="s">
        <v>104</v>
      </c>
      <c r="AR163" s="6" t="s">
        <v>105</v>
      </c>
      <c r="AS163" s="6" t="s">
        <v>106</v>
      </c>
      <c r="AT163" s="58" t="s">
        <v>107</v>
      </c>
      <c r="AU163" s="58" t="s">
        <v>108</v>
      </c>
      <c r="AV163" s="6" t="s">
        <v>109</v>
      </c>
      <c r="AW163" s="6" t="s">
        <v>110</v>
      </c>
      <c r="AX163" s="6" t="s">
        <v>111</v>
      </c>
      <c r="AY163" s="6" t="s">
        <v>112</v>
      </c>
      <c r="AZ163" s="6" t="s">
        <v>113</v>
      </c>
      <c r="BA163" s="6" t="s">
        <v>114</v>
      </c>
      <c r="BB163" s="6" t="s">
        <v>115</v>
      </c>
      <c r="BC163" s="6" t="s">
        <v>116</v>
      </c>
      <c r="BD163" s="6" t="s">
        <v>117</v>
      </c>
      <c r="BE163" s="6" t="s">
        <v>118</v>
      </c>
      <c r="BF163" s="6" t="s">
        <v>119</v>
      </c>
      <c r="BG163" s="6" t="s">
        <v>120</v>
      </c>
      <c r="BH163" s="6" t="s">
        <v>121</v>
      </c>
      <c r="BI163" s="39" t="s">
        <v>81</v>
      </c>
      <c r="BJ163" s="6" t="s">
        <v>69</v>
      </c>
      <c r="BR163" s="6"/>
      <c r="BV163" s="6"/>
    </row>
    <row r="164" spans="1:74" ht="15">
      <c r="A164" s="41" t="s">
        <v>97</v>
      </c>
      <c r="B164" s="41" t="s">
        <v>122</v>
      </c>
      <c r="C164" s="42">
        <v>17</v>
      </c>
      <c r="D164" s="42">
        <v>16</v>
      </c>
      <c r="E164" s="43">
        <v>0</v>
      </c>
      <c r="F164" s="43">
        <v>0</v>
      </c>
      <c r="G164" s="43">
        <v>0</v>
      </c>
      <c r="H164" s="43">
        <v>2</v>
      </c>
      <c r="I164" s="43">
        <v>14</v>
      </c>
      <c r="J164" s="44">
        <v>0</v>
      </c>
      <c r="K164" s="45">
        <f t="shared" si="26"/>
        <v>16</v>
      </c>
      <c r="L164" s="46"/>
      <c r="M164" s="47"/>
      <c r="N164" s="222"/>
      <c r="O164" s="222"/>
      <c r="P164" s="222"/>
      <c r="Q164" s="223"/>
      <c r="S164" s="56" t="s">
        <v>54</v>
      </c>
      <c r="T164" s="57">
        <v>3</v>
      </c>
      <c r="U164" s="57">
        <v>11</v>
      </c>
      <c r="V164" s="57">
        <v>1</v>
      </c>
      <c r="W164" s="57">
        <v>70</v>
      </c>
      <c r="X164" s="57">
        <v>326</v>
      </c>
      <c r="Y164" s="48">
        <f t="shared" si="27"/>
        <v>411</v>
      </c>
      <c r="AL164" s="6" t="s">
        <v>123</v>
      </c>
      <c r="AM164" s="16">
        <v>0</v>
      </c>
      <c r="AN164" s="16">
        <v>0</v>
      </c>
      <c r="AO164" s="16">
        <v>0</v>
      </c>
      <c r="AP164" s="16">
        <v>0</v>
      </c>
      <c r="AQ164" s="16">
        <v>0</v>
      </c>
      <c r="AR164" s="16">
        <v>0</v>
      </c>
      <c r="AS164" s="16">
        <v>0</v>
      </c>
      <c r="AT164" s="40">
        <v>0</v>
      </c>
      <c r="AU164" s="40">
        <v>0</v>
      </c>
      <c r="AV164" s="16">
        <v>0</v>
      </c>
      <c r="AW164" s="16">
        <v>0</v>
      </c>
      <c r="AX164" s="16">
        <v>0</v>
      </c>
      <c r="AY164" s="16">
        <v>0</v>
      </c>
      <c r="AZ164" s="16">
        <v>0</v>
      </c>
      <c r="BA164" s="16">
        <v>0</v>
      </c>
      <c r="BB164" s="16">
        <v>0</v>
      </c>
      <c r="BC164" s="16">
        <v>0</v>
      </c>
      <c r="BD164" s="16">
        <v>0</v>
      </c>
      <c r="BE164" s="16">
        <v>0</v>
      </c>
      <c r="BF164" s="16">
        <v>0</v>
      </c>
      <c r="BG164" s="16">
        <v>0</v>
      </c>
      <c r="BH164" s="16">
        <v>0</v>
      </c>
      <c r="BI164" s="16">
        <v>0</v>
      </c>
      <c r="BJ164" s="16">
        <v>0</v>
      </c>
      <c r="BK164" s="6" t="s">
        <v>123</v>
      </c>
      <c r="BR164" s="6"/>
      <c r="BV164" s="6"/>
    </row>
    <row r="165" spans="1:74" ht="15">
      <c r="A165" s="41" t="s">
        <v>97</v>
      </c>
      <c r="B165" s="41" t="s">
        <v>124</v>
      </c>
      <c r="C165" s="42">
        <v>2</v>
      </c>
      <c r="D165" s="42">
        <v>2</v>
      </c>
      <c r="E165" s="43">
        <v>0</v>
      </c>
      <c r="F165" s="43">
        <v>2</v>
      </c>
      <c r="G165" s="43">
        <v>0</v>
      </c>
      <c r="H165" s="43">
        <v>0</v>
      </c>
      <c r="I165" s="43">
        <v>0</v>
      </c>
      <c r="J165" s="44">
        <v>0</v>
      </c>
      <c r="K165" s="45">
        <f t="shared" si="26"/>
        <v>2</v>
      </c>
      <c r="L165" s="46"/>
      <c r="M165" s="47"/>
      <c r="N165" s="222"/>
      <c r="O165" s="222"/>
      <c r="P165" s="222"/>
      <c r="Q165" s="223"/>
      <c r="S165" s="59" t="s">
        <v>125</v>
      </c>
      <c r="T165" s="55">
        <v>20</v>
      </c>
      <c r="U165" s="55">
        <v>121</v>
      </c>
      <c r="V165" s="55">
        <v>58</v>
      </c>
      <c r="W165" s="55">
        <v>184</v>
      </c>
      <c r="X165" s="55">
        <v>385</v>
      </c>
      <c r="Y165" s="48">
        <f t="shared" si="27"/>
        <v>768</v>
      </c>
      <c r="AL165" s="6" t="s">
        <v>126</v>
      </c>
      <c r="AM165" s="16">
        <v>0</v>
      </c>
      <c r="AN165" s="16">
        <v>0</v>
      </c>
      <c r="AO165" s="16">
        <v>0</v>
      </c>
      <c r="AP165" s="16">
        <v>0</v>
      </c>
      <c r="AQ165" s="16">
        <v>0</v>
      </c>
      <c r="AR165" s="16">
        <v>0</v>
      </c>
      <c r="AS165" s="16">
        <v>0</v>
      </c>
      <c r="AT165" s="40">
        <v>0</v>
      </c>
      <c r="AU165" s="40">
        <v>0</v>
      </c>
      <c r="AV165" s="16">
        <v>0</v>
      </c>
      <c r="AW165" s="16">
        <v>0</v>
      </c>
      <c r="AX165" s="16">
        <v>0</v>
      </c>
      <c r="AY165" s="16">
        <v>0</v>
      </c>
      <c r="AZ165" s="16">
        <v>0</v>
      </c>
      <c r="BA165" s="16">
        <v>0</v>
      </c>
      <c r="BB165" s="16">
        <v>0</v>
      </c>
      <c r="BC165" s="16">
        <v>0</v>
      </c>
      <c r="BD165" s="16">
        <v>0</v>
      </c>
      <c r="BE165" s="16">
        <v>0</v>
      </c>
      <c r="BF165" s="16">
        <v>0</v>
      </c>
      <c r="BG165" s="16">
        <v>0</v>
      </c>
      <c r="BH165" s="16">
        <v>0</v>
      </c>
      <c r="BI165" s="16">
        <v>0</v>
      </c>
      <c r="BJ165" s="16">
        <v>0</v>
      </c>
      <c r="BK165" s="6" t="s">
        <v>126</v>
      </c>
      <c r="BR165" s="6"/>
      <c r="BV165" s="6"/>
    </row>
    <row r="166" spans="1:74" ht="15">
      <c r="A166" s="41" t="s">
        <v>97</v>
      </c>
      <c r="B166" s="41" t="s">
        <v>83</v>
      </c>
      <c r="C166" s="42">
        <v>62</v>
      </c>
      <c r="D166" s="42">
        <v>62</v>
      </c>
      <c r="E166" s="43">
        <v>0</v>
      </c>
      <c r="F166" s="43">
        <v>2</v>
      </c>
      <c r="G166" s="43">
        <v>0</v>
      </c>
      <c r="H166" s="43">
        <v>29</v>
      </c>
      <c r="I166" s="43">
        <v>31</v>
      </c>
      <c r="J166" s="44">
        <v>0</v>
      </c>
      <c r="K166" s="45">
        <f t="shared" si="26"/>
        <v>62</v>
      </c>
      <c r="L166" s="46"/>
      <c r="M166" s="47">
        <v>82</v>
      </c>
      <c r="N166" s="222"/>
      <c r="O166" s="222"/>
      <c r="P166" s="222"/>
      <c r="Q166" s="223"/>
      <c r="S166" s="56" t="s">
        <v>53</v>
      </c>
      <c r="T166" s="57">
        <v>0</v>
      </c>
      <c r="U166" s="57">
        <v>0</v>
      </c>
      <c r="V166" s="57">
        <v>0</v>
      </c>
      <c r="W166" s="57">
        <v>4</v>
      </c>
      <c r="X166" s="57">
        <v>0</v>
      </c>
      <c r="Y166" s="48">
        <f t="shared" si="27"/>
        <v>4</v>
      </c>
      <c r="AL166" s="6" t="s">
        <v>127</v>
      </c>
      <c r="AM166" s="16">
        <v>0</v>
      </c>
      <c r="AN166" s="16">
        <v>0</v>
      </c>
      <c r="AO166" s="16">
        <v>0</v>
      </c>
      <c r="AP166" s="16">
        <v>0</v>
      </c>
      <c r="AQ166" s="16">
        <v>0</v>
      </c>
      <c r="AR166" s="16">
        <v>0</v>
      </c>
      <c r="AS166" s="16">
        <v>0</v>
      </c>
      <c r="AT166" s="40">
        <v>0</v>
      </c>
      <c r="AU166" s="40">
        <v>0</v>
      </c>
      <c r="AV166" s="16">
        <v>0</v>
      </c>
      <c r="AW166" s="16">
        <v>0</v>
      </c>
      <c r="AX166" s="16">
        <v>1</v>
      </c>
      <c r="AY166" s="16">
        <v>0</v>
      </c>
      <c r="AZ166" s="16">
        <v>0</v>
      </c>
      <c r="BA166" s="16">
        <v>0</v>
      </c>
      <c r="BB166" s="16">
        <v>0</v>
      </c>
      <c r="BC166" s="16">
        <v>0</v>
      </c>
      <c r="BD166" s="16">
        <v>0</v>
      </c>
      <c r="BE166" s="16">
        <v>0</v>
      </c>
      <c r="BF166" s="16">
        <v>0</v>
      </c>
      <c r="BG166" s="16">
        <v>0</v>
      </c>
      <c r="BH166" s="16">
        <v>0</v>
      </c>
      <c r="BI166" s="16">
        <v>0</v>
      </c>
      <c r="BJ166" s="16">
        <v>0</v>
      </c>
      <c r="BK166" s="6" t="s">
        <v>127</v>
      </c>
      <c r="BR166" s="6"/>
      <c r="BV166" s="6"/>
    </row>
    <row r="167" spans="1:74" ht="15">
      <c r="A167" s="49" t="s">
        <v>128</v>
      </c>
      <c r="B167" s="49" t="s">
        <v>93</v>
      </c>
      <c r="C167" s="52">
        <v>21</v>
      </c>
      <c r="D167" s="51">
        <v>21</v>
      </c>
      <c r="E167" s="52">
        <v>0</v>
      </c>
      <c r="F167" s="52">
        <v>4</v>
      </c>
      <c r="G167" s="52">
        <v>0</v>
      </c>
      <c r="H167" s="52">
        <v>17</v>
      </c>
      <c r="I167" s="52">
        <v>0</v>
      </c>
      <c r="J167" s="52">
        <v>0</v>
      </c>
      <c r="K167" s="53">
        <f t="shared" si="26"/>
        <v>21</v>
      </c>
      <c r="L167" s="17"/>
      <c r="M167" s="54"/>
      <c r="N167" s="222"/>
      <c r="O167" s="222"/>
      <c r="P167" s="222"/>
      <c r="Q167" s="223"/>
      <c r="T167" s="6">
        <f>SUM(T161:T166)</f>
        <v>23</v>
      </c>
      <c r="U167" s="6">
        <f>SUM(U161:U166)</f>
        <v>136</v>
      </c>
      <c r="V167" s="6">
        <f>SUM(V161:V166)</f>
        <v>59</v>
      </c>
      <c r="W167" s="6">
        <f>SUM(W161:W166)</f>
        <v>300</v>
      </c>
      <c r="X167" s="6">
        <f>SUM(X161:X166)</f>
        <v>756</v>
      </c>
      <c r="Y167" s="48">
        <f t="shared" si="27"/>
        <v>1274</v>
      </c>
      <c r="AL167" s="6" t="s">
        <v>129</v>
      </c>
      <c r="AM167" s="16">
        <v>0</v>
      </c>
      <c r="AN167" s="16">
        <v>0</v>
      </c>
      <c r="AO167" s="16">
        <v>0</v>
      </c>
      <c r="AP167" s="16">
        <v>0</v>
      </c>
      <c r="AQ167" s="16">
        <v>0</v>
      </c>
      <c r="AR167" s="16">
        <v>0</v>
      </c>
      <c r="AS167" s="16">
        <v>0</v>
      </c>
      <c r="AT167" s="40">
        <v>0</v>
      </c>
      <c r="AU167" s="40">
        <v>0</v>
      </c>
      <c r="AV167" s="16">
        <v>0</v>
      </c>
      <c r="AW167" s="16">
        <v>0</v>
      </c>
      <c r="AX167" s="16">
        <v>1</v>
      </c>
      <c r="AY167" s="16">
        <v>0</v>
      </c>
      <c r="AZ167" s="16">
        <v>0</v>
      </c>
      <c r="BA167" s="16">
        <v>0</v>
      </c>
      <c r="BB167" s="16">
        <v>0</v>
      </c>
      <c r="BC167" s="16">
        <v>0</v>
      </c>
      <c r="BD167" s="16">
        <v>0</v>
      </c>
      <c r="BE167" s="16">
        <v>0</v>
      </c>
      <c r="BF167" s="16">
        <v>0</v>
      </c>
      <c r="BG167" s="16">
        <v>0</v>
      </c>
      <c r="BH167" s="16">
        <v>0</v>
      </c>
      <c r="BI167" s="16">
        <v>0</v>
      </c>
      <c r="BJ167" s="16">
        <v>0</v>
      </c>
      <c r="BK167" s="6" t="s">
        <v>129</v>
      </c>
      <c r="BR167" s="6"/>
      <c r="BV167" s="6"/>
    </row>
    <row r="168" spans="1:74" ht="15">
      <c r="A168" s="49" t="s">
        <v>128</v>
      </c>
      <c r="B168" s="49" t="s">
        <v>122</v>
      </c>
      <c r="C168" s="52">
        <v>143</v>
      </c>
      <c r="D168" s="51">
        <v>141</v>
      </c>
      <c r="E168" s="52">
        <v>0</v>
      </c>
      <c r="F168" s="52">
        <v>4</v>
      </c>
      <c r="G168" s="52">
        <v>0</v>
      </c>
      <c r="H168" s="52">
        <v>5</v>
      </c>
      <c r="I168" s="52">
        <v>132</v>
      </c>
      <c r="J168" s="52">
        <v>0</v>
      </c>
      <c r="K168" s="53">
        <f t="shared" si="26"/>
        <v>141</v>
      </c>
      <c r="L168" s="46"/>
      <c r="M168" s="47"/>
      <c r="N168" s="222"/>
      <c r="O168" s="222"/>
      <c r="P168" s="222"/>
      <c r="Q168" s="223"/>
      <c r="AL168" s="6" t="s">
        <v>130</v>
      </c>
      <c r="AM168" s="16">
        <v>364</v>
      </c>
      <c r="AN168" s="16">
        <v>349</v>
      </c>
      <c r="AO168" s="16">
        <v>510</v>
      </c>
      <c r="AP168" s="16">
        <v>535</v>
      </c>
      <c r="AQ168" s="16">
        <v>579</v>
      </c>
      <c r="AR168" s="16">
        <v>91</v>
      </c>
      <c r="AS168" s="16">
        <v>181</v>
      </c>
      <c r="AT168" s="40">
        <v>166</v>
      </c>
      <c r="AU168" s="40">
        <v>123</v>
      </c>
      <c r="AV168" s="16">
        <v>6</v>
      </c>
      <c r="AW168" s="16">
        <v>0</v>
      </c>
      <c r="AX168" s="16">
        <v>1</v>
      </c>
      <c r="AY168" s="16">
        <v>0</v>
      </c>
      <c r="AZ168" s="16">
        <v>0</v>
      </c>
      <c r="BA168" s="16">
        <v>0</v>
      </c>
      <c r="BB168" s="16">
        <v>0</v>
      </c>
      <c r="BC168" s="16">
        <v>0</v>
      </c>
      <c r="BD168" s="16">
        <v>0</v>
      </c>
      <c r="BE168" s="16">
        <v>0</v>
      </c>
      <c r="BF168" s="16">
        <v>0</v>
      </c>
      <c r="BG168" s="16">
        <v>0</v>
      </c>
      <c r="BH168" s="16">
        <v>0</v>
      </c>
      <c r="BI168" s="16">
        <v>0</v>
      </c>
      <c r="BJ168" s="16">
        <v>0</v>
      </c>
      <c r="BK168" s="6" t="s">
        <v>130</v>
      </c>
      <c r="BR168" s="6"/>
      <c r="BV168" s="6"/>
    </row>
    <row r="169" spans="1:74" ht="15">
      <c r="A169" s="49" t="s">
        <v>128</v>
      </c>
      <c r="B169" s="49" t="s">
        <v>124</v>
      </c>
      <c r="C169" s="52">
        <v>2</v>
      </c>
      <c r="D169" s="51">
        <v>2</v>
      </c>
      <c r="E169" s="52">
        <v>0</v>
      </c>
      <c r="F169" s="52">
        <v>2</v>
      </c>
      <c r="G169" s="52">
        <v>0</v>
      </c>
      <c r="H169" s="52">
        <v>0</v>
      </c>
      <c r="I169" s="52">
        <v>0</v>
      </c>
      <c r="J169" s="52">
        <v>0</v>
      </c>
      <c r="K169" s="53">
        <f t="shared" si="26"/>
        <v>2</v>
      </c>
      <c r="L169" s="46"/>
      <c r="M169" s="47"/>
      <c r="N169" s="222"/>
      <c r="O169" s="222"/>
      <c r="P169" s="222"/>
      <c r="Q169" s="223"/>
      <c r="AL169" s="17" t="s">
        <v>131</v>
      </c>
      <c r="AM169" s="16">
        <v>0</v>
      </c>
      <c r="AN169" s="16">
        <v>0</v>
      </c>
      <c r="AO169" s="16">
        <v>0</v>
      </c>
      <c r="AP169" s="16">
        <v>0</v>
      </c>
      <c r="AQ169" s="16">
        <v>0</v>
      </c>
      <c r="AR169" s="16">
        <v>415</v>
      </c>
      <c r="AS169" s="16">
        <v>435</v>
      </c>
      <c r="AT169" s="40">
        <v>345</v>
      </c>
      <c r="AU169" s="40">
        <v>433</v>
      </c>
      <c r="AV169" s="16">
        <v>457</v>
      </c>
      <c r="AW169" s="16">
        <v>568</v>
      </c>
      <c r="AX169" s="16">
        <v>453</v>
      </c>
      <c r="AY169" s="16">
        <v>391</v>
      </c>
      <c r="AZ169" s="16">
        <v>236</v>
      </c>
      <c r="BA169" s="16">
        <v>35</v>
      </c>
      <c r="BB169" s="16">
        <v>44</v>
      </c>
      <c r="BC169" s="16">
        <v>12</v>
      </c>
      <c r="BD169" s="60">
        <v>15</v>
      </c>
      <c r="BE169" s="60">
        <v>11</v>
      </c>
      <c r="BF169" s="60">
        <v>1</v>
      </c>
      <c r="BG169" s="16">
        <v>0</v>
      </c>
      <c r="BH169" s="61">
        <v>0</v>
      </c>
      <c r="BI169" s="16">
        <v>0</v>
      </c>
      <c r="BJ169" s="16">
        <v>0</v>
      </c>
      <c r="BK169" s="17" t="s">
        <v>131</v>
      </c>
      <c r="BR169" s="6"/>
      <c r="BV169" s="6"/>
    </row>
    <row r="170" spans="1:74" ht="15">
      <c r="A170" s="49" t="s">
        <v>128</v>
      </c>
      <c r="B170" s="49" t="s">
        <v>83</v>
      </c>
      <c r="C170" s="52">
        <v>246</v>
      </c>
      <c r="D170" s="51">
        <v>246</v>
      </c>
      <c r="E170" s="52">
        <v>3</v>
      </c>
      <c r="F170" s="52">
        <v>1</v>
      </c>
      <c r="G170" s="52">
        <v>1</v>
      </c>
      <c r="H170" s="52">
        <v>48</v>
      </c>
      <c r="I170" s="52">
        <v>194</v>
      </c>
      <c r="J170" s="52">
        <v>0</v>
      </c>
      <c r="K170" s="53">
        <f t="shared" si="26"/>
        <v>247</v>
      </c>
      <c r="L170" s="46"/>
      <c r="M170" s="47">
        <f>SUM(K167:K170)</f>
        <v>411</v>
      </c>
      <c r="N170" s="222"/>
      <c r="O170" s="222"/>
      <c r="P170" s="222"/>
      <c r="Q170" s="223"/>
      <c r="S170" s="48" t="s">
        <v>132</v>
      </c>
      <c r="T170" s="48" t="s">
        <v>85</v>
      </c>
      <c r="U170" s="48" t="s">
        <v>86</v>
      </c>
      <c r="V170" s="48" t="s">
        <v>87</v>
      </c>
      <c r="W170" s="48" t="s">
        <v>88</v>
      </c>
      <c r="X170" s="48" t="s">
        <v>89</v>
      </c>
      <c r="Y170" s="48" t="s">
        <v>90</v>
      </c>
      <c r="AL170" s="6" t="s">
        <v>133</v>
      </c>
      <c r="AM170" s="16">
        <v>3</v>
      </c>
      <c r="AN170" s="16">
        <v>0</v>
      </c>
      <c r="AO170" s="16">
        <v>1</v>
      </c>
      <c r="AP170" s="16">
        <v>1</v>
      </c>
      <c r="AQ170" s="16">
        <v>1</v>
      </c>
      <c r="AR170" s="16">
        <v>0</v>
      </c>
      <c r="AS170" s="16">
        <v>0</v>
      </c>
      <c r="AT170" s="40">
        <v>0</v>
      </c>
      <c r="AU170" s="40">
        <v>0</v>
      </c>
      <c r="AV170" s="16">
        <v>1</v>
      </c>
      <c r="AW170" s="16">
        <v>2</v>
      </c>
      <c r="AX170" s="16">
        <v>1</v>
      </c>
      <c r="AY170" s="16">
        <v>1</v>
      </c>
      <c r="AZ170" s="16">
        <v>0</v>
      </c>
      <c r="BA170" s="16">
        <v>0</v>
      </c>
      <c r="BB170" s="16">
        <v>1</v>
      </c>
      <c r="BC170" s="16">
        <v>0</v>
      </c>
      <c r="BD170" s="16">
        <v>0</v>
      </c>
      <c r="BE170" s="16">
        <v>0</v>
      </c>
      <c r="BF170" s="16">
        <v>1</v>
      </c>
      <c r="BG170" s="16">
        <v>1</v>
      </c>
      <c r="BH170" s="16">
        <v>0</v>
      </c>
      <c r="BI170" s="16">
        <v>0</v>
      </c>
      <c r="BJ170" s="16">
        <v>0</v>
      </c>
      <c r="BK170" s="6" t="s">
        <v>133</v>
      </c>
      <c r="BR170" s="6"/>
      <c r="BV170" s="6"/>
    </row>
    <row r="171" spans="1:74" ht="15">
      <c r="A171" s="41" t="s">
        <v>134</v>
      </c>
      <c r="B171" s="41" t="s">
        <v>93</v>
      </c>
      <c r="C171" s="43">
        <v>65</v>
      </c>
      <c r="D171" s="42">
        <v>63</v>
      </c>
      <c r="E171" s="43">
        <v>2</v>
      </c>
      <c r="F171" s="43">
        <v>10</v>
      </c>
      <c r="G171" s="43">
        <v>1</v>
      </c>
      <c r="H171" s="43">
        <v>50</v>
      </c>
      <c r="I171" s="43">
        <v>0</v>
      </c>
      <c r="J171" s="43">
        <v>0</v>
      </c>
      <c r="K171" s="45">
        <f t="shared" si="26"/>
        <v>63</v>
      </c>
      <c r="L171" s="46"/>
      <c r="M171" s="47"/>
      <c r="N171" s="222"/>
      <c r="O171" s="222"/>
      <c r="P171" s="222"/>
      <c r="Q171" s="223"/>
      <c r="S171" s="48" t="s">
        <v>94</v>
      </c>
      <c r="T171" s="62">
        <v>0</v>
      </c>
      <c r="U171" s="62">
        <v>0</v>
      </c>
      <c r="V171" s="62">
        <v>0</v>
      </c>
      <c r="W171" s="62">
        <v>0</v>
      </c>
      <c r="X171" s="62">
        <v>0</v>
      </c>
      <c r="Y171" s="48">
        <f t="shared" ref="Y171:Y177" si="28">SUM(T171:X171)</f>
        <v>0</v>
      </c>
      <c r="AL171" s="6" t="s">
        <v>135</v>
      </c>
      <c r="AM171" s="16">
        <v>3</v>
      </c>
      <c r="AN171" s="16">
        <v>3</v>
      </c>
      <c r="AO171" s="16">
        <v>1</v>
      </c>
      <c r="AP171" s="16">
        <v>1</v>
      </c>
      <c r="AQ171" s="16">
        <v>1</v>
      </c>
      <c r="AR171" s="16">
        <v>0</v>
      </c>
      <c r="AS171" s="16">
        <v>0</v>
      </c>
      <c r="AT171" s="40">
        <v>0</v>
      </c>
      <c r="AU171" s="40">
        <v>1</v>
      </c>
      <c r="AV171" s="16">
        <v>1</v>
      </c>
      <c r="AW171" s="16">
        <v>0</v>
      </c>
      <c r="AX171" s="16">
        <v>0</v>
      </c>
      <c r="AY171" s="16">
        <v>1</v>
      </c>
      <c r="AZ171" s="16">
        <v>0</v>
      </c>
      <c r="BA171" s="16">
        <v>0</v>
      </c>
      <c r="BB171" s="16">
        <v>1</v>
      </c>
      <c r="BC171" s="16">
        <v>0</v>
      </c>
      <c r="BD171" s="16">
        <v>0</v>
      </c>
      <c r="BE171" s="16">
        <v>0</v>
      </c>
      <c r="BF171" s="16">
        <v>0</v>
      </c>
      <c r="BG171" s="16">
        <v>1</v>
      </c>
      <c r="BH171" s="16">
        <v>0</v>
      </c>
      <c r="BI171" s="16">
        <v>0</v>
      </c>
      <c r="BJ171" s="16">
        <v>0</v>
      </c>
      <c r="BK171" s="6" t="s">
        <v>135</v>
      </c>
      <c r="BR171" s="6"/>
      <c r="BV171" s="6"/>
    </row>
    <row r="172" spans="1:74" ht="15">
      <c r="A172" s="41" t="s">
        <v>134</v>
      </c>
      <c r="B172" s="41" t="s">
        <v>122</v>
      </c>
      <c r="C172" s="42">
        <v>147</v>
      </c>
      <c r="D172" s="42">
        <v>128</v>
      </c>
      <c r="E172" s="42">
        <v>6</v>
      </c>
      <c r="F172" s="42">
        <v>40</v>
      </c>
      <c r="G172" s="42">
        <v>22</v>
      </c>
      <c r="H172" s="42">
        <v>60</v>
      </c>
      <c r="I172" s="42">
        <v>0</v>
      </c>
      <c r="J172" s="63">
        <v>0</v>
      </c>
      <c r="K172" s="45">
        <f t="shared" si="26"/>
        <v>128</v>
      </c>
      <c r="L172" s="46"/>
      <c r="M172" s="47"/>
      <c r="N172" s="222"/>
      <c r="O172" s="222"/>
      <c r="P172" s="222"/>
      <c r="Q172" s="223"/>
      <c r="S172" s="56" t="s">
        <v>96</v>
      </c>
      <c r="T172" s="64">
        <v>0</v>
      </c>
      <c r="U172" s="64">
        <v>0</v>
      </c>
      <c r="V172" s="64">
        <v>0</v>
      </c>
      <c r="W172" s="64">
        <v>2</v>
      </c>
      <c r="X172" s="64">
        <v>0</v>
      </c>
      <c r="Y172" s="48">
        <f t="shared" si="28"/>
        <v>2</v>
      </c>
      <c r="AL172" s="6" t="s">
        <v>136</v>
      </c>
      <c r="AM172" s="16">
        <v>10</v>
      </c>
      <c r="AN172" s="16">
        <v>3</v>
      </c>
      <c r="AO172" s="16">
        <v>5</v>
      </c>
      <c r="AP172" s="16">
        <v>3</v>
      </c>
      <c r="AQ172" s="16">
        <v>2</v>
      </c>
      <c r="AR172" s="16">
        <v>0</v>
      </c>
      <c r="AS172" s="16">
        <v>0</v>
      </c>
      <c r="AT172" s="40">
        <v>0</v>
      </c>
      <c r="AU172" s="40">
        <v>1</v>
      </c>
      <c r="AV172" s="16">
        <v>1</v>
      </c>
      <c r="AW172" s="16">
        <v>0</v>
      </c>
      <c r="AX172" s="16">
        <v>0</v>
      </c>
      <c r="AY172" s="16">
        <v>1</v>
      </c>
      <c r="AZ172" s="16">
        <v>0</v>
      </c>
      <c r="BA172" s="16">
        <v>0</v>
      </c>
      <c r="BB172" s="16">
        <v>1</v>
      </c>
      <c r="BC172" s="16">
        <v>0</v>
      </c>
      <c r="BD172" s="16">
        <v>0</v>
      </c>
      <c r="BE172" s="16">
        <v>0</v>
      </c>
      <c r="BF172" s="16">
        <v>0</v>
      </c>
      <c r="BG172" s="16">
        <v>1</v>
      </c>
      <c r="BH172" s="16">
        <v>0</v>
      </c>
      <c r="BI172" s="16">
        <v>0</v>
      </c>
      <c r="BJ172" s="16">
        <v>0</v>
      </c>
      <c r="BK172" s="6" t="s">
        <v>136</v>
      </c>
      <c r="BR172" s="6"/>
      <c r="BV172" s="6"/>
    </row>
    <row r="173" spans="1:74" ht="15">
      <c r="A173" s="41" t="s">
        <v>134</v>
      </c>
      <c r="B173" s="41" t="s">
        <v>124</v>
      </c>
      <c r="C173" s="42">
        <v>17</v>
      </c>
      <c r="D173" s="42">
        <v>17</v>
      </c>
      <c r="E173" s="42">
        <v>0</v>
      </c>
      <c r="F173" s="42">
        <v>14</v>
      </c>
      <c r="G173" s="42">
        <v>3</v>
      </c>
      <c r="H173" s="42">
        <v>0</v>
      </c>
      <c r="I173" s="42">
        <v>0</v>
      </c>
      <c r="J173" s="63">
        <v>0</v>
      </c>
      <c r="K173" s="45">
        <f t="shared" si="26"/>
        <v>17</v>
      </c>
      <c r="L173" s="46"/>
      <c r="M173" s="47"/>
      <c r="N173" s="222"/>
      <c r="O173" s="222"/>
      <c r="P173" s="222"/>
      <c r="Q173" s="223"/>
      <c r="S173" s="48" t="s">
        <v>98</v>
      </c>
      <c r="T173" s="65">
        <v>0</v>
      </c>
      <c r="U173" s="65">
        <v>0</v>
      </c>
      <c r="V173" s="65">
        <v>0</v>
      </c>
      <c r="W173" s="65">
        <v>2</v>
      </c>
      <c r="X173" s="65">
        <v>0</v>
      </c>
      <c r="Y173" s="48">
        <f t="shared" si="28"/>
        <v>2</v>
      </c>
      <c r="AL173" s="6" t="s">
        <v>137</v>
      </c>
      <c r="AM173" s="16">
        <v>51</v>
      </c>
      <c r="AN173" s="16">
        <v>46</v>
      </c>
      <c r="AO173" s="16">
        <v>37</v>
      </c>
      <c r="AP173" s="16">
        <v>28</v>
      </c>
      <c r="AQ173" s="16">
        <v>23</v>
      </c>
      <c r="AR173" s="16">
        <v>12</v>
      </c>
      <c r="AS173" s="16">
        <v>18</v>
      </c>
      <c r="AT173" s="40">
        <v>8</v>
      </c>
      <c r="AU173" s="40">
        <v>10</v>
      </c>
      <c r="AV173" s="16">
        <v>4</v>
      </c>
      <c r="AW173" s="16">
        <v>1</v>
      </c>
      <c r="AX173" s="16">
        <v>5</v>
      </c>
      <c r="AY173" s="16">
        <v>3</v>
      </c>
      <c r="AZ173" s="16">
        <v>0</v>
      </c>
      <c r="BA173" s="16">
        <v>0</v>
      </c>
      <c r="BB173" s="16">
        <v>2</v>
      </c>
      <c r="BC173" s="16">
        <v>0</v>
      </c>
      <c r="BD173" s="16">
        <v>0</v>
      </c>
      <c r="BE173" s="16">
        <v>0</v>
      </c>
      <c r="BF173" s="16">
        <v>4</v>
      </c>
      <c r="BG173" s="16">
        <v>1</v>
      </c>
      <c r="BH173" s="16">
        <v>1</v>
      </c>
      <c r="BI173" s="16">
        <v>0</v>
      </c>
      <c r="BJ173" s="16">
        <v>0</v>
      </c>
      <c r="BK173" s="6" t="s">
        <v>137</v>
      </c>
      <c r="BR173" s="6"/>
      <c r="BV173" s="6"/>
    </row>
    <row r="174" spans="1:74" ht="15">
      <c r="A174" s="41" t="s">
        <v>134</v>
      </c>
      <c r="B174" s="41" t="s">
        <v>138</v>
      </c>
      <c r="C174" s="42">
        <v>18</v>
      </c>
      <c r="D174" s="42">
        <v>18</v>
      </c>
      <c r="E174" s="42">
        <v>0</v>
      </c>
      <c r="F174" s="42">
        <v>4</v>
      </c>
      <c r="G174" s="42">
        <v>14</v>
      </c>
      <c r="H174" s="42">
        <v>0</v>
      </c>
      <c r="I174" s="42">
        <v>0</v>
      </c>
      <c r="J174" s="63">
        <v>0</v>
      </c>
      <c r="K174" s="66">
        <f t="shared" si="26"/>
        <v>18</v>
      </c>
      <c r="L174" s="46"/>
      <c r="M174" s="47"/>
      <c r="N174" s="222"/>
      <c r="O174" s="222"/>
      <c r="P174" s="222"/>
      <c r="Q174" s="223"/>
      <c r="S174" s="56" t="s">
        <v>54</v>
      </c>
      <c r="T174" s="64">
        <v>0</v>
      </c>
      <c r="U174" s="64">
        <v>4</v>
      </c>
      <c r="V174" s="64">
        <v>0</v>
      </c>
      <c r="W174" s="64">
        <v>17</v>
      </c>
      <c r="X174" s="64">
        <v>0</v>
      </c>
      <c r="Y174" s="48">
        <f t="shared" si="28"/>
        <v>21</v>
      </c>
      <c r="BI174" s="17"/>
      <c r="BR174" s="6"/>
      <c r="BV174" s="6"/>
    </row>
    <row r="175" spans="1:74" ht="15">
      <c r="A175" s="41" t="s">
        <v>134</v>
      </c>
      <c r="B175" s="41" t="s">
        <v>83</v>
      </c>
      <c r="C175" s="42">
        <v>543</v>
      </c>
      <c r="D175" s="42">
        <v>543</v>
      </c>
      <c r="E175" s="42">
        <v>12</v>
      </c>
      <c r="F175" s="42">
        <v>53</v>
      </c>
      <c r="G175" s="42">
        <v>18</v>
      </c>
      <c r="H175" s="42">
        <v>74</v>
      </c>
      <c r="I175" s="42">
        <v>385</v>
      </c>
      <c r="J175" s="63">
        <v>0</v>
      </c>
      <c r="K175" s="66">
        <f t="shared" si="26"/>
        <v>542</v>
      </c>
      <c r="L175" s="67"/>
      <c r="M175" s="68">
        <f>SUM(K171:K175)</f>
        <v>768</v>
      </c>
      <c r="N175" s="222"/>
      <c r="O175" s="222"/>
      <c r="P175" s="222"/>
      <c r="Q175" s="223"/>
      <c r="S175" s="59" t="s">
        <v>125</v>
      </c>
      <c r="T175" s="62">
        <v>2</v>
      </c>
      <c r="U175" s="62">
        <v>10</v>
      </c>
      <c r="V175" s="62">
        <v>1</v>
      </c>
      <c r="W175" s="62">
        <v>50</v>
      </c>
      <c r="X175" s="62">
        <v>0</v>
      </c>
      <c r="Y175" s="48">
        <f t="shared" si="28"/>
        <v>63</v>
      </c>
      <c r="BI175" s="17"/>
      <c r="BR175" s="6"/>
      <c r="BV175" s="6"/>
    </row>
    <row r="176" spans="1:74" ht="15">
      <c r="A176" s="69" t="s">
        <v>53</v>
      </c>
      <c r="B176" s="69" t="s">
        <v>122</v>
      </c>
      <c r="C176" s="51">
        <v>2</v>
      </c>
      <c r="D176" s="51">
        <v>2</v>
      </c>
      <c r="E176" s="51">
        <v>0</v>
      </c>
      <c r="F176" s="51">
        <v>0</v>
      </c>
      <c r="G176" s="51">
        <v>0</v>
      </c>
      <c r="H176" s="51">
        <v>2</v>
      </c>
      <c r="I176" s="51">
        <v>0</v>
      </c>
      <c r="J176" s="51">
        <v>0</v>
      </c>
      <c r="K176" s="70">
        <f t="shared" si="26"/>
        <v>2</v>
      </c>
      <c r="L176" s="67"/>
      <c r="M176" s="68"/>
      <c r="N176" s="222"/>
      <c r="O176" s="222"/>
      <c r="P176" s="222"/>
      <c r="Q176" s="223"/>
      <c r="S176" s="56" t="s">
        <v>53</v>
      </c>
      <c r="T176" s="71">
        <v>0</v>
      </c>
      <c r="U176" s="71">
        <v>0</v>
      </c>
      <c r="V176" s="71">
        <v>0</v>
      </c>
      <c r="W176" s="71">
        <v>0</v>
      </c>
      <c r="X176" s="71">
        <v>0</v>
      </c>
      <c r="Y176" s="48">
        <f t="shared" si="28"/>
        <v>0</v>
      </c>
      <c r="BI176" s="17"/>
      <c r="BR176" s="6"/>
      <c r="BV176" s="6"/>
    </row>
    <row r="177" spans="1:74" ht="15">
      <c r="A177" s="69" t="s">
        <v>53</v>
      </c>
      <c r="B177" s="69" t="s">
        <v>124</v>
      </c>
      <c r="C177" s="51">
        <v>2</v>
      </c>
      <c r="D177" s="51">
        <v>2</v>
      </c>
      <c r="E177" s="51">
        <v>0</v>
      </c>
      <c r="F177" s="51">
        <v>0</v>
      </c>
      <c r="G177" s="51">
        <v>0</v>
      </c>
      <c r="H177" s="51">
        <v>2</v>
      </c>
      <c r="I177" s="51">
        <v>0</v>
      </c>
      <c r="J177" s="51">
        <v>0</v>
      </c>
      <c r="K177" s="70">
        <f>SUM(E177:J177)</f>
        <v>2</v>
      </c>
      <c r="L177" s="68"/>
      <c r="M177" s="68">
        <v>4</v>
      </c>
      <c r="N177" s="222"/>
      <c r="O177" s="222"/>
      <c r="P177" s="222"/>
      <c r="Q177" s="223"/>
      <c r="S177" s="31"/>
      <c r="T177" s="46">
        <f>SUM(T171:T176)</f>
        <v>2</v>
      </c>
      <c r="U177" s="46">
        <f>SUM(U171:U176)</f>
        <v>14</v>
      </c>
      <c r="V177" s="46">
        <f>SUM(V171:V176)</f>
        <v>1</v>
      </c>
      <c r="W177" s="46">
        <f>SUM(W171:W176)</f>
        <v>71</v>
      </c>
      <c r="X177" s="46">
        <f>SUM(X171:X176)</f>
        <v>0</v>
      </c>
      <c r="Y177" s="48">
        <f t="shared" si="28"/>
        <v>88</v>
      </c>
      <c r="BI177" s="17"/>
      <c r="BR177" s="6"/>
      <c r="BV177" s="6"/>
    </row>
    <row r="178" spans="1:74" ht="15">
      <c r="A178" s="72" t="s">
        <v>139</v>
      </c>
      <c r="B178" s="73"/>
      <c r="C178" s="43">
        <f>SUM(C160:C177)</f>
        <v>1299</v>
      </c>
      <c r="D178" s="43">
        <f>SUM(D160:D177)</f>
        <v>1274</v>
      </c>
      <c r="E178" s="43">
        <f t="shared" ref="E178:J178" si="29">SUM(E160:E177)</f>
        <v>23</v>
      </c>
      <c r="F178" s="43">
        <f t="shared" si="29"/>
        <v>136</v>
      </c>
      <c r="G178" s="43">
        <f t="shared" si="29"/>
        <v>59</v>
      </c>
      <c r="H178" s="43">
        <f t="shared" si="29"/>
        <v>300</v>
      </c>
      <c r="I178" s="43">
        <f t="shared" si="29"/>
        <v>756</v>
      </c>
      <c r="J178" s="43">
        <f t="shared" si="29"/>
        <v>0</v>
      </c>
      <c r="K178" s="45">
        <f>SUM(E178:J178)</f>
        <v>1274</v>
      </c>
      <c r="L178" s="68"/>
      <c r="M178" s="68">
        <f>SUM(M160:M177)</f>
        <v>1274</v>
      </c>
      <c r="N178" s="222"/>
      <c r="O178" s="222"/>
      <c r="P178" s="222"/>
      <c r="Q178" s="223"/>
      <c r="BI178" s="17"/>
      <c r="BR178" s="6"/>
      <c r="BV178" s="6"/>
    </row>
    <row r="179" spans="1:74" ht="15">
      <c r="M179" s="31"/>
      <c r="N179" s="222"/>
      <c r="O179" s="222"/>
      <c r="P179" s="222"/>
      <c r="Q179" s="223"/>
      <c r="AL179" s="6" t="s">
        <v>99</v>
      </c>
      <c r="AM179" s="6" t="s">
        <v>140</v>
      </c>
      <c r="AN179" s="6" t="s">
        <v>101</v>
      </c>
      <c r="AO179" s="6" t="s">
        <v>102</v>
      </c>
      <c r="AP179" s="6" t="s">
        <v>103</v>
      </c>
      <c r="AQ179" s="6" t="s">
        <v>104</v>
      </c>
      <c r="AR179" s="6" t="s">
        <v>105</v>
      </c>
      <c r="AS179" s="6" t="s">
        <v>106</v>
      </c>
      <c r="AT179" s="58" t="s">
        <v>107</v>
      </c>
      <c r="AU179" s="58" t="s">
        <v>108</v>
      </c>
      <c r="AV179" s="6" t="s">
        <v>109</v>
      </c>
      <c r="AW179" s="6" t="s">
        <v>110</v>
      </c>
      <c r="AX179" s="6" t="s">
        <v>111</v>
      </c>
      <c r="AY179" s="6" t="s">
        <v>112</v>
      </c>
      <c r="AZ179" s="6" t="s">
        <v>113</v>
      </c>
      <c r="BA179" s="6" t="s">
        <v>114</v>
      </c>
      <c r="BB179" s="6" t="s">
        <v>115</v>
      </c>
      <c r="BC179" s="6" t="s">
        <v>116</v>
      </c>
      <c r="BD179" s="6" t="s">
        <v>117</v>
      </c>
      <c r="BE179" s="6" t="s">
        <v>118</v>
      </c>
      <c r="BF179" s="6" t="s">
        <v>119</v>
      </c>
      <c r="BG179" s="6" t="s">
        <v>120</v>
      </c>
      <c r="BH179" s="6" t="s">
        <v>121</v>
      </c>
      <c r="BI179" s="74" t="s">
        <v>141</v>
      </c>
      <c r="BJ179" s="6" t="s">
        <v>69</v>
      </c>
      <c r="BR179" s="6"/>
      <c r="BV179" s="6"/>
    </row>
    <row r="180" spans="1:74" ht="15">
      <c r="L180" s="31"/>
      <c r="M180" s="31"/>
      <c r="N180" s="222"/>
      <c r="O180" s="222"/>
      <c r="P180" s="222"/>
      <c r="Q180" s="223"/>
      <c r="S180" s="48" t="s">
        <v>142</v>
      </c>
      <c r="T180" s="48" t="s">
        <v>85</v>
      </c>
      <c r="U180" s="48" t="s">
        <v>86</v>
      </c>
      <c r="V180" s="48" t="s">
        <v>87</v>
      </c>
      <c r="W180" s="48" t="s">
        <v>88</v>
      </c>
      <c r="X180" s="48" t="s">
        <v>89</v>
      </c>
      <c r="Y180" s="48" t="s">
        <v>143</v>
      </c>
      <c r="AL180" s="6" t="s">
        <v>144</v>
      </c>
      <c r="AM180" s="16">
        <v>713</v>
      </c>
      <c r="AN180" s="16">
        <v>352</v>
      </c>
      <c r="AO180" s="16">
        <v>266</v>
      </c>
      <c r="AP180" s="16">
        <v>249</v>
      </c>
      <c r="AQ180" s="16">
        <v>156</v>
      </c>
      <c r="AR180" s="16">
        <v>84</v>
      </c>
      <c r="AS180" s="16">
        <v>62</v>
      </c>
      <c r="AT180" s="40">
        <v>82</v>
      </c>
      <c r="AU180" s="40">
        <v>42</v>
      </c>
      <c r="AV180" s="16">
        <v>52</v>
      </c>
      <c r="AW180" s="16">
        <v>37</v>
      </c>
      <c r="AX180" s="16">
        <v>17</v>
      </c>
      <c r="AY180" s="16">
        <v>19</v>
      </c>
      <c r="AZ180" s="16">
        <v>37</v>
      </c>
      <c r="BA180" s="16">
        <v>13</v>
      </c>
      <c r="BB180" s="16">
        <v>19</v>
      </c>
      <c r="BC180" s="16">
        <v>16</v>
      </c>
      <c r="BD180" s="75">
        <v>11</v>
      </c>
      <c r="BE180" s="16">
        <v>3</v>
      </c>
      <c r="BF180" s="16">
        <v>6</v>
      </c>
      <c r="BG180" s="16">
        <v>2</v>
      </c>
      <c r="BH180" s="16">
        <v>3</v>
      </c>
      <c r="BI180" s="16">
        <v>5</v>
      </c>
      <c r="BJ180" s="16">
        <v>3</v>
      </c>
      <c r="BK180" s="6" t="s">
        <v>144</v>
      </c>
      <c r="BR180" s="6"/>
      <c r="BV180" s="6"/>
    </row>
    <row r="181" spans="1:74" ht="15">
      <c r="L181" s="31"/>
      <c r="M181" s="31"/>
      <c r="N181" s="222"/>
      <c r="O181" s="222"/>
      <c r="P181" s="222"/>
      <c r="Q181" s="223"/>
      <c r="S181" s="48" t="s">
        <v>94</v>
      </c>
      <c r="T181" s="55">
        <v>0</v>
      </c>
      <c r="U181" s="55">
        <v>0</v>
      </c>
      <c r="V181" s="55">
        <v>0</v>
      </c>
      <c r="W181" s="65">
        <v>3</v>
      </c>
      <c r="X181" s="55">
        <v>0</v>
      </c>
      <c r="Y181" s="59">
        <f t="shared" ref="Y181:Y187" si="30">SUM(T181:W181)</f>
        <v>3</v>
      </c>
      <c r="Z181" s="48" t="s">
        <v>94</v>
      </c>
      <c r="AL181" s="6" t="s">
        <v>145</v>
      </c>
      <c r="AM181" s="16">
        <v>1</v>
      </c>
      <c r="AN181" s="16">
        <v>28</v>
      </c>
      <c r="AO181" s="16">
        <v>72</v>
      </c>
      <c r="AP181" s="16">
        <v>273</v>
      </c>
      <c r="AQ181" s="16">
        <v>355</v>
      </c>
      <c r="AR181" s="16">
        <v>161</v>
      </c>
      <c r="AS181" s="16">
        <v>145</v>
      </c>
      <c r="AT181" s="40">
        <v>92</v>
      </c>
      <c r="AU181" s="40">
        <v>72</v>
      </c>
      <c r="AV181" s="16">
        <v>60</v>
      </c>
      <c r="AW181" s="16">
        <v>43</v>
      </c>
      <c r="AX181" s="16">
        <v>40</v>
      </c>
      <c r="AY181" s="16">
        <v>31</v>
      </c>
      <c r="AZ181" s="16">
        <v>39</v>
      </c>
      <c r="BA181" s="16">
        <v>28</v>
      </c>
      <c r="BB181" s="16">
        <v>32</v>
      </c>
      <c r="BC181" s="16">
        <v>17</v>
      </c>
      <c r="BD181" s="75">
        <v>29</v>
      </c>
      <c r="BE181" s="16">
        <v>10</v>
      </c>
      <c r="BF181" s="16">
        <v>15</v>
      </c>
      <c r="BG181" s="16">
        <v>6</v>
      </c>
      <c r="BH181" s="16">
        <v>14</v>
      </c>
      <c r="BI181" s="16">
        <v>7</v>
      </c>
      <c r="BJ181" s="16">
        <v>4</v>
      </c>
      <c r="BK181" s="6" t="s">
        <v>145</v>
      </c>
      <c r="BR181" s="6"/>
      <c r="BV181" s="6"/>
    </row>
    <row r="182" spans="1:74" ht="15">
      <c r="L182" s="31"/>
      <c r="M182" s="31"/>
      <c r="N182" s="222"/>
      <c r="O182" s="222"/>
      <c r="P182" s="222"/>
      <c r="Q182" s="223"/>
      <c r="S182" s="56" t="s">
        <v>96</v>
      </c>
      <c r="T182" s="57">
        <v>0</v>
      </c>
      <c r="U182" s="57">
        <v>0</v>
      </c>
      <c r="V182" s="57">
        <v>0</v>
      </c>
      <c r="W182" s="64">
        <v>4</v>
      </c>
      <c r="X182" s="57">
        <v>0</v>
      </c>
      <c r="Y182" s="59">
        <f t="shared" si="30"/>
        <v>4</v>
      </c>
      <c r="Z182" s="56" t="s">
        <v>96</v>
      </c>
      <c r="AL182" s="6" t="s">
        <v>146</v>
      </c>
      <c r="AM182" s="16">
        <v>0</v>
      </c>
      <c r="AN182" s="16">
        <v>0</v>
      </c>
      <c r="AO182" s="16">
        <v>0</v>
      </c>
      <c r="AP182" s="16">
        <v>0</v>
      </c>
      <c r="AQ182" s="16">
        <v>2</v>
      </c>
      <c r="AR182" s="16">
        <v>15</v>
      </c>
      <c r="AS182" s="16">
        <v>39</v>
      </c>
      <c r="AT182" s="40">
        <v>174</v>
      </c>
      <c r="AU182" s="40">
        <v>257</v>
      </c>
      <c r="AV182" s="16">
        <v>409</v>
      </c>
      <c r="AW182" s="16">
        <v>233</v>
      </c>
      <c r="AX182" s="16">
        <v>203</v>
      </c>
      <c r="AY182" s="16">
        <v>114</v>
      </c>
      <c r="AZ182" s="16">
        <v>154</v>
      </c>
      <c r="BA182" s="16">
        <v>112</v>
      </c>
      <c r="BB182" s="16">
        <v>124</v>
      </c>
      <c r="BC182" s="16">
        <v>60</v>
      </c>
      <c r="BD182" s="75">
        <v>87</v>
      </c>
      <c r="BE182" s="16">
        <v>39</v>
      </c>
      <c r="BF182" s="16">
        <v>57</v>
      </c>
      <c r="BG182" s="16">
        <v>29</v>
      </c>
      <c r="BH182" s="16">
        <v>50</v>
      </c>
      <c r="BI182" s="16">
        <v>34</v>
      </c>
      <c r="BJ182" s="16">
        <v>35</v>
      </c>
      <c r="BK182" s="6" t="s">
        <v>146</v>
      </c>
      <c r="BR182" s="6"/>
      <c r="BV182" s="6"/>
    </row>
    <row r="183" spans="1:74" ht="15">
      <c r="L183" s="31"/>
      <c r="M183" s="68"/>
      <c r="N183" s="222"/>
      <c r="O183" s="222"/>
      <c r="P183" s="222"/>
      <c r="Q183" s="223"/>
      <c r="S183" s="48" t="s">
        <v>98</v>
      </c>
      <c r="T183" s="76">
        <v>0</v>
      </c>
      <c r="U183" s="76">
        <v>4</v>
      </c>
      <c r="V183" s="76">
        <v>0</v>
      </c>
      <c r="W183" s="65">
        <v>31</v>
      </c>
      <c r="X183" s="55">
        <v>45</v>
      </c>
      <c r="Y183" s="59">
        <f t="shared" si="30"/>
        <v>35</v>
      </c>
      <c r="Z183" s="48" t="s">
        <v>98</v>
      </c>
      <c r="AL183" s="77" t="s">
        <v>147</v>
      </c>
      <c r="AM183" s="78">
        <v>0</v>
      </c>
      <c r="AN183" s="78">
        <v>0</v>
      </c>
      <c r="AO183" s="78">
        <v>0</v>
      </c>
      <c r="AP183" s="78">
        <v>0</v>
      </c>
      <c r="AQ183" s="78">
        <v>0</v>
      </c>
      <c r="AR183" s="78">
        <v>0</v>
      </c>
      <c r="AS183" s="78">
        <v>0</v>
      </c>
      <c r="AT183" s="78">
        <v>0</v>
      </c>
      <c r="AU183" s="78">
        <v>0</v>
      </c>
      <c r="AV183" s="78">
        <v>2</v>
      </c>
      <c r="AW183" s="78">
        <v>10</v>
      </c>
      <c r="AX183" s="78">
        <v>51</v>
      </c>
      <c r="AY183" s="78">
        <v>115</v>
      </c>
      <c r="AZ183" s="78">
        <v>428</v>
      </c>
      <c r="BA183" s="78">
        <v>525</v>
      </c>
      <c r="BB183" s="78">
        <v>467</v>
      </c>
      <c r="BC183" s="78">
        <v>379</v>
      </c>
      <c r="BD183" s="79">
        <v>320</v>
      </c>
      <c r="BE183" s="79">
        <v>115</v>
      </c>
      <c r="BF183" s="78">
        <v>91</v>
      </c>
      <c r="BG183" s="78">
        <v>54</v>
      </c>
      <c r="BH183" s="80">
        <v>62</v>
      </c>
      <c r="BI183" s="81">
        <v>37</v>
      </c>
      <c r="BJ183" s="81">
        <v>45</v>
      </c>
      <c r="BK183" s="77" t="s">
        <v>147</v>
      </c>
      <c r="BR183" s="6"/>
      <c r="BV183" s="6"/>
    </row>
    <row r="184" spans="1:74" ht="15">
      <c r="L184" s="31"/>
      <c r="M184" s="68"/>
      <c r="N184" s="222"/>
      <c r="O184" s="222"/>
      <c r="P184" s="222"/>
      <c r="Q184" s="223"/>
      <c r="S184" s="56" t="s">
        <v>54</v>
      </c>
      <c r="T184" s="57">
        <v>3</v>
      </c>
      <c r="U184" s="57">
        <v>7</v>
      </c>
      <c r="V184" s="57">
        <v>1</v>
      </c>
      <c r="W184" s="64">
        <v>53</v>
      </c>
      <c r="X184" s="57">
        <v>326</v>
      </c>
      <c r="Y184" s="59">
        <f t="shared" si="30"/>
        <v>64</v>
      </c>
      <c r="Z184" s="56" t="s">
        <v>54</v>
      </c>
      <c r="AL184" s="6" t="s">
        <v>148</v>
      </c>
      <c r="AM184" s="16">
        <v>0</v>
      </c>
      <c r="AN184" s="16">
        <v>0</v>
      </c>
      <c r="AO184" s="16">
        <v>0</v>
      </c>
      <c r="AP184" s="16">
        <v>0</v>
      </c>
      <c r="AQ184" s="16">
        <v>0</v>
      </c>
      <c r="AR184" s="16">
        <v>0</v>
      </c>
      <c r="AS184" s="16">
        <v>0</v>
      </c>
      <c r="AT184" s="16">
        <v>0</v>
      </c>
      <c r="AU184" s="16">
        <v>0</v>
      </c>
      <c r="AV184" s="16">
        <v>1</v>
      </c>
      <c r="AW184" s="16">
        <v>7</v>
      </c>
      <c r="AX184" s="16">
        <v>40</v>
      </c>
      <c r="AY184" s="16">
        <v>42</v>
      </c>
      <c r="AZ184" s="16">
        <v>161</v>
      </c>
      <c r="BA184" s="16">
        <v>182</v>
      </c>
      <c r="BB184" s="16">
        <v>349</v>
      </c>
      <c r="BC184" s="16">
        <v>202</v>
      </c>
      <c r="BD184" s="75">
        <v>211</v>
      </c>
      <c r="BE184" s="16">
        <v>120</v>
      </c>
      <c r="BF184" s="16">
        <v>162</v>
      </c>
      <c r="BG184" s="16">
        <v>71</v>
      </c>
      <c r="BH184" s="16">
        <v>109</v>
      </c>
      <c r="BI184" s="16">
        <v>69</v>
      </c>
      <c r="BJ184" s="16">
        <v>64</v>
      </c>
      <c r="BK184" s="6" t="s">
        <v>148</v>
      </c>
      <c r="BR184" s="6"/>
      <c r="BV184" s="6"/>
    </row>
    <row r="185" spans="1:74" ht="15">
      <c r="C185" s="31"/>
      <c r="D185" s="82"/>
      <c r="E185" s="82"/>
      <c r="F185" s="83"/>
      <c r="G185" s="84"/>
      <c r="H185" s="82"/>
      <c r="I185" s="82"/>
      <c r="J185" s="82"/>
      <c r="K185" s="83"/>
      <c r="L185" s="31"/>
      <c r="M185" s="31"/>
      <c r="N185" s="222"/>
      <c r="O185" s="222"/>
      <c r="P185" s="222"/>
      <c r="Q185" s="223"/>
      <c r="S185" s="59" t="s">
        <v>125</v>
      </c>
      <c r="T185" s="55">
        <v>18</v>
      </c>
      <c r="U185" s="55">
        <v>111</v>
      </c>
      <c r="V185" s="55">
        <v>57</v>
      </c>
      <c r="W185" s="65">
        <v>134</v>
      </c>
      <c r="X185" s="55">
        <v>385</v>
      </c>
      <c r="Y185" s="59">
        <f t="shared" si="30"/>
        <v>320</v>
      </c>
      <c r="Z185" s="59" t="s">
        <v>125</v>
      </c>
      <c r="AL185" s="77" t="s">
        <v>149</v>
      </c>
      <c r="AM185" s="78">
        <v>0</v>
      </c>
      <c r="AN185" s="78">
        <v>0</v>
      </c>
      <c r="AO185" s="78">
        <v>0</v>
      </c>
      <c r="AP185" s="78">
        <v>0</v>
      </c>
      <c r="AQ185" s="78">
        <v>0</v>
      </c>
      <c r="AR185" s="78">
        <v>0</v>
      </c>
      <c r="AS185" s="78">
        <v>0</v>
      </c>
      <c r="AT185" s="78">
        <v>0</v>
      </c>
      <c r="AU185" s="78">
        <v>0</v>
      </c>
      <c r="AV185" s="78">
        <v>0</v>
      </c>
      <c r="AW185" s="78">
        <v>0</v>
      </c>
      <c r="AX185" s="78">
        <v>13</v>
      </c>
      <c r="AY185" s="78">
        <v>33</v>
      </c>
      <c r="AZ185" s="78">
        <v>51</v>
      </c>
      <c r="BA185" s="78">
        <v>28</v>
      </c>
      <c r="BB185" s="78">
        <v>181</v>
      </c>
      <c r="BC185" s="78">
        <v>177</v>
      </c>
      <c r="BD185" s="79">
        <v>386</v>
      </c>
      <c r="BE185" s="79">
        <v>395</v>
      </c>
      <c r="BF185" s="78">
        <v>522</v>
      </c>
      <c r="BG185" s="78">
        <v>271</v>
      </c>
      <c r="BH185" s="80">
        <v>333</v>
      </c>
      <c r="BI185" s="81">
        <v>316</v>
      </c>
      <c r="BJ185" s="81">
        <v>325</v>
      </c>
      <c r="BK185" s="77" t="s">
        <v>149</v>
      </c>
      <c r="BR185" s="6"/>
      <c r="BV185" s="6"/>
    </row>
    <row r="186" spans="1:74" ht="15">
      <c r="C186" s="31"/>
      <c r="D186" s="82"/>
      <c r="E186" s="82"/>
      <c r="F186" s="83"/>
      <c r="G186" s="84"/>
      <c r="H186" s="82"/>
      <c r="I186" s="82"/>
      <c r="J186" s="82"/>
      <c r="K186" s="83"/>
      <c r="L186" s="31"/>
      <c r="M186" s="31"/>
      <c r="N186" s="222"/>
      <c r="O186" s="222"/>
      <c r="P186" s="222"/>
      <c r="Q186" s="223"/>
      <c r="S186" s="56" t="s">
        <v>53</v>
      </c>
      <c r="T186" s="57">
        <v>0</v>
      </c>
      <c r="U186" s="57">
        <v>0</v>
      </c>
      <c r="V186" s="57">
        <v>0</v>
      </c>
      <c r="W186" s="85">
        <v>4</v>
      </c>
      <c r="X186" s="57">
        <v>0</v>
      </c>
      <c r="Y186" s="59">
        <f t="shared" si="30"/>
        <v>4</v>
      </c>
      <c r="Z186" s="56" t="s">
        <v>53</v>
      </c>
      <c r="AL186" s="6" t="s">
        <v>150</v>
      </c>
      <c r="AM186" s="16">
        <v>0</v>
      </c>
      <c r="AN186" s="16">
        <v>0</v>
      </c>
      <c r="AO186" s="16">
        <v>0</v>
      </c>
      <c r="AP186" s="16">
        <v>0</v>
      </c>
      <c r="AQ186" s="16">
        <v>0</v>
      </c>
      <c r="AR186" s="16">
        <v>0</v>
      </c>
      <c r="AS186" s="16">
        <v>0</v>
      </c>
      <c r="AT186" s="16">
        <v>0</v>
      </c>
      <c r="AU186" s="16">
        <v>0</v>
      </c>
      <c r="AV186" s="16">
        <v>0</v>
      </c>
      <c r="AW186" s="16">
        <v>0</v>
      </c>
      <c r="AX186" s="16">
        <v>0</v>
      </c>
      <c r="AY186" s="16">
        <v>0</v>
      </c>
      <c r="AZ186" s="16">
        <v>0</v>
      </c>
      <c r="BA186" s="16">
        <v>0</v>
      </c>
      <c r="BB186" s="16">
        <v>0</v>
      </c>
      <c r="BC186" s="16">
        <v>0</v>
      </c>
      <c r="BD186" s="75">
        <v>61</v>
      </c>
      <c r="BE186" s="16">
        <v>57</v>
      </c>
      <c r="BF186" s="16">
        <v>152</v>
      </c>
      <c r="BG186" s="16">
        <v>72</v>
      </c>
      <c r="BH186" s="16">
        <v>204</v>
      </c>
      <c r="BI186" s="16">
        <v>229</v>
      </c>
      <c r="BJ186" s="16">
        <v>320</v>
      </c>
      <c r="BK186" s="6" t="s">
        <v>150</v>
      </c>
      <c r="BR186" s="6"/>
      <c r="BV186" s="6"/>
    </row>
    <row r="187" spans="1:74" ht="15">
      <c r="N187" s="222"/>
      <c r="O187" s="222"/>
      <c r="P187" s="222"/>
      <c r="Q187" s="223"/>
      <c r="T187" s="84">
        <f>SUM(T181:T186)</f>
        <v>21</v>
      </c>
      <c r="U187" s="84">
        <f>SUM(U181:U186)</f>
        <v>122</v>
      </c>
      <c r="V187" s="84">
        <f>SUM(V181:V186)</f>
        <v>58</v>
      </c>
      <c r="W187" s="84">
        <f>SUM(W181:W186)</f>
        <v>229</v>
      </c>
      <c r="X187" s="84">
        <f>SUM(X181:X186)</f>
        <v>756</v>
      </c>
      <c r="Y187" s="59">
        <f t="shared" si="30"/>
        <v>430</v>
      </c>
      <c r="AL187" s="77" t="s">
        <v>151</v>
      </c>
      <c r="AM187" s="78">
        <v>0</v>
      </c>
      <c r="AN187" s="78">
        <v>0</v>
      </c>
      <c r="AO187" s="78">
        <v>0</v>
      </c>
      <c r="AP187" s="78">
        <v>0</v>
      </c>
      <c r="AQ187" s="78">
        <v>0</v>
      </c>
      <c r="AR187" s="78">
        <v>0</v>
      </c>
      <c r="AS187" s="78">
        <v>0</v>
      </c>
      <c r="AT187" s="78">
        <v>0</v>
      </c>
      <c r="AU187" s="78">
        <v>0</v>
      </c>
      <c r="AV187" s="78">
        <v>0</v>
      </c>
      <c r="AW187" s="78">
        <v>0</v>
      </c>
      <c r="AX187" s="78">
        <v>0</v>
      </c>
      <c r="AY187" s="78">
        <v>0</v>
      </c>
      <c r="AZ187" s="78">
        <v>0</v>
      </c>
      <c r="BA187" s="78">
        <v>0</v>
      </c>
      <c r="BB187" s="78">
        <v>0</v>
      </c>
      <c r="BC187" s="78">
        <v>0</v>
      </c>
      <c r="BD187" s="79">
        <v>0</v>
      </c>
      <c r="BE187" s="79">
        <v>0</v>
      </c>
      <c r="BF187" s="78">
        <v>76</v>
      </c>
      <c r="BG187" s="78">
        <v>315</v>
      </c>
      <c r="BH187" s="80">
        <v>456</v>
      </c>
      <c r="BI187" s="81">
        <v>337</v>
      </c>
      <c r="BJ187" s="81">
        <v>386</v>
      </c>
      <c r="BK187" s="77" t="s">
        <v>151</v>
      </c>
      <c r="BR187" s="6"/>
      <c r="BV187" s="6"/>
    </row>
    <row r="188" spans="1:74" ht="15">
      <c r="N188" s="222"/>
      <c r="O188" s="222"/>
      <c r="P188" s="222"/>
      <c r="Q188" s="223"/>
      <c r="AL188" s="6" t="s">
        <v>152</v>
      </c>
      <c r="AM188" s="16">
        <v>0</v>
      </c>
      <c r="AN188" s="16">
        <v>0</v>
      </c>
      <c r="AO188" s="16">
        <v>0</v>
      </c>
      <c r="AP188" s="16">
        <v>0</v>
      </c>
      <c r="AQ188" s="16">
        <v>0</v>
      </c>
      <c r="AR188" s="16">
        <v>0</v>
      </c>
      <c r="AS188" s="16">
        <v>0</v>
      </c>
      <c r="AT188" s="16">
        <v>0</v>
      </c>
      <c r="AU188" s="16">
        <v>0</v>
      </c>
      <c r="AV188" s="16">
        <v>0</v>
      </c>
      <c r="AW188" s="16">
        <v>0</v>
      </c>
      <c r="AX188" s="16">
        <v>0</v>
      </c>
      <c r="AY188" s="16">
        <v>0</v>
      </c>
      <c r="AZ188" s="16">
        <v>0</v>
      </c>
      <c r="BA188" s="16">
        <v>0</v>
      </c>
      <c r="BB188" s="16">
        <v>0</v>
      </c>
      <c r="BC188" s="16">
        <v>0</v>
      </c>
      <c r="BD188" s="16">
        <v>0</v>
      </c>
      <c r="BE188" s="16">
        <v>0</v>
      </c>
      <c r="BF188" s="16">
        <v>0</v>
      </c>
      <c r="BG188" s="16">
        <v>0</v>
      </c>
      <c r="BH188" s="16">
        <v>0</v>
      </c>
      <c r="BI188" s="16">
        <v>0</v>
      </c>
      <c r="BJ188" s="16">
        <v>4</v>
      </c>
      <c r="BK188" s="6" t="s">
        <v>152</v>
      </c>
      <c r="BR188" s="6"/>
      <c r="BV188" s="6"/>
    </row>
    <row r="189" spans="1:74" ht="15">
      <c r="N189" s="222"/>
      <c r="O189" s="222"/>
      <c r="P189" s="222"/>
      <c r="Q189" s="223"/>
    </row>
    <row r="190" spans="1:74" ht="15">
      <c r="N190" s="222"/>
      <c r="O190" s="222"/>
      <c r="P190" s="222"/>
      <c r="Q190" s="223"/>
    </row>
    <row r="191" spans="1:74" ht="15">
      <c r="N191" s="222"/>
      <c r="O191" s="222"/>
      <c r="P191" s="222"/>
      <c r="Q191" s="223"/>
    </row>
    <row r="192" spans="1:74" ht="38.25">
      <c r="A192" s="37" t="s">
        <v>81</v>
      </c>
      <c r="B192" s="37" t="s">
        <v>56</v>
      </c>
      <c r="C192" s="37" t="s">
        <v>70</v>
      </c>
      <c r="D192" s="37" t="s">
        <v>71</v>
      </c>
      <c r="E192" s="37" t="s">
        <v>72</v>
      </c>
      <c r="F192" s="37" t="s">
        <v>73</v>
      </c>
      <c r="G192" s="37" t="s">
        <v>74</v>
      </c>
      <c r="H192" s="37" t="s">
        <v>75</v>
      </c>
      <c r="I192" s="37" t="s">
        <v>76</v>
      </c>
      <c r="J192" s="38" t="s">
        <v>77</v>
      </c>
      <c r="K192" s="12" t="s">
        <v>78</v>
      </c>
      <c r="L192" s="39"/>
      <c r="M192" s="22" t="s">
        <v>153</v>
      </c>
      <c r="N192" s="222"/>
      <c r="O192" s="222"/>
      <c r="P192" s="222"/>
      <c r="Q192" s="223"/>
      <c r="S192" s="39" t="s">
        <v>81</v>
      </c>
      <c r="AL192" s="5" t="s">
        <v>80</v>
      </c>
      <c r="AM192" s="40" t="s">
        <v>81</v>
      </c>
      <c r="AN192" s="16"/>
      <c r="AO192" s="16"/>
      <c r="AP192" s="16"/>
      <c r="BR192" s="6"/>
      <c r="BV192" s="6"/>
    </row>
    <row r="193" spans="1:74" ht="15">
      <c r="A193" s="41" t="s">
        <v>82</v>
      </c>
      <c r="B193" s="41" t="s">
        <v>83</v>
      </c>
      <c r="C193" s="42">
        <v>5</v>
      </c>
      <c r="D193" s="42">
        <v>5</v>
      </c>
      <c r="E193" s="43">
        <v>0</v>
      </c>
      <c r="F193" s="43">
        <v>0</v>
      </c>
      <c r="G193" s="43">
        <v>0</v>
      </c>
      <c r="H193" s="43">
        <v>5</v>
      </c>
      <c r="I193" s="43">
        <v>0</v>
      </c>
      <c r="J193" s="44">
        <v>0</v>
      </c>
      <c r="K193" s="45">
        <f t="shared" ref="K193:K210" si="31">SUM(E193:J193)</f>
        <v>5</v>
      </c>
      <c r="L193" s="46"/>
      <c r="M193" s="47">
        <v>5</v>
      </c>
      <c r="N193" s="222"/>
      <c r="O193" s="222"/>
      <c r="P193" s="222"/>
      <c r="Q193" s="223"/>
      <c r="S193" s="48" t="s">
        <v>84</v>
      </c>
      <c r="T193" s="48" t="s">
        <v>85</v>
      </c>
      <c r="U193" s="48" t="s">
        <v>86</v>
      </c>
      <c r="V193" s="48" t="s">
        <v>87</v>
      </c>
      <c r="W193" s="48" t="s">
        <v>88</v>
      </c>
      <c r="X193" s="48" t="s">
        <v>89</v>
      </c>
      <c r="Y193" s="48" t="s">
        <v>90</v>
      </c>
      <c r="AL193" s="6" t="s">
        <v>91</v>
      </c>
      <c r="AM193" s="16"/>
      <c r="AN193" s="16"/>
      <c r="AO193" s="16"/>
      <c r="AP193" s="16"/>
      <c r="BR193" s="6"/>
      <c r="BV193" s="6"/>
    </row>
    <row r="194" spans="1:74" ht="15">
      <c r="A194" s="49" t="s">
        <v>92</v>
      </c>
      <c r="B194" s="49" t="s">
        <v>93</v>
      </c>
      <c r="C194" s="50">
        <v>1</v>
      </c>
      <c r="D194" s="50">
        <v>1</v>
      </c>
      <c r="E194" s="52">
        <v>0</v>
      </c>
      <c r="F194" s="52">
        <v>0</v>
      </c>
      <c r="G194" s="52">
        <v>0</v>
      </c>
      <c r="H194" s="52">
        <v>1</v>
      </c>
      <c r="I194" s="52">
        <v>0</v>
      </c>
      <c r="J194" s="52">
        <v>0</v>
      </c>
      <c r="K194" s="53">
        <f t="shared" si="31"/>
        <v>1</v>
      </c>
      <c r="L194" s="17"/>
      <c r="M194" s="54"/>
      <c r="N194" s="222"/>
      <c r="O194" s="222"/>
      <c r="P194" s="222"/>
      <c r="Q194" s="223"/>
      <c r="S194" s="48" t="s">
        <v>154</v>
      </c>
      <c r="T194" s="86">
        <v>0</v>
      </c>
      <c r="U194" s="86">
        <v>0</v>
      </c>
      <c r="V194" s="65">
        <v>0</v>
      </c>
      <c r="W194" s="65">
        <v>0</v>
      </c>
      <c r="X194" s="65">
        <v>0</v>
      </c>
      <c r="Y194" s="48">
        <f t="shared" ref="Y194:Y203" si="32">SUM(T194:X194)</f>
        <v>0</v>
      </c>
      <c r="AL194" s="6" t="s">
        <v>95</v>
      </c>
      <c r="AM194" s="16"/>
      <c r="AN194" s="16"/>
      <c r="AO194" s="16"/>
      <c r="AP194" s="16"/>
      <c r="BR194" s="6"/>
      <c r="BV194" s="6"/>
    </row>
    <row r="195" spans="1:74" ht="15">
      <c r="A195" s="49" t="s">
        <v>92</v>
      </c>
      <c r="B195" s="49" t="s">
        <v>124</v>
      </c>
      <c r="C195" s="50">
        <v>1</v>
      </c>
      <c r="D195" s="50">
        <v>1</v>
      </c>
      <c r="E195" s="52">
        <v>0</v>
      </c>
      <c r="F195" s="52">
        <v>1</v>
      </c>
      <c r="G195" s="52">
        <v>0</v>
      </c>
      <c r="H195" s="52">
        <v>0</v>
      </c>
      <c r="I195" s="52">
        <v>0</v>
      </c>
      <c r="J195" s="52">
        <v>0</v>
      </c>
      <c r="K195" s="53">
        <f t="shared" si="31"/>
        <v>1</v>
      </c>
      <c r="L195" s="46"/>
      <c r="M195" s="47"/>
      <c r="N195" s="222"/>
      <c r="O195" s="222"/>
      <c r="P195" s="222"/>
      <c r="Q195" s="223"/>
      <c r="S195" s="48" t="s">
        <v>155</v>
      </c>
      <c r="T195" s="65">
        <v>0</v>
      </c>
      <c r="U195" s="65">
        <v>0</v>
      </c>
      <c r="V195" s="65">
        <v>0</v>
      </c>
      <c r="W195" s="65">
        <v>0</v>
      </c>
      <c r="X195" s="65">
        <v>0</v>
      </c>
      <c r="Y195" s="48">
        <f t="shared" si="32"/>
        <v>0</v>
      </c>
      <c r="AM195" s="16"/>
      <c r="AN195" s="16"/>
      <c r="AO195" s="16"/>
      <c r="AP195" s="16"/>
      <c r="BR195" s="6"/>
      <c r="BV195" s="6"/>
    </row>
    <row r="196" spans="1:74" ht="15">
      <c r="A196" s="49" t="s">
        <v>92</v>
      </c>
      <c r="B196" s="49" t="s">
        <v>83</v>
      </c>
      <c r="C196" s="50">
        <v>6</v>
      </c>
      <c r="D196" s="50">
        <v>6</v>
      </c>
      <c r="E196" s="52">
        <v>0</v>
      </c>
      <c r="F196" s="52">
        <v>0</v>
      </c>
      <c r="G196" s="52">
        <v>1</v>
      </c>
      <c r="H196" s="52">
        <v>5</v>
      </c>
      <c r="I196" s="52">
        <v>0</v>
      </c>
      <c r="J196" s="52">
        <v>0</v>
      </c>
      <c r="K196" s="53">
        <f t="shared" si="31"/>
        <v>6</v>
      </c>
      <c r="L196" s="46"/>
      <c r="M196" s="47">
        <v>8</v>
      </c>
      <c r="N196" s="222"/>
      <c r="O196" s="222"/>
      <c r="P196" s="222"/>
      <c r="Q196" s="223"/>
      <c r="S196" s="48" t="s">
        <v>156</v>
      </c>
      <c r="T196" s="86">
        <v>0</v>
      </c>
      <c r="U196" s="86">
        <v>0</v>
      </c>
      <c r="V196" s="65">
        <v>0</v>
      </c>
      <c r="W196" s="65">
        <v>0</v>
      </c>
      <c r="X196" s="65">
        <v>0</v>
      </c>
      <c r="Y196" s="48">
        <f t="shared" si="32"/>
        <v>0</v>
      </c>
      <c r="AL196" s="6" t="s">
        <v>99</v>
      </c>
      <c r="AM196" s="6" t="s">
        <v>100</v>
      </c>
      <c r="AN196" s="6" t="s">
        <v>101</v>
      </c>
      <c r="AO196" s="6" t="s">
        <v>102</v>
      </c>
      <c r="AP196" s="6" t="s">
        <v>103</v>
      </c>
      <c r="AQ196" s="6" t="s">
        <v>104</v>
      </c>
      <c r="AR196" s="6" t="s">
        <v>105</v>
      </c>
      <c r="AS196" s="6" t="s">
        <v>106</v>
      </c>
      <c r="AT196" s="58" t="s">
        <v>107</v>
      </c>
      <c r="AU196" s="58" t="s">
        <v>108</v>
      </c>
      <c r="AV196" s="6" t="s">
        <v>109</v>
      </c>
      <c r="AW196" s="6" t="s">
        <v>110</v>
      </c>
      <c r="AX196" s="6" t="s">
        <v>111</v>
      </c>
      <c r="AY196" s="6" t="s">
        <v>112</v>
      </c>
      <c r="AZ196" s="6" t="s">
        <v>113</v>
      </c>
      <c r="BA196" s="6" t="s">
        <v>114</v>
      </c>
      <c r="BB196" s="6" t="s">
        <v>115</v>
      </c>
      <c r="BC196" s="6" t="s">
        <v>116</v>
      </c>
      <c r="BD196" s="6" t="s">
        <v>117</v>
      </c>
      <c r="BE196" s="6" t="s">
        <v>118</v>
      </c>
      <c r="BF196" s="6" t="s">
        <v>119</v>
      </c>
      <c r="BG196" s="6" t="s">
        <v>120</v>
      </c>
      <c r="BH196" s="6" t="s">
        <v>121</v>
      </c>
      <c r="BI196" s="39" t="s">
        <v>81</v>
      </c>
      <c r="BR196" s="6"/>
      <c r="BV196" s="6"/>
    </row>
    <row r="197" spans="1:74" ht="15">
      <c r="A197" s="41" t="s">
        <v>97</v>
      </c>
      <c r="B197" s="41" t="s">
        <v>93</v>
      </c>
      <c r="C197" s="42">
        <v>4</v>
      </c>
      <c r="D197" s="42">
        <v>4</v>
      </c>
      <c r="E197" s="43">
        <v>0</v>
      </c>
      <c r="F197" s="43">
        <v>1</v>
      </c>
      <c r="G197" s="43">
        <v>1</v>
      </c>
      <c r="H197" s="43">
        <v>2</v>
      </c>
      <c r="I197" s="43">
        <v>0</v>
      </c>
      <c r="J197" s="44">
        <v>0</v>
      </c>
      <c r="K197" s="45">
        <f t="shared" si="31"/>
        <v>4</v>
      </c>
      <c r="L197" s="46"/>
      <c r="M197" s="47"/>
      <c r="N197" s="222"/>
      <c r="O197" s="222"/>
      <c r="P197" s="222"/>
      <c r="Q197" s="223"/>
      <c r="S197" s="56" t="s">
        <v>157</v>
      </c>
      <c r="T197" s="57">
        <v>0</v>
      </c>
      <c r="U197" s="57">
        <v>0</v>
      </c>
      <c r="V197" s="57">
        <v>0</v>
      </c>
      <c r="W197" s="57">
        <v>0</v>
      </c>
      <c r="X197" s="57">
        <v>0</v>
      </c>
      <c r="Y197" s="48">
        <f t="shared" si="32"/>
        <v>0</v>
      </c>
      <c r="AL197" s="6" t="s">
        <v>123</v>
      </c>
      <c r="AM197" s="16">
        <v>0</v>
      </c>
      <c r="AN197" s="16">
        <v>0</v>
      </c>
      <c r="AO197" s="16">
        <v>0</v>
      </c>
      <c r="AP197" s="16">
        <v>0</v>
      </c>
      <c r="AQ197" s="16">
        <v>0</v>
      </c>
      <c r="AR197" s="16">
        <v>0</v>
      </c>
      <c r="AS197" s="16">
        <v>0</v>
      </c>
      <c r="AT197" s="40">
        <v>0</v>
      </c>
      <c r="AU197" s="40">
        <v>0</v>
      </c>
      <c r="AV197" s="16">
        <v>0</v>
      </c>
      <c r="AW197" s="16">
        <v>0</v>
      </c>
      <c r="AX197" s="16">
        <v>0</v>
      </c>
      <c r="AY197" s="16">
        <v>0</v>
      </c>
      <c r="AZ197" s="16">
        <v>0</v>
      </c>
      <c r="BA197" s="16">
        <v>0</v>
      </c>
      <c r="BB197" s="16">
        <v>0</v>
      </c>
      <c r="BC197" s="16">
        <v>0</v>
      </c>
      <c r="BD197" s="16">
        <v>0</v>
      </c>
      <c r="BE197" s="16">
        <v>0</v>
      </c>
      <c r="BF197" s="16">
        <v>0</v>
      </c>
      <c r="BG197" s="16">
        <v>0</v>
      </c>
      <c r="BH197" s="16">
        <v>0</v>
      </c>
      <c r="BI197" s="16">
        <v>0</v>
      </c>
      <c r="BJ197" s="6" t="s">
        <v>123</v>
      </c>
      <c r="BR197" s="6"/>
      <c r="BV197" s="6"/>
    </row>
    <row r="198" spans="1:74" ht="15">
      <c r="A198" s="41" t="s">
        <v>97</v>
      </c>
      <c r="B198" s="41" t="s">
        <v>122</v>
      </c>
      <c r="C198" s="42">
        <v>17</v>
      </c>
      <c r="D198" s="42">
        <v>16</v>
      </c>
      <c r="E198" s="43">
        <v>0</v>
      </c>
      <c r="F198" s="43">
        <v>0</v>
      </c>
      <c r="G198" s="43">
        <v>0</v>
      </c>
      <c r="H198" s="43">
        <v>14</v>
      </c>
      <c r="I198" s="43">
        <v>2</v>
      </c>
      <c r="J198" s="44">
        <v>0</v>
      </c>
      <c r="K198" s="45">
        <f t="shared" si="31"/>
        <v>16</v>
      </c>
      <c r="L198" s="46"/>
      <c r="M198" s="47"/>
      <c r="N198" s="222"/>
      <c r="O198" s="222"/>
      <c r="P198" s="222"/>
      <c r="Q198" s="223"/>
      <c r="S198" s="48" t="s">
        <v>94</v>
      </c>
      <c r="T198" s="55">
        <v>0</v>
      </c>
      <c r="U198" s="55">
        <v>0</v>
      </c>
      <c r="V198" s="55">
        <v>0</v>
      </c>
      <c r="W198" s="55">
        <v>5</v>
      </c>
      <c r="X198" s="55">
        <v>0</v>
      </c>
      <c r="Y198" s="48">
        <f t="shared" si="32"/>
        <v>5</v>
      </c>
      <c r="AL198" s="6" t="s">
        <v>126</v>
      </c>
      <c r="AM198" s="16">
        <v>0</v>
      </c>
      <c r="AN198" s="16">
        <v>0</v>
      </c>
      <c r="AO198" s="16">
        <v>0</v>
      </c>
      <c r="AP198" s="16">
        <v>0</v>
      </c>
      <c r="AQ198" s="16">
        <v>0</v>
      </c>
      <c r="AR198" s="16">
        <v>0</v>
      </c>
      <c r="AS198" s="16">
        <v>0</v>
      </c>
      <c r="AT198" s="40">
        <v>0</v>
      </c>
      <c r="AU198" s="40">
        <v>0</v>
      </c>
      <c r="AV198" s="16">
        <v>0</v>
      </c>
      <c r="AW198" s="16">
        <v>0</v>
      </c>
      <c r="AX198" s="16">
        <v>0</v>
      </c>
      <c r="AY198" s="16">
        <v>0</v>
      </c>
      <c r="AZ198" s="16">
        <v>0</v>
      </c>
      <c r="BA198" s="16">
        <v>0</v>
      </c>
      <c r="BB198" s="16">
        <v>0</v>
      </c>
      <c r="BC198" s="16">
        <v>0</v>
      </c>
      <c r="BD198" s="16">
        <v>0</v>
      </c>
      <c r="BE198" s="16">
        <v>0</v>
      </c>
      <c r="BF198" s="16">
        <v>0</v>
      </c>
      <c r="BG198" s="16">
        <v>0</v>
      </c>
      <c r="BH198" s="16">
        <v>0</v>
      </c>
      <c r="BI198" s="16">
        <v>0</v>
      </c>
      <c r="BJ198" s="6" t="s">
        <v>126</v>
      </c>
      <c r="BR198" s="6"/>
      <c r="BV198" s="6"/>
    </row>
    <row r="199" spans="1:74" ht="15">
      <c r="A199" s="41" t="s">
        <v>97</v>
      </c>
      <c r="B199" s="41" t="s">
        <v>83</v>
      </c>
      <c r="C199" s="42">
        <v>55</v>
      </c>
      <c r="D199" s="42">
        <v>55</v>
      </c>
      <c r="E199" s="43">
        <v>0</v>
      </c>
      <c r="F199" s="43">
        <v>3</v>
      </c>
      <c r="G199" s="43">
        <v>0</v>
      </c>
      <c r="H199" s="43">
        <v>17</v>
      </c>
      <c r="I199" s="43">
        <v>35</v>
      </c>
      <c r="J199" s="44">
        <v>0</v>
      </c>
      <c r="K199" s="45">
        <f t="shared" si="31"/>
        <v>55</v>
      </c>
      <c r="L199" s="46"/>
      <c r="M199" s="47">
        <f>SUM(K197:K199)</f>
        <v>75</v>
      </c>
      <c r="N199" s="222"/>
      <c r="O199" s="222"/>
      <c r="P199" s="222"/>
      <c r="Q199" s="223"/>
      <c r="S199" s="56" t="s">
        <v>96</v>
      </c>
      <c r="T199" s="57">
        <v>0</v>
      </c>
      <c r="U199" s="57">
        <v>1</v>
      </c>
      <c r="V199" s="57">
        <v>1</v>
      </c>
      <c r="W199" s="57">
        <v>6</v>
      </c>
      <c r="X199" s="57">
        <v>0</v>
      </c>
      <c r="Y199" s="48">
        <f t="shared" si="32"/>
        <v>8</v>
      </c>
      <c r="AL199" s="6" t="s">
        <v>127</v>
      </c>
      <c r="AM199" s="16">
        <v>0</v>
      </c>
      <c r="AN199" s="16">
        <v>0</v>
      </c>
      <c r="AO199" s="16">
        <v>0</v>
      </c>
      <c r="AP199" s="16">
        <v>0</v>
      </c>
      <c r="AQ199" s="16">
        <v>0</v>
      </c>
      <c r="AR199" s="16">
        <v>0</v>
      </c>
      <c r="AS199" s="16">
        <v>0</v>
      </c>
      <c r="AT199" s="40">
        <v>0</v>
      </c>
      <c r="AU199" s="40">
        <v>0</v>
      </c>
      <c r="AV199" s="16">
        <v>0</v>
      </c>
      <c r="AW199" s="16">
        <v>0</v>
      </c>
      <c r="AX199" s="16">
        <v>1</v>
      </c>
      <c r="AY199" s="16">
        <v>0</v>
      </c>
      <c r="AZ199" s="16">
        <v>0</v>
      </c>
      <c r="BA199" s="16">
        <v>0</v>
      </c>
      <c r="BB199" s="16">
        <v>0</v>
      </c>
      <c r="BC199" s="16">
        <v>0</v>
      </c>
      <c r="BD199" s="16">
        <v>0</v>
      </c>
      <c r="BE199" s="16">
        <v>0</v>
      </c>
      <c r="BF199" s="16">
        <v>0</v>
      </c>
      <c r="BG199" s="16">
        <v>0</v>
      </c>
      <c r="BH199" s="16">
        <v>0</v>
      </c>
      <c r="BI199" s="16">
        <v>0</v>
      </c>
      <c r="BJ199" s="6" t="s">
        <v>127</v>
      </c>
      <c r="BR199" s="6"/>
      <c r="BV199" s="6"/>
    </row>
    <row r="200" spans="1:74">
      <c r="A200" s="49" t="s">
        <v>128</v>
      </c>
      <c r="B200" s="49" t="s">
        <v>93</v>
      </c>
      <c r="C200" s="52">
        <v>16</v>
      </c>
      <c r="D200" s="52">
        <v>16</v>
      </c>
      <c r="E200" s="52">
        <v>0</v>
      </c>
      <c r="F200" s="52">
        <v>4</v>
      </c>
      <c r="G200" s="52">
        <v>1</v>
      </c>
      <c r="H200" s="52">
        <v>11</v>
      </c>
      <c r="I200" s="52">
        <v>0</v>
      </c>
      <c r="J200" s="52">
        <v>0</v>
      </c>
      <c r="K200" s="53">
        <f t="shared" si="31"/>
        <v>16</v>
      </c>
      <c r="L200" s="17"/>
      <c r="M200" s="54"/>
      <c r="N200" s="87"/>
      <c r="O200" s="87"/>
      <c r="P200" s="87"/>
      <c r="Q200" s="88"/>
      <c r="S200" s="48" t="s">
        <v>98</v>
      </c>
      <c r="T200" s="55">
        <v>0</v>
      </c>
      <c r="U200" s="55">
        <v>4</v>
      </c>
      <c r="V200" s="55">
        <v>1</v>
      </c>
      <c r="W200" s="55">
        <v>33</v>
      </c>
      <c r="X200" s="55">
        <v>37</v>
      </c>
      <c r="Y200" s="48">
        <f t="shared" si="32"/>
        <v>75</v>
      </c>
      <c r="AL200" s="6" t="s">
        <v>129</v>
      </c>
      <c r="AM200" s="16">
        <v>0</v>
      </c>
      <c r="AN200" s="16">
        <v>0</v>
      </c>
      <c r="AO200" s="16">
        <v>0</v>
      </c>
      <c r="AP200" s="16">
        <v>0</v>
      </c>
      <c r="AQ200" s="16">
        <v>0</v>
      </c>
      <c r="AR200" s="16">
        <v>0</v>
      </c>
      <c r="AS200" s="16">
        <v>0</v>
      </c>
      <c r="AT200" s="40">
        <v>0</v>
      </c>
      <c r="AU200" s="40">
        <v>0</v>
      </c>
      <c r="AV200" s="16">
        <v>0</v>
      </c>
      <c r="AW200" s="16">
        <v>0</v>
      </c>
      <c r="AX200" s="16">
        <v>1</v>
      </c>
      <c r="AY200" s="16">
        <v>0</v>
      </c>
      <c r="AZ200" s="16">
        <v>0</v>
      </c>
      <c r="BA200" s="16">
        <v>0</v>
      </c>
      <c r="BB200" s="16">
        <v>0</v>
      </c>
      <c r="BC200" s="16">
        <v>0</v>
      </c>
      <c r="BD200" s="16">
        <v>0</v>
      </c>
      <c r="BE200" s="16">
        <v>0</v>
      </c>
      <c r="BF200" s="16">
        <v>0</v>
      </c>
      <c r="BG200" s="16">
        <v>0</v>
      </c>
      <c r="BH200" s="16">
        <v>0</v>
      </c>
      <c r="BI200" s="16">
        <v>0</v>
      </c>
      <c r="BJ200" s="6" t="s">
        <v>129</v>
      </c>
      <c r="BR200" s="6"/>
      <c r="BV200" s="6"/>
    </row>
    <row r="201" spans="1:74">
      <c r="A201" s="49" t="s">
        <v>128</v>
      </c>
      <c r="B201" s="49" t="s">
        <v>122</v>
      </c>
      <c r="C201" s="52">
        <v>69</v>
      </c>
      <c r="D201" s="52">
        <v>62</v>
      </c>
      <c r="E201" s="52">
        <v>0</v>
      </c>
      <c r="F201" s="52">
        <v>0</v>
      </c>
      <c r="G201" s="52">
        <v>0</v>
      </c>
      <c r="H201" s="52">
        <v>17</v>
      </c>
      <c r="I201" s="52">
        <v>45</v>
      </c>
      <c r="J201" s="52">
        <v>0</v>
      </c>
      <c r="K201" s="53">
        <f t="shared" si="31"/>
        <v>62</v>
      </c>
      <c r="L201" s="46"/>
      <c r="M201" s="47"/>
      <c r="N201" s="87"/>
      <c r="O201" s="87"/>
      <c r="P201" s="87"/>
      <c r="Q201" s="88"/>
      <c r="S201" s="56" t="s">
        <v>54</v>
      </c>
      <c r="T201" s="57">
        <v>4</v>
      </c>
      <c r="U201" s="57">
        <v>21</v>
      </c>
      <c r="V201" s="57">
        <v>1</v>
      </c>
      <c r="W201" s="57">
        <v>59</v>
      </c>
      <c r="X201" s="57">
        <v>316</v>
      </c>
      <c r="Y201" s="48">
        <f t="shared" si="32"/>
        <v>401</v>
      </c>
      <c r="AL201" s="6" t="s">
        <v>130</v>
      </c>
      <c r="AM201" s="16">
        <v>364</v>
      </c>
      <c r="AN201" s="16">
        <v>349</v>
      </c>
      <c r="AO201" s="16">
        <v>510</v>
      </c>
      <c r="AP201" s="16">
        <v>535</v>
      </c>
      <c r="AQ201" s="16">
        <v>579</v>
      </c>
      <c r="AR201" s="16">
        <v>91</v>
      </c>
      <c r="AS201" s="16">
        <v>181</v>
      </c>
      <c r="AT201" s="40">
        <v>166</v>
      </c>
      <c r="AU201" s="40">
        <v>123</v>
      </c>
      <c r="AV201" s="16">
        <v>6</v>
      </c>
      <c r="AW201" s="16">
        <v>0</v>
      </c>
      <c r="AX201" s="16">
        <v>1</v>
      </c>
      <c r="AY201" s="16">
        <v>0</v>
      </c>
      <c r="AZ201" s="16">
        <v>0</v>
      </c>
      <c r="BA201" s="16">
        <v>0</v>
      </c>
      <c r="BB201" s="16">
        <v>0</v>
      </c>
      <c r="BC201" s="16">
        <v>0</v>
      </c>
      <c r="BD201" s="16">
        <v>0</v>
      </c>
      <c r="BE201" s="16">
        <v>0</v>
      </c>
      <c r="BF201" s="16">
        <v>0</v>
      </c>
      <c r="BG201" s="16">
        <v>0</v>
      </c>
      <c r="BH201" s="16">
        <v>0</v>
      </c>
      <c r="BI201" s="16">
        <v>0</v>
      </c>
      <c r="BJ201" s="6" t="s">
        <v>130</v>
      </c>
      <c r="BR201" s="6"/>
      <c r="BV201" s="6"/>
    </row>
    <row r="202" spans="1:74" ht="15">
      <c r="A202" s="49" t="s">
        <v>128</v>
      </c>
      <c r="B202" s="49" t="s">
        <v>124</v>
      </c>
      <c r="C202" s="52">
        <v>1</v>
      </c>
      <c r="D202" s="52">
        <v>1</v>
      </c>
      <c r="E202" s="52">
        <v>0</v>
      </c>
      <c r="F202" s="52">
        <v>1</v>
      </c>
      <c r="G202" s="52">
        <v>0</v>
      </c>
      <c r="H202" s="52">
        <v>0</v>
      </c>
      <c r="I202" s="52">
        <v>0</v>
      </c>
      <c r="J202" s="52">
        <v>0</v>
      </c>
      <c r="K202" s="53">
        <f t="shared" si="31"/>
        <v>1</v>
      </c>
      <c r="L202" s="46"/>
      <c r="M202" s="47"/>
      <c r="N202" s="222"/>
      <c r="O202" s="222"/>
      <c r="P202" s="223"/>
      <c r="Q202" s="88"/>
      <c r="S202" s="59" t="s">
        <v>125</v>
      </c>
      <c r="T202" s="55">
        <v>27</v>
      </c>
      <c r="U202" s="55">
        <v>90</v>
      </c>
      <c r="V202" s="55">
        <v>21</v>
      </c>
      <c r="W202" s="55">
        <v>141</v>
      </c>
      <c r="X202" s="55">
        <v>337</v>
      </c>
      <c r="Y202" s="48">
        <f t="shared" si="32"/>
        <v>616</v>
      </c>
      <c r="AL202" s="17" t="s">
        <v>131</v>
      </c>
      <c r="AM202" s="16">
        <v>0</v>
      </c>
      <c r="AN202" s="16">
        <v>0</v>
      </c>
      <c r="AO202" s="16">
        <v>0</v>
      </c>
      <c r="AP202" s="16">
        <v>0</v>
      </c>
      <c r="AQ202" s="16">
        <v>0</v>
      </c>
      <c r="AR202" s="16">
        <v>415</v>
      </c>
      <c r="AS202" s="16">
        <v>435</v>
      </c>
      <c r="AT202" s="40">
        <v>345</v>
      </c>
      <c r="AU202" s="40">
        <v>433</v>
      </c>
      <c r="AV202" s="16">
        <v>457</v>
      </c>
      <c r="AW202" s="16">
        <v>568</v>
      </c>
      <c r="AX202" s="16">
        <v>453</v>
      </c>
      <c r="AY202" s="16">
        <v>391</v>
      </c>
      <c r="AZ202" s="16">
        <v>236</v>
      </c>
      <c r="BA202" s="16">
        <v>35</v>
      </c>
      <c r="BB202" s="16">
        <v>44</v>
      </c>
      <c r="BC202" s="16">
        <v>12</v>
      </c>
      <c r="BD202" s="60">
        <v>15</v>
      </c>
      <c r="BE202" s="60">
        <v>11</v>
      </c>
      <c r="BF202" s="60">
        <v>1</v>
      </c>
      <c r="BG202" s="16">
        <v>0</v>
      </c>
      <c r="BH202" s="61">
        <v>0</v>
      </c>
      <c r="BI202" s="16">
        <v>0</v>
      </c>
      <c r="BJ202" s="17" t="s">
        <v>131</v>
      </c>
      <c r="BR202" s="6"/>
      <c r="BV202" s="6"/>
    </row>
    <row r="203" spans="1:74" ht="15">
      <c r="A203" s="49" t="s">
        <v>128</v>
      </c>
      <c r="B203" s="49" t="s">
        <v>138</v>
      </c>
      <c r="C203" s="52">
        <v>1</v>
      </c>
      <c r="D203" s="52">
        <v>1</v>
      </c>
      <c r="E203" s="52">
        <v>0</v>
      </c>
      <c r="F203" s="52">
        <v>0</v>
      </c>
      <c r="G203" s="52">
        <v>0</v>
      </c>
      <c r="H203" s="52">
        <v>1</v>
      </c>
      <c r="I203" s="52">
        <v>0</v>
      </c>
      <c r="J203" s="52">
        <v>0</v>
      </c>
      <c r="K203" s="53">
        <f t="shared" si="31"/>
        <v>1</v>
      </c>
      <c r="L203" s="46"/>
      <c r="M203" s="47"/>
      <c r="N203" s="222"/>
      <c r="O203" s="222"/>
      <c r="P203" s="223"/>
      <c r="Q203" s="88"/>
      <c r="T203" s="6">
        <f>SUM(T194:T202)</f>
        <v>31</v>
      </c>
      <c r="U203" s="6">
        <f>SUM(U194:U202)</f>
        <v>116</v>
      </c>
      <c r="V203" s="6">
        <f>SUM(V194:V202)</f>
        <v>24</v>
      </c>
      <c r="W203" s="6">
        <f>SUM(W194:W202)</f>
        <v>244</v>
      </c>
      <c r="X203" s="6">
        <f>SUM(X194:X202)</f>
        <v>690</v>
      </c>
      <c r="Y203" s="48">
        <f t="shared" si="32"/>
        <v>1105</v>
      </c>
      <c r="AL203" s="6" t="s">
        <v>133</v>
      </c>
      <c r="AM203" s="16">
        <v>3</v>
      </c>
      <c r="AN203" s="16">
        <v>0</v>
      </c>
      <c r="AO203" s="16">
        <v>1</v>
      </c>
      <c r="AP203" s="16">
        <v>1</v>
      </c>
      <c r="AQ203" s="16">
        <v>1</v>
      </c>
      <c r="AR203" s="16">
        <v>0</v>
      </c>
      <c r="AS203" s="16">
        <v>0</v>
      </c>
      <c r="AT203" s="40">
        <v>0</v>
      </c>
      <c r="AU203" s="40">
        <v>0</v>
      </c>
      <c r="AV203" s="16">
        <v>1</v>
      </c>
      <c r="AW203" s="16">
        <v>2</v>
      </c>
      <c r="AX203" s="16">
        <v>1</v>
      </c>
      <c r="AY203" s="16">
        <v>1</v>
      </c>
      <c r="AZ203" s="16">
        <v>0</v>
      </c>
      <c r="BA203" s="16">
        <v>0</v>
      </c>
      <c r="BB203" s="16">
        <v>1</v>
      </c>
      <c r="BC203" s="16">
        <v>0</v>
      </c>
      <c r="BD203" s="16">
        <v>0</v>
      </c>
      <c r="BE203" s="16">
        <v>0</v>
      </c>
      <c r="BF203" s="16">
        <v>1</v>
      </c>
      <c r="BG203" s="16">
        <v>1</v>
      </c>
      <c r="BH203" s="16">
        <v>0</v>
      </c>
      <c r="BI203" s="16">
        <v>0</v>
      </c>
      <c r="BJ203" s="6" t="s">
        <v>133</v>
      </c>
      <c r="BR203" s="6"/>
      <c r="BV203" s="6"/>
    </row>
    <row r="204" spans="1:74" ht="15">
      <c r="A204" s="49" t="s">
        <v>128</v>
      </c>
      <c r="B204" s="49" t="s">
        <v>83</v>
      </c>
      <c r="C204" s="52">
        <v>321</v>
      </c>
      <c r="D204" s="52">
        <v>321</v>
      </c>
      <c r="E204" s="52">
        <v>4</v>
      </c>
      <c r="F204" s="52">
        <v>16</v>
      </c>
      <c r="G204" s="52">
        <v>0</v>
      </c>
      <c r="H204" s="52">
        <v>30</v>
      </c>
      <c r="I204" s="52">
        <v>271</v>
      </c>
      <c r="J204" s="52">
        <v>0</v>
      </c>
      <c r="K204" s="53">
        <f t="shared" si="31"/>
        <v>321</v>
      </c>
      <c r="L204" s="46"/>
      <c r="M204" s="47">
        <f>SUM(K200:K204)</f>
        <v>401</v>
      </c>
      <c r="N204" s="222"/>
      <c r="O204" s="222"/>
      <c r="P204" s="223"/>
      <c r="Q204" s="88"/>
      <c r="AL204" s="6" t="s">
        <v>135</v>
      </c>
      <c r="AM204" s="16">
        <v>3</v>
      </c>
      <c r="AN204" s="16">
        <v>3</v>
      </c>
      <c r="AO204" s="16">
        <v>1</v>
      </c>
      <c r="AP204" s="16">
        <v>1</v>
      </c>
      <c r="AQ204" s="16">
        <v>1</v>
      </c>
      <c r="AR204" s="16">
        <v>0</v>
      </c>
      <c r="AS204" s="16">
        <v>0</v>
      </c>
      <c r="AT204" s="40">
        <v>0</v>
      </c>
      <c r="AU204" s="40">
        <v>1</v>
      </c>
      <c r="AV204" s="16">
        <v>1</v>
      </c>
      <c r="AW204" s="16">
        <v>0</v>
      </c>
      <c r="AX204" s="16">
        <v>0</v>
      </c>
      <c r="AY204" s="16">
        <v>1</v>
      </c>
      <c r="AZ204" s="16">
        <v>0</v>
      </c>
      <c r="BA204" s="16">
        <v>0</v>
      </c>
      <c r="BB204" s="16">
        <v>1</v>
      </c>
      <c r="BC204" s="16">
        <v>0</v>
      </c>
      <c r="BD204" s="16">
        <v>0</v>
      </c>
      <c r="BE204" s="16">
        <v>0</v>
      </c>
      <c r="BF204" s="16">
        <v>0</v>
      </c>
      <c r="BG204" s="16">
        <v>1</v>
      </c>
      <c r="BH204" s="16">
        <v>0</v>
      </c>
      <c r="BI204" s="16">
        <v>0</v>
      </c>
      <c r="BJ204" s="6" t="s">
        <v>135</v>
      </c>
      <c r="BR204" s="6"/>
      <c r="BV204" s="6"/>
    </row>
    <row r="205" spans="1:74" ht="15">
      <c r="A205" s="41" t="s">
        <v>134</v>
      </c>
      <c r="B205" s="41" t="s">
        <v>93</v>
      </c>
      <c r="C205" s="42">
        <v>55</v>
      </c>
      <c r="D205" s="42">
        <v>50</v>
      </c>
      <c r="E205" s="42">
        <v>2</v>
      </c>
      <c r="F205" s="42">
        <v>19</v>
      </c>
      <c r="G205" s="42">
        <v>1</v>
      </c>
      <c r="H205" s="42">
        <v>28</v>
      </c>
      <c r="I205" s="42">
        <v>0</v>
      </c>
      <c r="J205" s="63">
        <v>0</v>
      </c>
      <c r="K205" s="45">
        <f t="shared" si="31"/>
        <v>50</v>
      </c>
      <c r="L205" s="46"/>
      <c r="M205" s="47"/>
      <c r="N205" s="222"/>
      <c r="O205" s="222"/>
      <c r="P205" s="223"/>
      <c r="Q205" s="88"/>
      <c r="AL205" s="6" t="s">
        <v>136</v>
      </c>
      <c r="AM205" s="16">
        <v>10</v>
      </c>
      <c r="AN205" s="16">
        <v>3</v>
      </c>
      <c r="AO205" s="16">
        <v>5</v>
      </c>
      <c r="AP205" s="16">
        <v>3</v>
      </c>
      <c r="AQ205" s="16">
        <v>2</v>
      </c>
      <c r="AR205" s="16">
        <v>0</v>
      </c>
      <c r="AS205" s="16">
        <v>0</v>
      </c>
      <c r="AT205" s="40">
        <v>0</v>
      </c>
      <c r="AU205" s="40">
        <v>1</v>
      </c>
      <c r="AV205" s="16">
        <v>1</v>
      </c>
      <c r="AW205" s="16">
        <v>0</v>
      </c>
      <c r="AX205" s="16">
        <v>0</v>
      </c>
      <c r="AY205" s="16">
        <v>1</v>
      </c>
      <c r="AZ205" s="16">
        <v>0</v>
      </c>
      <c r="BA205" s="16">
        <v>0</v>
      </c>
      <c r="BB205" s="16">
        <v>1</v>
      </c>
      <c r="BC205" s="16">
        <v>0</v>
      </c>
      <c r="BD205" s="16">
        <v>0</v>
      </c>
      <c r="BE205" s="16">
        <v>0</v>
      </c>
      <c r="BF205" s="16">
        <v>0</v>
      </c>
      <c r="BG205" s="16">
        <v>1</v>
      </c>
      <c r="BH205" s="16">
        <v>0</v>
      </c>
      <c r="BI205" s="16">
        <v>0</v>
      </c>
      <c r="BJ205" s="6" t="s">
        <v>136</v>
      </c>
      <c r="BR205" s="6"/>
      <c r="BV205" s="6"/>
    </row>
    <row r="206" spans="1:74" ht="15">
      <c r="A206" s="41" t="s">
        <v>134</v>
      </c>
      <c r="B206" s="41" t="s">
        <v>122</v>
      </c>
      <c r="C206" s="42">
        <v>194</v>
      </c>
      <c r="D206" s="42">
        <v>164</v>
      </c>
      <c r="E206" s="42">
        <v>19</v>
      </c>
      <c r="F206" s="42">
        <v>55</v>
      </c>
      <c r="G206" s="42">
        <v>14</v>
      </c>
      <c r="H206" s="42">
        <v>76</v>
      </c>
      <c r="I206" s="42">
        <v>0</v>
      </c>
      <c r="J206" s="63">
        <v>0</v>
      </c>
      <c r="K206" s="45">
        <f t="shared" si="31"/>
        <v>164</v>
      </c>
      <c r="L206" s="46"/>
      <c r="M206" s="47"/>
      <c r="N206" s="222"/>
      <c r="O206" s="222"/>
      <c r="P206" s="223"/>
      <c r="Q206" s="88"/>
      <c r="S206" s="48" t="s">
        <v>132</v>
      </c>
      <c r="T206" s="48" t="s">
        <v>85</v>
      </c>
      <c r="U206" s="48" t="s">
        <v>86</v>
      </c>
      <c r="V206" s="48" t="s">
        <v>87</v>
      </c>
      <c r="W206" s="48" t="s">
        <v>88</v>
      </c>
      <c r="X206" s="48" t="s">
        <v>89</v>
      </c>
      <c r="Y206" s="48" t="s">
        <v>90</v>
      </c>
      <c r="AL206" s="6" t="s">
        <v>137</v>
      </c>
      <c r="AM206" s="16">
        <v>51</v>
      </c>
      <c r="AN206" s="16">
        <v>46</v>
      </c>
      <c r="AO206" s="16">
        <v>37</v>
      </c>
      <c r="AP206" s="16">
        <v>28</v>
      </c>
      <c r="AQ206" s="16">
        <v>23</v>
      </c>
      <c r="AR206" s="16">
        <v>12</v>
      </c>
      <c r="AS206" s="16">
        <v>18</v>
      </c>
      <c r="AT206" s="40">
        <v>8</v>
      </c>
      <c r="AU206" s="40">
        <v>10</v>
      </c>
      <c r="AV206" s="16">
        <v>4</v>
      </c>
      <c r="AW206" s="16">
        <v>1</v>
      </c>
      <c r="AX206" s="16">
        <v>5</v>
      </c>
      <c r="AY206" s="16">
        <v>3</v>
      </c>
      <c r="AZ206" s="16">
        <v>0</v>
      </c>
      <c r="BA206" s="16">
        <v>0</v>
      </c>
      <c r="BB206" s="16">
        <v>2</v>
      </c>
      <c r="BC206" s="16">
        <v>0</v>
      </c>
      <c r="BD206" s="16">
        <v>0</v>
      </c>
      <c r="BE206" s="16">
        <v>0</v>
      </c>
      <c r="BF206" s="16">
        <v>4</v>
      </c>
      <c r="BG206" s="16">
        <v>1</v>
      </c>
      <c r="BH206" s="16">
        <v>1</v>
      </c>
      <c r="BI206" s="16">
        <v>0</v>
      </c>
      <c r="BJ206" s="6" t="s">
        <v>137</v>
      </c>
      <c r="BR206" s="6"/>
      <c r="BV206" s="6"/>
    </row>
    <row r="207" spans="1:74" ht="15">
      <c r="A207" s="41" t="s">
        <v>134</v>
      </c>
      <c r="B207" s="41" t="s">
        <v>124</v>
      </c>
      <c r="C207" s="42">
        <v>6</v>
      </c>
      <c r="D207" s="42">
        <v>3</v>
      </c>
      <c r="E207" s="42">
        <v>0</v>
      </c>
      <c r="F207" s="42">
        <v>2</v>
      </c>
      <c r="G207" s="42">
        <v>0</v>
      </c>
      <c r="H207" s="42">
        <v>1</v>
      </c>
      <c r="I207" s="42">
        <v>0</v>
      </c>
      <c r="J207" s="63">
        <v>0</v>
      </c>
      <c r="K207" s="66">
        <f t="shared" si="31"/>
        <v>3</v>
      </c>
      <c r="L207" s="46"/>
      <c r="M207" s="47"/>
      <c r="N207" s="222"/>
      <c r="O207" s="222"/>
      <c r="P207" s="223"/>
      <c r="Q207" s="88"/>
      <c r="S207" s="48" t="s">
        <v>154</v>
      </c>
      <c r="T207" s="86">
        <v>0</v>
      </c>
      <c r="U207" s="86">
        <v>0</v>
      </c>
      <c r="V207" s="65">
        <v>0</v>
      </c>
      <c r="W207" s="65">
        <v>0</v>
      </c>
      <c r="X207" s="65">
        <v>0</v>
      </c>
      <c r="Y207" s="48">
        <f t="shared" ref="Y207:Y216" si="33">SUM(T207:X207)</f>
        <v>0</v>
      </c>
      <c r="BI207" s="17"/>
      <c r="BR207" s="6"/>
      <c r="BV207" s="6"/>
    </row>
    <row r="208" spans="1:74" ht="15">
      <c r="A208" s="41" t="s">
        <v>134</v>
      </c>
      <c r="B208" s="41" t="s">
        <v>138</v>
      </c>
      <c r="C208" s="42">
        <v>9</v>
      </c>
      <c r="D208" s="42">
        <v>6</v>
      </c>
      <c r="E208" s="42">
        <v>0</v>
      </c>
      <c r="F208" s="42">
        <v>1</v>
      </c>
      <c r="G208" s="42">
        <v>3</v>
      </c>
      <c r="H208" s="42">
        <v>2</v>
      </c>
      <c r="I208" s="42">
        <v>0</v>
      </c>
      <c r="J208" s="63">
        <v>0</v>
      </c>
      <c r="K208" s="66">
        <f t="shared" si="31"/>
        <v>6</v>
      </c>
      <c r="L208" s="67"/>
      <c r="M208" s="68"/>
      <c r="N208" s="222"/>
      <c r="O208" s="222"/>
      <c r="P208" s="223"/>
      <c r="Q208" s="88"/>
      <c r="S208" s="48" t="s">
        <v>155</v>
      </c>
      <c r="T208" s="65">
        <v>0</v>
      </c>
      <c r="U208" s="65">
        <v>0</v>
      </c>
      <c r="V208" s="65">
        <v>0</v>
      </c>
      <c r="W208" s="65">
        <v>0</v>
      </c>
      <c r="X208" s="65">
        <v>0</v>
      </c>
      <c r="Y208" s="48">
        <f t="shared" si="33"/>
        <v>0</v>
      </c>
      <c r="BI208" s="17"/>
      <c r="BR208" s="6"/>
      <c r="BV208" s="6"/>
    </row>
    <row r="209" spans="1:74" ht="15">
      <c r="A209" s="41" t="s">
        <v>134</v>
      </c>
      <c r="B209" s="41" t="s">
        <v>83</v>
      </c>
      <c r="C209" s="42">
        <v>397</v>
      </c>
      <c r="D209" s="42">
        <v>393</v>
      </c>
      <c r="E209" s="42">
        <v>6</v>
      </c>
      <c r="F209" s="42">
        <v>13</v>
      </c>
      <c r="G209" s="42">
        <v>3</v>
      </c>
      <c r="H209" s="42">
        <v>34</v>
      </c>
      <c r="I209" s="42">
        <v>337</v>
      </c>
      <c r="J209" s="63">
        <v>0</v>
      </c>
      <c r="K209" s="45">
        <f t="shared" si="31"/>
        <v>393</v>
      </c>
      <c r="L209" s="67"/>
      <c r="M209" s="68">
        <f>SUM(K205:K209)</f>
        <v>616</v>
      </c>
      <c r="N209" s="222"/>
      <c r="O209" s="222"/>
      <c r="P209" s="223"/>
      <c r="Q209" s="88"/>
      <c r="S209" s="48" t="s">
        <v>156</v>
      </c>
      <c r="T209" s="86">
        <v>0</v>
      </c>
      <c r="U209" s="86">
        <v>0</v>
      </c>
      <c r="V209" s="65">
        <v>0</v>
      </c>
      <c r="W209" s="65">
        <v>0</v>
      </c>
      <c r="X209" s="65">
        <v>0</v>
      </c>
      <c r="Y209" s="48">
        <f t="shared" si="33"/>
        <v>0</v>
      </c>
      <c r="BI209" s="17"/>
      <c r="BR209" s="6"/>
      <c r="BV209" s="6"/>
    </row>
    <row r="210" spans="1:74" ht="15">
      <c r="A210" s="72" t="s">
        <v>139</v>
      </c>
      <c r="B210" s="73"/>
      <c r="C210" s="43">
        <f t="shared" ref="C210:J210" si="34">SUM(C193:C209)</f>
        <v>1158</v>
      </c>
      <c r="D210" s="43">
        <f t="shared" si="34"/>
        <v>1105</v>
      </c>
      <c r="E210" s="43">
        <f t="shared" si="34"/>
        <v>31</v>
      </c>
      <c r="F210" s="43">
        <f t="shared" si="34"/>
        <v>116</v>
      </c>
      <c r="G210" s="43">
        <f t="shared" si="34"/>
        <v>24</v>
      </c>
      <c r="H210" s="43">
        <f t="shared" si="34"/>
        <v>244</v>
      </c>
      <c r="I210" s="43">
        <f t="shared" si="34"/>
        <v>690</v>
      </c>
      <c r="J210" s="44">
        <f t="shared" si="34"/>
        <v>0</v>
      </c>
      <c r="K210" s="45">
        <f t="shared" si="31"/>
        <v>1105</v>
      </c>
      <c r="L210" s="68"/>
      <c r="M210" s="68">
        <f>SUM(M193:M209)</f>
        <v>1105</v>
      </c>
      <c r="N210" s="222"/>
      <c r="O210" s="222"/>
      <c r="P210" s="223"/>
      <c r="Q210" s="88"/>
      <c r="S210" s="56" t="s">
        <v>157</v>
      </c>
      <c r="T210" s="71">
        <v>0</v>
      </c>
      <c r="U210" s="71">
        <v>0</v>
      </c>
      <c r="V210" s="71">
        <v>0</v>
      </c>
      <c r="W210" s="71">
        <v>0</v>
      </c>
      <c r="X210" s="71">
        <v>0</v>
      </c>
      <c r="Y210" s="48">
        <f t="shared" si="33"/>
        <v>0</v>
      </c>
      <c r="BI210" s="17"/>
      <c r="BR210" s="6"/>
      <c r="BV210" s="6"/>
    </row>
    <row r="211" spans="1:74" ht="15">
      <c r="L211" s="68"/>
      <c r="M211" s="68"/>
      <c r="N211" s="222"/>
      <c r="O211" s="222"/>
      <c r="P211" s="223"/>
      <c r="Q211" s="88"/>
      <c r="S211" s="48" t="s">
        <v>94</v>
      </c>
      <c r="T211" s="62">
        <v>0</v>
      </c>
      <c r="U211" s="62">
        <v>0</v>
      </c>
      <c r="V211" s="62">
        <v>0</v>
      </c>
      <c r="W211" s="62">
        <v>0</v>
      </c>
      <c r="X211" s="62">
        <v>0</v>
      </c>
      <c r="Y211" s="48">
        <f t="shared" si="33"/>
        <v>0</v>
      </c>
      <c r="BI211" s="17"/>
      <c r="BR211" s="6"/>
      <c r="BV211" s="6"/>
    </row>
    <row r="212" spans="1:74" ht="15">
      <c r="M212" s="31"/>
      <c r="N212" s="222"/>
      <c r="O212" s="222"/>
      <c r="P212" s="223"/>
      <c r="Q212" s="88"/>
      <c r="S212" s="56" t="s">
        <v>96</v>
      </c>
      <c r="T212" s="64">
        <v>0</v>
      </c>
      <c r="U212" s="64">
        <v>0</v>
      </c>
      <c r="V212" s="64">
        <v>0</v>
      </c>
      <c r="W212" s="64">
        <v>1</v>
      </c>
      <c r="X212" s="64">
        <v>0</v>
      </c>
      <c r="Y212" s="48">
        <f t="shared" si="33"/>
        <v>1</v>
      </c>
      <c r="AL212" s="6" t="s">
        <v>99</v>
      </c>
      <c r="AM212" s="6" t="s">
        <v>140</v>
      </c>
      <c r="AN212" s="6" t="s">
        <v>101</v>
      </c>
      <c r="AO212" s="6" t="s">
        <v>102</v>
      </c>
      <c r="AP212" s="6" t="s">
        <v>103</v>
      </c>
      <c r="AQ212" s="6" t="s">
        <v>104</v>
      </c>
      <c r="AR212" s="6" t="s">
        <v>105</v>
      </c>
      <c r="AS212" s="6" t="s">
        <v>106</v>
      </c>
      <c r="AT212" s="58" t="s">
        <v>107</v>
      </c>
      <c r="AU212" s="58" t="s">
        <v>108</v>
      </c>
      <c r="AV212" s="6" t="s">
        <v>109</v>
      </c>
      <c r="AW212" s="6" t="s">
        <v>110</v>
      </c>
      <c r="AX212" s="6" t="s">
        <v>111</v>
      </c>
      <c r="AY212" s="6" t="s">
        <v>112</v>
      </c>
      <c r="AZ212" s="6" t="s">
        <v>113</v>
      </c>
      <c r="BA212" s="6" t="s">
        <v>114</v>
      </c>
      <c r="BB212" s="6" t="s">
        <v>115</v>
      </c>
      <c r="BC212" s="6" t="s">
        <v>116</v>
      </c>
      <c r="BD212" s="6" t="s">
        <v>117</v>
      </c>
      <c r="BE212" s="6" t="s">
        <v>118</v>
      </c>
      <c r="BF212" s="6" t="s">
        <v>119</v>
      </c>
      <c r="BG212" s="6" t="s">
        <v>120</v>
      </c>
      <c r="BH212" s="6" t="s">
        <v>121</v>
      </c>
      <c r="BI212" s="74" t="s">
        <v>141</v>
      </c>
      <c r="BR212" s="6"/>
      <c r="BV212" s="6"/>
    </row>
    <row r="213" spans="1:74" ht="15">
      <c r="L213" s="31"/>
      <c r="M213" s="31"/>
      <c r="N213" s="222"/>
      <c r="O213" s="222"/>
      <c r="P213" s="223"/>
      <c r="Q213" s="88"/>
      <c r="S213" s="48" t="s">
        <v>98</v>
      </c>
      <c r="T213" s="65">
        <v>0</v>
      </c>
      <c r="U213" s="65">
        <v>1</v>
      </c>
      <c r="V213" s="65">
        <v>1</v>
      </c>
      <c r="W213" s="65">
        <v>2</v>
      </c>
      <c r="X213" s="65">
        <v>0</v>
      </c>
      <c r="Y213" s="48">
        <f t="shared" si="33"/>
        <v>4</v>
      </c>
      <c r="AL213" s="6" t="s">
        <v>144</v>
      </c>
      <c r="AM213" s="16">
        <v>713</v>
      </c>
      <c r="AN213" s="16">
        <v>352</v>
      </c>
      <c r="AO213" s="16">
        <v>266</v>
      </c>
      <c r="AP213" s="16">
        <v>249</v>
      </c>
      <c r="AQ213" s="16">
        <v>156</v>
      </c>
      <c r="AR213" s="16">
        <v>84</v>
      </c>
      <c r="AS213" s="16">
        <v>62</v>
      </c>
      <c r="AT213" s="40">
        <v>82</v>
      </c>
      <c r="AU213" s="40">
        <v>42</v>
      </c>
      <c r="AV213" s="16">
        <v>52</v>
      </c>
      <c r="AW213" s="16">
        <v>37</v>
      </c>
      <c r="AX213" s="16">
        <v>17</v>
      </c>
      <c r="AY213" s="16">
        <v>19</v>
      </c>
      <c r="AZ213" s="16">
        <v>37</v>
      </c>
      <c r="BA213" s="16">
        <v>13</v>
      </c>
      <c r="BB213" s="16">
        <v>19</v>
      </c>
      <c r="BC213" s="16">
        <v>16</v>
      </c>
      <c r="BD213" s="75">
        <v>11</v>
      </c>
      <c r="BE213" s="16">
        <v>3</v>
      </c>
      <c r="BF213" s="16">
        <v>6</v>
      </c>
      <c r="BG213" s="16">
        <v>2</v>
      </c>
      <c r="BH213" s="16">
        <v>3</v>
      </c>
      <c r="BI213" s="16">
        <v>5</v>
      </c>
      <c r="BJ213" s="6" t="s">
        <v>144</v>
      </c>
      <c r="BR213" s="6"/>
      <c r="BV213" s="6"/>
    </row>
    <row r="214" spans="1:74" ht="15">
      <c r="L214" s="31"/>
      <c r="M214" s="31"/>
      <c r="N214" s="222"/>
      <c r="O214" s="222"/>
      <c r="P214" s="223"/>
      <c r="Q214" s="88"/>
      <c r="S214" s="56" t="s">
        <v>54</v>
      </c>
      <c r="T214" s="64">
        <v>0</v>
      </c>
      <c r="U214" s="64">
        <v>4</v>
      </c>
      <c r="V214" s="64">
        <v>1</v>
      </c>
      <c r="W214" s="64">
        <v>11</v>
      </c>
      <c r="X214" s="64">
        <v>0</v>
      </c>
      <c r="Y214" s="48">
        <f t="shared" si="33"/>
        <v>16</v>
      </c>
      <c r="AL214" s="6" t="s">
        <v>145</v>
      </c>
      <c r="AM214" s="16">
        <v>1</v>
      </c>
      <c r="AN214" s="16">
        <v>28</v>
      </c>
      <c r="AO214" s="16">
        <v>72</v>
      </c>
      <c r="AP214" s="16">
        <v>273</v>
      </c>
      <c r="AQ214" s="16">
        <v>355</v>
      </c>
      <c r="AR214" s="16">
        <v>161</v>
      </c>
      <c r="AS214" s="16">
        <v>145</v>
      </c>
      <c r="AT214" s="40">
        <v>92</v>
      </c>
      <c r="AU214" s="40">
        <v>72</v>
      </c>
      <c r="AV214" s="16">
        <v>60</v>
      </c>
      <c r="AW214" s="16">
        <v>43</v>
      </c>
      <c r="AX214" s="16">
        <v>40</v>
      </c>
      <c r="AY214" s="16">
        <v>31</v>
      </c>
      <c r="AZ214" s="16">
        <v>39</v>
      </c>
      <c r="BA214" s="16">
        <v>28</v>
      </c>
      <c r="BB214" s="16">
        <v>32</v>
      </c>
      <c r="BC214" s="16">
        <v>17</v>
      </c>
      <c r="BD214" s="75">
        <v>29</v>
      </c>
      <c r="BE214" s="16">
        <v>10</v>
      </c>
      <c r="BF214" s="16">
        <v>15</v>
      </c>
      <c r="BG214" s="16">
        <v>6</v>
      </c>
      <c r="BH214" s="16">
        <v>14</v>
      </c>
      <c r="BI214" s="16">
        <v>7</v>
      </c>
      <c r="BJ214" s="6" t="s">
        <v>145</v>
      </c>
      <c r="BR214" s="6"/>
      <c r="BV214" s="6"/>
    </row>
    <row r="215" spans="1:74" ht="15">
      <c r="A215" s="6" t="s">
        <v>726</v>
      </c>
      <c r="L215" s="31"/>
      <c r="M215" s="31"/>
      <c r="N215" s="222"/>
      <c r="O215" s="222"/>
      <c r="P215" s="223"/>
      <c r="Q215" s="88"/>
      <c r="S215" s="59" t="s">
        <v>125</v>
      </c>
      <c r="T215" s="62">
        <v>2</v>
      </c>
      <c r="U215" s="62">
        <v>19</v>
      </c>
      <c r="V215" s="62">
        <v>1</v>
      </c>
      <c r="W215" s="62">
        <v>28</v>
      </c>
      <c r="X215" s="62">
        <v>0</v>
      </c>
      <c r="Y215" s="48">
        <f t="shared" si="33"/>
        <v>50</v>
      </c>
      <c r="AL215" s="6" t="s">
        <v>146</v>
      </c>
      <c r="AM215" s="16">
        <v>0</v>
      </c>
      <c r="AN215" s="16">
        <v>0</v>
      </c>
      <c r="AO215" s="16">
        <v>0</v>
      </c>
      <c r="AP215" s="16">
        <v>0</v>
      </c>
      <c r="AQ215" s="16">
        <v>2</v>
      </c>
      <c r="AR215" s="16">
        <v>15</v>
      </c>
      <c r="AS215" s="16">
        <v>39</v>
      </c>
      <c r="AT215" s="40">
        <v>174</v>
      </c>
      <c r="AU215" s="40">
        <v>257</v>
      </c>
      <c r="AV215" s="16">
        <v>409</v>
      </c>
      <c r="AW215" s="16">
        <v>233</v>
      </c>
      <c r="AX215" s="16">
        <v>203</v>
      </c>
      <c r="AY215" s="16">
        <v>114</v>
      </c>
      <c r="AZ215" s="16">
        <v>154</v>
      </c>
      <c r="BA215" s="16">
        <v>112</v>
      </c>
      <c r="BB215" s="16">
        <v>124</v>
      </c>
      <c r="BC215" s="16">
        <v>60</v>
      </c>
      <c r="BD215" s="75">
        <v>87</v>
      </c>
      <c r="BE215" s="16">
        <v>39</v>
      </c>
      <c r="BF215" s="16">
        <v>57</v>
      </c>
      <c r="BG215" s="16">
        <v>29</v>
      </c>
      <c r="BH215" s="16">
        <v>50</v>
      </c>
      <c r="BI215" s="16">
        <v>34</v>
      </c>
      <c r="BJ215" s="6" t="s">
        <v>146</v>
      </c>
      <c r="BR215" s="6"/>
      <c r="BV215" s="6"/>
    </row>
    <row r="216" spans="1:74" ht="15">
      <c r="L216" s="31"/>
      <c r="M216" s="68"/>
      <c r="N216" s="222"/>
      <c r="O216" s="222"/>
      <c r="P216" s="223"/>
      <c r="Q216" s="88"/>
      <c r="S216" s="31"/>
      <c r="T216" s="46">
        <f>SUM(T207:T215)</f>
        <v>2</v>
      </c>
      <c r="U216" s="46">
        <f>SUM(U207:U215)</f>
        <v>24</v>
      </c>
      <c r="V216" s="46">
        <f>SUM(V207:V215)</f>
        <v>3</v>
      </c>
      <c r="W216" s="46">
        <f>SUM(W207:W215)</f>
        <v>42</v>
      </c>
      <c r="X216" s="46">
        <f>SUM(X207:X215)</f>
        <v>0</v>
      </c>
      <c r="Y216" s="48">
        <f t="shared" si="33"/>
        <v>71</v>
      </c>
      <c r="AL216" s="77" t="s">
        <v>147</v>
      </c>
      <c r="AM216" s="78">
        <v>0</v>
      </c>
      <c r="AN216" s="78">
        <v>0</v>
      </c>
      <c r="AO216" s="78">
        <v>0</v>
      </c>
      <c r="AP216" s="78">
        <v>0</v>
      </c>
      <c r="AQ216" s="78">
        <v>0</v>
      </c>
      <c r="AR216" s="78">
        <v>0</v>
      </c>
      <c r="AS216" s="78">
        <v>0</v>
      </c>
      <c r="AT216" s="78">
        <v>0</v>
      </c>
      <c r="AU216" s="78">
        <v>0</v>
      </c>
      <c r="AV216" s="78">
        <v>2</v>
      </c>
      <c r="AW216" s="78">
        <v>10</v>
      </c>
      <c r="AX216" s="78">
        <v>51</v>
      </c>
      <c r="AY216" s="78">
        <v>115</v>
      </c>
      <c r="AZ216" s="78">
        <v>428</v>
      </c>
      <c r="BA216" s="78">
        <v>525</v>
      </c>
      <c r="BB216" s="78">
        <v>467</v>
      </c>
      <c r="BC216" s="78">
        <v>379</v>
      </c>
      <c r="BD216" s="79">
        <v>320</v>
      </c>
      <c r="BE216" s="79">
        <v>115</v>
      </c>
      <c r="BF216" s="78">
        <v>91</v>
      </c>
      <c r="BG216" s="78">
        <v>54</v>
      </c>
      <c r="BH216" s="80">
        <v>62</v>
      </c>
      <c r="BI216" s="81">
        <v>37</v>
      </c>
      <c r="BJ216" s="77" t="s">
        <v>147</v>
      </c>
      <c r="BR216" s="6"/>
      <c r="BV216" s="6"/>
    </row>
    <row r="217" spans="1:74" ht="15">
      <c r="L217" s="31"/>
      <c r="M217" s="68"/>
      <c r="N217" s="222"/>
      <c r="O217" s="222"/>
      <c r="P217" s="223"/>
      <c r="Q217" s="88"/>
      <c r="S217" s="31"/>
      <c r="T217" s="47"/>
      <c r="U217" s="47"/>
      <c r="V217" s="47"/>
      <c r="W217" s="47"/>
      <c r="X217" s="47"/>
      <c r="Y217" s="84"/>
      <c r="AL217" s="6" t="s">
        <v>148</v>
      </c>
      <c r="AM217" s="16">
        <v>0</v>
      </c>
      <c r="AN217" s="16">
        <v>0</v>
      </c>
      <c r="AO217" s="16">
        <v>0</v>
      </c>
      <c r="AP217" s="16">
        <v>0</v>
      </c>
      <c r="AQ217" s="16">
        <v>0</v>
      </c>
      <c r="AR217" s="16">
        <v>0</v>
      </c>
      <c r="AS217" s="16">
        <v>0</v>
      </c>
      <c r="AT217" s="16">
        <v>0</v>
      </c>
      <c r="AU217" s="16">
        <v>0</v>
      </c>
      <c r="AV217" s="16">
        <v>1</v>
      </c>
      <c r="AW217" s="16">
        <v>7</v>
      </c>
      <c r="AX217" s="16">
        <v>40</v>
      </c>
      <c r="AY217" s="16">
        <v>42</v>
      </c>
      <c r="AZ217" s="16">
        <v>161</v>
      </c>
      <c r="BA217" s="16">
        <v>182</v>
      </c>
      <c r="BB217" s="16">
        <v>349</v>
      </c>
      <c r="BC217" s="16">
        <v>202</v>
      </c>
      <c r="BD217" s="75">
        <v>211</v>
      </c>
      <c r="BE217" s="16">
        <v>120</v>
      </c>
      <c r="BF217" s="16">
        <v>162</v>
      </c>
      <c r="BG217" s="16">
        <v>71</v>
      </c>
      <c r="BH217" s="16">
        <v>109</v>
      </c>
      <c r="BI217" s="16">
        <v>69</v>
      </c>
      <c r="BJ217" s="6" t="s">
        <v>148</v>
      </c>
      <c r="BR217" s="6"/>
      <c r="BV217" s="6"/>
    </row>
    <row r="218" spans="1:74" ht="15">
      <c r="C218" s="31"/>
      <c r="D218" s="82"/>
      <c r="E218" s="82"/>
      <c r="F218" s="83"/>
      <c r="G218" s="84"/>
      <c r="H218" s="82"/>
      <c r="I218" s="82"/>
      <c r="J218" s="82"/>
      <c r="K218" s="83"/>
      <c r="L218" s="31"/>
      <c r="M218" s="31"/>
      <c r="N218" s="222"/>
      <c r="O218" s="222"/>
      <c r="P218" s="223"/>
      <c r="Q218" s="88"/>
      <c r="S218" s="48" t="s">
        <v>142</v>
      </c>
      <c r="T218" s="48" t="s">
        <v>85</v>
      </c>
      <c r="U218" s="48" t="s">
        <v>86</v>
      </c>
      <c r="V218" s="48" t="s">
        <v>87</v>
      </c>
      <c r="W218" s="48" t="s">
        <v>88</v>
      </c>
      <c r="X218" s="48" t="s">
        <v>89</v>
      </c>
      <c r="Y218" s="48" t="s">
        <v>143</v>
      </c>
      <c r="AL218" s="77" t="s">
        <v>149</v>
      </c>
      <c r="AM218" s="78">
        <v>0</v>
      </c>
      <c r="AN218" s="78">
        <v>0</v>
      </c>
      <c r="AO218" s="78">
        <v>0</v>
      </c>
      <c r="AP218" s="78">
        <v>0</v>
      </c>
      <c r="AQ218" s="78">
        <v>0</v>
      </c>
      <c r="AR218" s="78">
        <v>0</v>
      </c>
      <c r="AS218" s="78">
        <v>0</v>
      </c>
      <c r="AT218" s="78">
        <v>0</v>
      </c>
      <c r="AU218" s="78">
        <v>0</v>
      </c>
      <c r="AV218" s="78">
        <v>0</v>
      </c>
      <c r="AW218" s="78">
        <v>0</v>
      </c>
      <c r="AX218" s="78">
        <v>13</v>
      </c>
      <c r="AY218" s="78">
        <v>33</v>
      </c>
      <c r="AZ218" s="78">
        <v>51</v>
      </c>
      <c r="BA218" s="78">
        <v>28</v>
      </c>
      <c r="BB218" s="78">
        <v>181</v>
      </c>
      <c r="BC218" s="78">
        <v>177</v>
      </c>
      <c r="BD218" s="79">
        <v>386</v>
      </c>
      <c r="BE218" s="79">
        <v>395</v>
      </c>
      <c r="BF218" s="78">
        <v>522</v>
      </c>
      <c r="BG218" s="78">
        <v>271</v>
      </c>
      <c r="BH218" s="80">
        <v>333</v>
      </c>
      <c r="BI218" s="81">
        <v>316</v>
      </c>
      <c r="BJ218" s="77" t="s">
        <v>149</v>
      </c>
      <c r="BR218" s="6"/>
      <c r="BV218" s="6"/>
    </row>
    <row r="219" spans="1:74" ht="15">
      <c r="C219" s="31"/>
      <c r="D219" s="82"/>
      <c r="E219" s="82"/>
      <c r="F219" s="83"/>
      <c r="G219" s="84"/>
      <c r="H219" s="82"/>
      <c r="I219" s="82"/>
      <c r="J219" s="82"/>
      <c r="K219" s="83"/>
      <c r="L219" s="31"/>
      <c r="M219" s="31"/>
      <c r="N219" s="222"/>
      <c r="O219" s="222"/>
      <c r="P219" s="223"/>
      <c r="Q219" s="88"/>
      <c r="S219" s="48" t="s">
        <v>154</v>
      </c>
      <c r="T219" s="86">
        <v>0</v>
      </c>
      <c r="U219" s="86">
        <v>0</v>
      </c>
      <c r="V219" s="65">
        <v>0</v>
      </c>
      <c r="W219" s="65">
        <v>0</v>
      </c>
      <c r="X219" s="65">
        <v>0</v>
      </c>
      <c r="Y219" s="59">
        <f>SUM(T219:X219)</f>
        <v>0</v>
      </c>
      <c r="Z219" s="48" t="s">
        <v>154</v>
      </c>
      <c r="AL219" s="6" t="s">
        <v>150</v>
      </c>
      <c r="AM219" s="16">
        <v>0</v>
      </c>
      <c r="AN219" s="16">
        <v>0</v>
      </c>
      <c r="AO219" s="16">
        <v>0</v>
      </c>
      <c r="AP219" s="16">
        <v>0</v>
      </c>
      <c r="AQ219" s="16">
        <v>0</v>
      </c>
      <c r="AR219" s="16">
        <v>0</v>
      </c>
      <c r="AS219" s="16">
        <v>0</v>
      </c>
      <c r="AT219" s="16">
        <v>0</v>
      </c>
      <c r="AU219" s="16">
        <v>0</v>
      </c>
      <c r="AV219" s="16">
        <v>0</v>
      </c>
      <c r="AW219" s="16">
        <v>0</v>
      </c>
      <c r="AX219" s="16">
        <v>0</v>
      </c>
      <c r="AY219" s="16">
        <v>0</v>
      </c>
      <c r="AZ219" s="16">
        <v>0</v>
      </c>
      <c r="BA219" s="16">
        <v>0</v>
      </c>
      <c r="BB219" s="16">
        <v>0</v>
      </c>
      <c r="BC219" s="16">
        <v>0</v>
      </c>
      <c r="BD219" s="75">
        <v>61</v>
      </c>
      <c r="BE219" s="16">
        <v>57</v>
      </c>
      <c r="BF219" s="16">
        <v>152</v>
      </c>
      <c r="BG219" s="16">
        <v>72</v>
      </c>
      <c r="BH219" s="16">
        <v>204</v>
      </c>
      <c r="BI219" s="16">
        <v>229</v>
      </c>
      <c r="BJ219" s="6" t="s">
        <v>150</v>
      </c>
      <c r="BR219" s="6"/>
      <c r="BV219" s="6"/>
    </row>
    <row r="220" spans="1:74">
      <c r="N220" s="87"/>
      <c r="O220" s="87"/>
      <c r="P220" s="87"/>
      <c r="Q220" s="88"/>
      <c r="S220" s="48" t="s">
        <v>155</v>
      </c>
      <c r="T220" s="65">
        <v>0</v>
      </c>
      <c r="U220" s="65">
        <v>0</v>
      </c>
      <c r="V220" s="65">
        <v>0</v>
      </c>
      <c r="W220" s="65">
        <v>0</v>
      </c>
      <c r="X220" s="65">
        <v>0</v>
      </c>
      <c r="Y220" s="59">
        <f>SUM(T220:X220)</f>
        <v>0</v>
      </c>
      <c r="Z220" s="48" t="s">
        <v>155</v>
      </c>
      <c r="AL220" s="77" t="s">
        <v>151</v>
      </c>
      <c r="AM220" s="78">
        <v>0</v>
      </c>
      <c r="AN220" s="78">
        <v>0</v>
      </c>
      <c r="AO220" s="78">
        <v>0</v>
      </c>
      <c r="AP220" s="78">
        <v>0</v>
      </c>
      <c r="AQ220" s="78">
        <v>0</v>
      </c>
      <c r="AR220" s="78">
        <v>0</v>
      </c>
      <c r="AS220" s="78">
        <v>0</v>
      </c>
      <c r="AT220" s="78">
        <v>0</v>
      </c>
      <c r="AU220" s="78">
        <v>0</v>
      </c>
      <c r="AV220" s="78">
        <v>0</v>
      </c>
      <c r="AW220" s="78">
        <v>0</v>
      </c>
      <c r="AX220" s="78">
        <v>0</v>
      </c>
      <c r="AY220" s="78">
        <v>0</v>
      </c>
      <c r="AZ220" s="78">
        <v>0</v>
      </c>
      <c r="BA220" s="78">
        <v>0</v>
      </c>
      <c r="BB220" s="78">
        <v>0</v>
      </c>
      <c r="BC220" s="78">
        <v>0</v>
      </c>
      <c r="BD220" s="79">
        <v>0</v>
      </c>
      <c r="BE220" s="79">
        <v>0</v>
      </c>
      <c r="BF220" s="78">
        <v>76</v>
      </c>
      <c r="BG220" s="78">
        <v>315</v>
      </c>
      <c r="BH220" s="80">
        <v>456</v>
      </c>
      <c r="BI220" s="81">
        <v>337</v>
      </c>
      <c r="BJ220" s="77" t="s">
        <v>151</v>
      </c>
      <c r="BR220" s="6"/>
      <c r="BV220" s="6"/>
    </row>
    <row r="221" spans="1:74">
      <c r="N221" s="87"/>
      <c r="O221" s="87"/>
      <c r="P221" s="87"/>
      <c r="Q221" s="88"/>
      <c r="S221" s="48" t="s">
        <v>156</v>
      </c>
      <c r="T221" s="86">
        <v>0</v>
      </c>
      <c r="U221" s="86">
        <v>0</v>
      </c>
      <c r="V221" s="65">
        <v>0</v>
      </c>
      <c r="W221" s="65">
        <v>0</v>
      </c>
      <c r="X221" s="65">
        <v>0</v>
      </c>
      <c r="Y221" s="59">
        <f>SUM(T221:X221)</f>
        <v>0</v>
      </c>
      <c r="Z221" s="48" t="s">
        <v>156</v>
      </c>
      <c r="BI221" s="17"/>
      <c r="BR221" s="6"/>
      <c r="BV221" s="6"/>
    </row>
    <row r="222" spans="1:74">
      <c r="N222" s="87"/>
      <c r="O222" s="87"/>
      <c r="P222" s="87"/>
      <c r="Q222" s="88"/>
      <c r="S222" s="56" t="s">
        <v>157</v>
      </c>
      <c r="T222" s="57">
        <v>0</v>
      </c>
      <c r="U222" s="57">
        <v>0</v>
      </c>
      <c r="V222" s="57">
        <v>0</v>
      </c>
      <c r="W222" s="85">
        <v>0</v>
      </c>
      <c r="X222" s="57">
        <v>0</v>
      </c>
      <c r="Y222" s="59">
        <f>SUM(T222:X222)</f>
        <v>0</v>
      </c>
      <c r="Z222" s="56" t="s">
        <v>157</v>
      </c>
      <c r="BR222" s="6"/>
      <c r="BV222" s="6"/>
    </row>
    <row r="223" spans="1:74">
      <c r="N223" s="87"/>
      <c r="O223" s="87"/>
      <c r="P223" s="87"/>
      <c r="Q223" s="88"/>
      <c r="S223" s="48" t="s">
        <v>94</v>
      </c>
      <c r="T223" s="55">
        <v>0</v>
      </c>
      <c r="U223" s="55">
        <v>0</v>
      </c>
      <c r="V223" s="55">
        <v>0</v>
      </c>
      <c r="W223" s="65">
        <v>5</v>
      </c>
      <c r="X223" s="55">
        <v>0</v>
      </c>
      <c r="Y223" s="59">
        <f t="shared" ref="Y223:Y228" si="35">SUM(T223:W223)</f>
        <v>5</v>
      </c>
      <c r="Z223" s="48" t="s">
        <v>94</v>
      </c>
      <c r="BR223" s="6"/>
      <c r="BV223" s="6"/>
    </row>
    <row r="224" spans="1:74">
      <c r="N224" s="87"/>
      <c r="O224" s="87"/>
      <c r="P224" s="87"/>
      <c r="Q224" s="88"/>
      <c r="S224" s="56" t="s">
        <v>96</v>
      </c>
      <c r="T224" s="57">
        <v>0</v>
      </c>
      <c r="U224" s="57">
        <v>1</v>
      </c>
      <c r="V224" s="57">
        <v>1</v>
      </c>
      <c r="W224" s="64">
        <v>5</v>
      </c>
      <c r="X224" s="57">
        <v>0</v>
      </c>
      <c r="Y224" s="59">
        <f t="shared" si="35"/>
        <v>7</v>
      </c>
      <c r="Z224" s="56" t="s">
        <v>96</v>
      </c>
      <c r="BR224" s="6"/>
      <c r="BV224" s="6"/>
    </row>
    <row r="225" spans="1:74">
      <c r="N225" s="87"/>
      <c r="O225" s="87"/>
      <c r="P225" s="87"/>
      <c r="Q225" s="88"/>
      <c r="S225" s="48" t="s">
        <v>98</v>
      </c>
      <c r="T225" s="76">
        <v>0</v>
      </c>
      <c r="U225" s="76">
        <v>3</v>
      </c>
      <c r="V225" s="76">
        <v>0</v>
      </c>
      <c r="W225" s="65">
        <v>31</v>
      </c>
      <c r="X225" s="55">
        <v>37</v>
      </c>
      <c r="Y225" s="59">
        <f t="shared" si="35"/>
        <v>34</v>
      </c>
      <c r="Z225" s="48" t="s">
        <v>98</v>
      </c>
      <c r="BR225" s="6"/>
      <c r="BV225" s="6"/>
    </row>
    <row r="226" spans="1:74">
      <c r="N226" s="87"/>
      <c r="O226" s="87"/>
      <c r="P226" s="87"/>
      <c r="Q226" s="88"/>
      <c r="S226" s="56" t="s">
        <v>54</v>
      </c>
      <c r="T226" s="57">
        <v>4</v>
      </c>
      <c r="U226" s="57">
        <v>17</v>
      </c>
      <c r="V226" s="57">
        <v>0</v>
      </c>
      <c r="W226" s="64">
        <v>48</v>
      </c>
      <c r="X226" s="57">
        <v>316</v>
      </c>
      <c r="Y226" s="59">
        <f t="shared" si="35"/>
        <v>69</v>
      </c>
      <c r="Z226" s="56" t="s">
        <v>54</v>
      </c>
      <c r="BR226" s="6"/>
      <c r="BV226" s="6"/>
    </row>
    <row r="227" spans="1:74">
      <c r="N227" s="87"/>
      <c r="O227" s="87"/>
      <c r="P227" s="87"/>
      <c r="Q227" s="88"/>
      <c r="S227" s="59" t="s">
        <v>125</v>
      </c>
      <c r="T227" s="55">
        <v>25</v>
      </c>
      <c r="U227" s="55">
        <v>71</v>
      </c>
      <c r="V227" s="55">
        <v>20</v>
      </c>
      <c r="W227" s="65">
        <v>113</v>
      </c>
      <c r="X227" s="55">
        <v>337</v>
      </c>
      <c r="Y227" s="59">
        <f t="shared" si="35"/>
        <v>229</v>
      </c>
      <c r="Z227" s="59" t="s">
        <v>125</v>
      </c>
      <c r="BR227" s="6"/>
      <c r="BV227" s="6"/>
    </row>
    <row r="228" spans="1:74">
      <c r="N228" s="87"/>
      <c r="O228" s="87"/>
      <c r="P228" s="87"/>
      <c r="Q228" s="88"/>
      <c r="T228" s="84">
        <f>SUM(T219:T227)</f>
        <v>29</v>
      </c>
      <c r="U228" s="84">
        <f>SUM(U219:U227)</f>
        <v>92</v>
      </c>
      <c r="V228" s="84">
        <f>SUM(V219:V227)</f>
        <v>21</v>
      </c>
      <c r="W228" s="84">
        <f>SUM(W219:W227)</f>
        <v>202</v>
      </c>
      <c r="X228" s="84">
        <f>SUM(X219:X227)</f>
        <v>690</v>
      </c>
      <c r="Y228" s="59">
        <f t="shared" si="35"/>
        <v>344</v>
      </c>
      <c r="BR228" s="6"/>
      <c r="BV228" s="6"/>
    </row>
    <row r="229" spans="1:74">
      <c r="N229" s="87"/>
      <c r="O229" s="87"/>
      <c r="P229" s="87"/>
      <c r="Q229" s="88"/>
      <c r="BR229" s="6"/>
      <c r="BV229" s="6"/>
    </row>
    <row r="230" spans="1:74">
      <c r="N230" s="87"/>
      <c r="O230" s="87"/>
      <c r="P230" s="87"/>
      <c r="Q230" s="88"/>
      <c r="BR230" s="6"/>
      <c r="BV230" s="6"/>
    </row>
    <row r="231" spans="1:74">
      <c r="N231" s="87"/>
      <c r="O231" s="87"/>
      <c r="P231" s="87"/>
      <c r="Q231" s="88"/>
      <c r="BR231" s="6"/>
      <c r="BV231" s="6"/>
    </row>
    <row r="232" spans="1:74">
      <c r="N232" s="87"/>
      <c r="O232" s="87"/>
      <c r="P232" s="87"/>
      <c r="Q232" s="88"/>
      <c r="BR232" s="6"/>
      <c r="BV232" s="6"/>
    </row>
    <row r="233" spans="1:74">
      <c r="N233" s="87"/>
      <c r="O233" s="87"/>
      <c r="P233" s="87"/>
      <c r="Q233" s="88"/>
      <c r="BR233" s="6"/>
      <c r="BV233" s="6"/>
    </row>
    <row r="234" spans="1:74">
      <c r="N234" s="87"/>
      <c r="O234" s="87"/>
      <c r="P234" s="87"/>
      <c r="Q234" s="88"/>
      <c r="BR234" s="6"/>
      <c r="BV234" s="6"/>
    </row>
    <row r="236" spans="1:74" ht="38.25">
      <c r="A236" s="37" t="s">
        <v>121</v>
      </c>
      <c r="B236" s="37" t="s">
        <v>56</v>
      </c>
      <c r="C236" s="37" t="s">
        <v>70</v>
      </c>
      <c r="D236" s="37" t="s">
        <v>71</v>
      </c>
      <c r="E236" s="37" t="s">
        <v>72</v>
      </c>
      <c r="F236" s="37" t="s">
        <v>73</v>
      </c>
      <c r="G236" s="37" t="s">
        <v>74</v>
      </c>
      <c r="H236" s="37" t="s">
        <v>75</v>
      </c>
      <c r="I236" s="37" t="s">
        <v>76</v>
      </c>
      <c r="J236" s="38" t="s">
        <v>77</v>
      </c>
      <c r="K236" s="12" t="s">
        <v>78</v>
      </c>
      <c r="L236" s="39"/>
      <c r="M236" s="5" t="s">
        <v>158</v>
      </c>
      <c r="S236" s="6" t="s">
        <v>121</v>
      </c>
      <c r="AL236" s="5" t="s">
        <v>80</v>
      </c>
      <c r="AM236" s="40" t="s">
        <v>121</v>
      </c>
      <c r="AN236" s="16"/>
      <c r="AO236" s="16"/>
      <c r="AP236" s="16"/>
      <c r="BR236" s="6"/>
      <c r="BV236" s="6"/>
    </row>
    <row r="237" spans="1:74">
      <c r="A237" s="49" t="s">
        <v>159</v>
      </c>
      <c r="B237" s="49" t="s">
        <v>83</v>
      </c>
      <c r="C237" s="50">
        <v>1</v>
      </c>
      <c r="D237" s="50">
        <v>1</v>
      </c>
      <c r="E237" s="50">
        <v>0</v>
      </c>
      <c r="F237" s="50">
        <v>1</v>
      </c>
      <c r="G237" s="50">
        <v>0</v>
      </c>
      <c r="H237" s="50">
        <v>0</v>
      </c>
      <c r="I237" s="50">
        <v>0</v>
      </c>
      <c r="J237" s="50">
        <v>0</v>
      </c>
      <c r="K237" s="89">
        <f t="shared" ref="K237:K257" si="36">SUM(E237:J237)</f>
        <v>1</v>
      </c>
      <c r="L237" s="54"/>
      <c r="M237" s="54">
        <v>1</v>
      </c>
      <c r="O237" s="87"/>
      <c r="P237" s="87"/>
      <c r="Q237" s="88"/>
      <c r="S237" s="48" t="s">
        <v>84</v>
      </c>
      <c r="T237" s="48" t="s">
        <v>85</v>
      </c>
      <c r="U237" s="48" t="s">
        <v>86</v>
      </c>
      <c r="V237" s="48" t="s">
        <v>87</v>
      </c>
      <c r="W237" s="48" t="s">
        <v>88</v>
      </c>
      <c r="X237" s="48" t="s">
        <v>89</v>
      </c>
      <c r="Y237" s="48" t="s">
        <v>90</v>
      </c>
      <c r="AL237" s="6" t="s">
        <v>91</v>
      </c>
      <c r="AM237" s="16"/>
      <c r="AN237" s="16"/>
      <c r="AO237" s="16"/>
      <c r="AP237" s="16"/>
      <c r="BR237" s="6"/>
      <c r="BV237" s="6"/>
    </row>
    <row r="238" spans="1:74">
      <c r="A238" s="41" t="s">
        <v>82</v>
      </c>
      <c r="B238" s="90" t="s">
        <v>93</v>
      </c>
      <c r="C238" s="42">
        <v>1</v>
      </c>
      <c r="D238" s="42">
        <v>1</v>
      </c>
      <c r="E238" s="42">
        <v>0</v>
      </c>
      <c r="F238" s="42">
        <v>1</v>
      </c>
      <c r="G238" s="42">
        <v>0</v>
      </c>
      <c r="H238" s="42">
        <v>0</v>
      </c>
      <c r="I238" s="42">
        <v>0</v>
      </c>
      <c r="J238" s="63">
        <v>0</v>
      </c>
      <c r="K238" s="91">
        <f t="shared" si="36"/>
        <v>1</v>
      </c>
      <c r="L238" s="92"/>
      <c r="M238" s="54"/>
      <c r="O238" s="87"/>
      <c r="P238" s="87"/>
      <c r="Q238" s="88"/>
      <c r="S238" s="48" t="s">
        <v>154</v>
      </c>
      <c r="T238" s="86">
        <v>0</v>
      </c>
      <c r="U238" s="86">
        <v>0</v>
      </c>
      <c r="V238" s="65">
        <v>0</v>
      </c>
      <c r="W238" s="65">
        <v>0</v>
      </c>
      <c r="X238" s="65">
        <v>0</v>
      </c>
      <c r="Y238" s="48">
        <f t="shared" ref="Y238:Y247" si="37">SUM(T238:X238)</f>
        <v>0</v>
      </c>
      <c r="AL238" s="6" t="s">
        <v>95</v>
      </c>
      <c r="AM238" s="16"/>
      <c r="AN238" s="16"/>
      <c r="AO238" s="16"/>
      <c r="AP238" s="16"/>
      <c r="BR238" s="6"/>
      <c r="BV238" s="6"/>
    </row>
    <row r="239" spans="1:74">
      <c r="A239" s="41" t="s">
        <v>82</v>
      </c>
      <c r="B239" s="41" t="s">
        <v>83</v>
      </c>
      <c r="C239" s="42">
        <v>3</v>
      </c>
      <c r="D239" s="42">
        <v>3</v>
      </c>
      <c r="E239" s="43">
        <v>0</v>
      </c>
      <c r="F239" s="43">
        <v>1</v>
      </c>
      <c r="G239" s="43">
        <v>0</v>
      </c>
      <c r="H239" s="43">
        <v>2</v>
      </c>
      <c r="I239" s="43">
        <v>0</v>
      </c>
      <c r="J239" s="44">
        <v>0</v>
      </c>
      <c r="K239" s="91">
        <f t="shared" si="36"/>
        <v>3</v>
      </c>
      <c r="L239" s="54"/>
      <c r="M239" s="54">
        <v>4</v>
      </c>
      <c r="O239" s="87"/>
      <c r="P239" s="87"/>
      <c r="Q239" s="88"/>
      <c r="S239" s="48" t="s">
        <v>155</v>
      </c>
      <c r="T239" s="65">
        <v>0</v>
      </c>
      <c r="U239" s="65">
        <v>0</v>
      </c>
      <c r="V239" s="65">
        <v>0</v>
      </c>
      <c r="W239" s="65">
        <v>0</v>
      </c>
      <c r="X239" s="65">
        <v>0</v>
      </c>
      <c r="Y239" s="48">
        <f t="shared" si="37"/>
        <v>0</v>
      </c>
      <c r="AM239" s="16"/>
      <c r="AN239" s="16"/>
      <c r="AO239" s="16"/>
      <c r="AP239" s="16"/>
      <c r="BR239" s="6"/>
      <c r="BV239" s="6"/>
    </row>
    <row r="240" spans="1:74">
      <c r="A240" s="49" t="s">
        <v>92</v>
      </c>
      <c r="B240" s="49" t="s">
        <v>93</v>
      </c>
      <c r="C240" s="50">
        <v>1</v>
      </c>
      <c r="D240" s="50">
        <v>1</v>
      </c>
      <c r="E240" s="52">
        <v>0</v>
      </c>
      <c r="F240" s="52">
        <v>1</v>
      </c>
      <c r="G240" s="52">
        <v>0</v>
      </c>
      <c r="H240" s="52">
        <v>0</v>
      </c>
      <c r="I240" s="52">
        <v>0</v>
      </c>
      <c r="J240" s="52">
        <v>0</v>
      </c>
      <c r="K240" s="89">
        <f t="shared" si="36"/>
        <v>1</v>
      </c>
      <c r="L240" s="54"/>
      <c r="M240" s="54"/>
      <c r="O240" s="87"/>
      <c r="P240" s="87"/>
      <c r="Q240" s="88"/>
      <c r="S240" s="48" t="s">
        <v>156</v>
      </c>
      <c r="T240" s="86">
        <v>0</v>
      </c>
      <c r="U240" s="86">
        <v>0</v>
      </c>
      <c r="V240" s="65">
        <v>0</v>
      </c>
      <c r="W240" s="65">
        <v>0</v>
      </c>
      <c r="X240" s="65">
        <v>0</v>
      </c>
      <c r="Y240" s="48">
        <f t="shared" si="37"/>
        <v>0</v>
      </c>
      <c r="AL240" s="6" t="s">
        <v>99</v>
      </c>
      <c r="AM240" s="6" t="s">
        <v>100</v>
      </c>
      <c r="AN240" s="6" t="s">
        <v>101</v>
      </c>
      <c r="AO240" s="6" t="s">
        <v>102</v>
      </c>
      <c r="AP240" s="6" t="s">
        <v>103</v>
      </c>
      <c r="AQ240" s="6" t="s">
        <v>104</v>
      </c>
      <c r="AR240" s="6" t="s">
        <v>105</v>
      </c>
      <c r="AS240" s="6" t="s">
        <v>106</v>
      </c>
      <c r="AT240" s="58" t="s">
        <v>107</v>
      </c>
      <c r="AU240" s="58" t="s">
        <v>108</v>
      </c>
      <c r="AV240" s="6" t="s">
        <v>109</v>
      </c>
      <c r="AW240" s="6" t="s">
        <v>110</v>
      </c>
      <c r="AX240" s="6" t="s">
        <v>111</v>
      </c>
      <c r="AY240" s="6" t="s">
        <v>112</v>
      </c>
      <c r="AZ240" s="6" t="s">
        <v>113</v>
      </c>
      <c r="BA240" s="6" t="s">
        <v>114</v>
      </c>
      <c r="BB240" s="6" t="s">
        <v>115</v>
      </c>
      <c r="BC240" s="6" t="s">
        <v>116</v>
      </c>
      <c r="BD240" s="6" t="s">
        <v>117</v>
      </c>
      <c r="BE240" s="6" t="s">
        <v>118</v>
      </c>
      <c r="BF240" s="6" t="s">
        <v>119</v>
      </c>
      <c r="BG240" s="6" t="s">
        <v>120</v>
      </c>
      <c r="BH240" s="6" t="s">
        <v>121</v>
      </c>
      <c r="BR240" s="6"/>
      <c r="BV240" s="6"/>
    </row>
    <row r="241" spans="1:74">
      <c r="A241" s="49" t="s">
        <v>92</v>
      </c>
      <c r="B241" s="49" t="s">
        <v>122</v>
      </c>
      <c r="C241" s="50">
        <v>1</v>
      </c>
      <c r="D241" s="50">
        <v>1</v>
      </c>
      <c r="E241" s="52">
        <v>0</v>
      </c>
      <c r="F241" s="52">
        <v>1</v>
      </c>
      <c r="G241" s="52">
        <v>0</v>
      </c>
      <c r="H241" s="52">
        <v>0</v>
      </c>
      <c r="I241" s="52">
        <v>0</v>
      </c>
      <c r="J241" s="52">
        <v>0</v>
      </c>
      <c r="K241" s="89">
        <f t="shared" si="36"/>
        <v>1</v>
      </c>
      <c r="L241" s="54"/>
      <c r="M241" s="54"/>
      <c r="O241" s="39"/>
      <c r="P241" s="39"/>
      <c r="Q241" s="88"/>
      <c r="S241" s="56" t="s">
        <v>157</v>
      </c>
      <c r="T241" s="57">
        <v>0</v>
      </c>
      <c r="U241" s="57">
        <v>1</v>
      </c>
      <c r="V241" s="57">
        <v>0</v>
      </c>
      <c r="W241" s="57">
        <v>0</v>
      </c>
      <c r="X241" s="57">
        <v>0</v>
      </c>
      <c r="Y241" s="48">
        <f t="shared" si="37"/>
        <v>1</v>
      </c>
      <c r="AL241" s="6" t="s">
        <v>123</v>
      </c>
      <c r="AM241" s="16">
        <v>0</v>
      </c>
      <c r="AN241" s="16">
        <v>0</v>
      </c>
      <c r="AO241" s="16">
        <v>0</v>
      </c>
      <c r="AP241" s="16">
        <v>0</v>
      </c>
      <c r="AQ241" s="16">
        <v>0</v>
      </c>
      <c r="AR241" s="16">
        <v>0</v>
      </c>
      <c r="AS241" s="16">
        <v>0</v>
      </c>
      <c r="AT241" s="40">
        <v>0</v>
      </c>
      <c r="AU241" s="40">
        <v>0</v>
      </c>
      <c r="AV241" s="16">
        <v>0</v>
      </c>
      <c r="AW241" s="16">
        <v>0</v>
      </c>
      <c r="AX241" s="16">
        <v>0</v>
      </c>
      <c r="AY241" s="16">
        <v>0</v>
      </c>
      <c r="AZ241" s="16">
        <v>0</v>
      </c>
      <c r="BA241" s="16">
        <v>0</v>
      </c>
      <c r="BB241" s="16">
        <v>0</v>
      </c>
      <c r="BC241" s="16">
        <v>0</v>
      </c>
      <c r="BD241" s="16">
        <v>0</v>
      </c>
      <c r="BE241" s="16">
        <v>0</v>
      </c>
      <c r="BF241" s="16">
        <v>0</v>
      </c>
      <c r="BG241" s="16">
        <v>0</v>
      </c>
      <c r="BH241" s="16">
        <v>0</v>
      </c>
      <c r="BI241" s="17"/>
      <c r="BJ241" s="6" t="s">
        <v>123</v>
      </c>
      <c r="BR241" s="6"/>
      <c r="BV241" s="6"/>
    </row>
    <row r="242" spans="1:74">
      <c r="A242" s="49" t="s">
        <v>92</v>
      </c>
      <c r="B242" s="49" t="s">
        <v>124</v>
      </c>
      <c r="C242" s="50">
        <v>1</v>
      </c>
      <c r="D242" s="50">
        <v>1</v>
      </c>
      <c r="E242" s="52">
        <v>0</v>
      </c>
      <c r="F242" s="52">
        <v>1</v>
      </c>
      <c r="G242" s="52">
        <v>0</v>
      </c>
      <c r="H242" s="52">
        <v>0</v>
      </c>
      <c r="I242" s="52">
        <v>0</v>
      </c>
      <c r="J242" s="52">
        <v>0</v>
      </c>
      <c r="K242" s="89">
        <f t="shared" si="36"/>
        <v>1</v>
      </c>
      <c r="L242" s="54"/>
      <c r="M242" s="54"/>
      <c r="O242" s="39"/>
      <c r="P242" s="39"/>
      <c r="Q242" s="88"/>
      <c r="S242" s="48" t="s">
        <v>94</v>
      </c>
      <c r="T242" s="55">
        <v>0</v>
      </c>
      <c r="U242" s="55">
        <v>2</v>
      </c>
      <c r="V242" s="55">
        <v>0</v>
      </c>
      <c r="W242" s="55">
        <v>2</v>
      </c>
      <c r="X242" s="55">
        <v>0</v>
      </c>
      <c r="Y242" s="48">
        <f t="shared" si="37"/>
        <v>4</v>
      </c>
      <c r="AL242" s="6" t="s">
        <v>126</v>
      </c>
      <c r="AM242" s="16">
        <v>0</v>
      </c>
      <c r="AN242" s="16">
        <v>0</v>
      </c>
      <c r="AO242" s="16">
        <v>0</v>
      </c>
      <c r="AP242" s="16">
        <v>0</v>
      </c>
      <c r="AQ242" s="16">
        <v>0</v>
      </c>
      <c r="AR242" s="16">
        <v>0</v>
      </c>
      <c r="AS242" s="16">
        <v>0</v>
      </c>
      <c r="AT242" s="40">
        <v>0</v>
      </c>
      <c r="AU242" s="40">
        <v>0</v>
      </c>
      <c r="AV242" s="16">
        <v>0</v>
      </c>
      <c r="AW242" s="16">
        <v>0</v>
      </c>
      <c r="AX242" s="16">
        <v>0</v>
      </c>
      <c r="AY242" s="16">
        <v>0</v>
      </c>
      <c r="AZ242" s="16">
        <v>0</v>
      </c>
      <c r="BA242" s="16">
        <v>0</v>
      </c>
      <c r="BB242" s="16">
        <v>0</v>
      </c>
      <c r="BC242" s="16">
        <v>0</v>
      </c>
      <c r="BD242" s="16">
        <v>0</v>
      </c>
      <c r="BE242" s="16">
        <v>0</v>
      </c>
      <c r="BF242" s="16">
        <v>0</v>
      </c>
      <c r="BG242" s="16">
        <v>0</v>
      </c>
      <c r="BH242" s="16">
        <v>0</v>
      </c>
      <c r="BI242" s="17"/>
      <c r="BJ242" s="6" t="s">
        <v>126</v>
      </c>
      <c r="BR242" s="6"/>
      <c r="BV242" s="6"/>
    </row>
    <row r="243" spans="1:74">
      <c r="A243" s="49" t="s">
        <v>92</v>
      </c>
      <c r="B243" s="49" t="s">
        <v>83</v>
      </c>
      <c r="C243" s="50">
        <v>12</v>
      </c>
      <c r="D243" s="50">
        <v>12</v>
      </c>
      <c r="E243" s="52">
        <v>0</v>
      </c>
      <c r="F243" s="52">
        <v>6</v>
      </c>
      <c r="G243" s="52">
        <v>1</v>
      </c>
      <c r="H243" s="52">
        <v>5</v>
      </c>
      <c r="I243" s="52">
        <v>0</v>
      </c>
      <c r="J243" s="52">
        <v>0</v>
      </c>
      <c r="K243" s="89">
        <f t="shared" si="36"/>
        <v>12</v>
      </c>
      <c r="L243" s="54"/>
      <c r="M243" s="54">
        <v>15</v>
      </c>
      <c r="P243" s="39"/>
      <c r="Q243" s="88"/>
      <c r="S243" s="56" t="s">
        <v>96</v>
      </c>
      <c r="T243" s="57">
        <v>0</v>
      </c>
      <c r="U243" s="57">
        <v>9</v>
      </c>
      <c r="V243" s="57">
        <v>1</v>
      </c>
      <c r="W243" s="57">
        <v>5</v>
      </c>
      <c r="X243" s="57">
        <v>0</v>
      </c>
      <c r="Y243" s="48">
        <f t="shared" si="37"/>
        <v>15</v>
      </c>
      <c r="AL243" s="6" t="s">
        <v>127</v>
      </c>
      <c r="AM243" s="16">
        <v>0</v>
      </c>
      <c r="AN243" s="16">
        <v>0</v>
      </c>
      <c r="AO243" s="16">
        <v>0</v>
      </c>
      <c r="AP243" s="16">
        <v>0</v>
      </c>
      <c r="AQ243" s="16">
        <v>0</v>
      </c>
      <c r="AR243" s="16">
        <v>0</v>
      </c>
      <c r="AS243" s="16">
        <v>0</v>
      </c>
      <c r="AT243" s="40">
        <v>0</v>
      </c>
      <c r="AU243" s="40">
        <v>0</v>
      </c>
      <c r="AV243" s="16">
        <v>0</v>
      </c>
      <c r="AW243" s="16">
        <v>0</v>
      </c>
      <c r="AX243" s="16">
        <v>1</v>
      </c>
      <c r="AY243" s="16">
        <v>0</v>
      </c>
      <c r="AZ243" s="16">
        <v>0</v>
      </c>
      <c r="BA243" s="16">
        <v>0</v>
      </c>
      <c r="BB243" s="16">
        <v>0</v>
      </c>
      <c r="BC243" s="16">
        <v>0</v>
      </c>
      <c r="BD243" s="16">
        <v>0</v>
      </c>
      <c r="BE243" s="16">
        <v>0</v>
      </c>
      <c r="BF243" s="16">
        <v>0</v>
      </c>
      <c r="BG243" s="16">
        <v>0</v>
      </c>
      <c r="BH243" s="16">
        <v>0</v>
      </c>
      <c r="BI243" s="17"/>
      <c r="BJ243" s="6" t="s">
        <v>127</v>
      </c>
      <c r="BR243" s="6"/>
      <c r="BV243" s="6"/>
    </row>
    <row r="244" spans="1:74">
      <c r="A244" s="41" t="s">
        <v>97</v>
      </c>
      <c r="B244" s="41" t="s">
        <v>93</v>
      </c>
      <c r="C244" s="42">
        <v>9</v>
      </c>
      <c r="D244" s="42">
        <v>9</v>
      </c>
      <c r="E244" s="43">
        <v>0</v>
      </c>
      <c r="F244" s="43">
        <v>7</v>
      </c>
      <c r="G244" s="43">
        <v>1</v>
      </c>
      <c r="H244" s="43">
        <v>1</v>
      </c>
      <c r="I244" s="43">
        <v>0</v>
      </c>
      <c r="J244" s="44">
        <v>0</v>
      </c>
      <c r="K244" s="91">
        <f t="shared" si="36"/>
        <v>9</v>
      </c>
      <c r="L244" s="92"/>
      <c r="M244" s="54"/>
      <c r="P244" s="39"/>
      <c r="Q244" s="88"/>
      <c r="S244" s="48" t="s">
        <v>98</v>
      </c>
      <c r="T244" s="55">
        <v>0</v>
      </c>
      <c r="U244" s="55">
        <v>14</v>
      </c>
      <c r="V244" s="55">
        <v>2</v>
      </c>
      <c r="W244" s="55">
        <v>43</v>
      </c>
      <c r="X244" s="55">
        <v>62</v>
      </c>
      <c r="Y244" s="48">
        <f t="shared" si="37"/>
        <v>121</v>
      </c>
      <c r="AL244" s="6" t="s">
        <v>129</v>
      </c>
      <c r="AM244" s="16">
        <v>0</v>
      </c>
      <c r="AN244" s="16">
        <v>0</v>
      </c>
      <c r="AO244" s="16">
        <v>0</v>
      </c>
      <c r="AP244" s="16">
        <v>0</v>
      </c>
      <c r="AQ244" s="16">
        <v>0</v>
      </c>
      <c r="AR244" s="16">
        <v>0</v>
      </c>
      <c r="AS244" s="16">
        <v>0</v>
      </c>
      <c r="AT244" s="40">
        <v>0</v>
      </c>
      <c r="AU244" s="40">
        <v>0</v>
      </c>
      <c r="AV244" s="16">
        <v>0</v>
      </c>
      <c r="AW244" s="16">
        <v>0</v>
      </c>
      <c r="AX244" s="16">
        <v>1</v>
      </c>
      <c r="AY244" s="16">
        <v>0</v>
      </c>
      <c r="AZ244" s="16">
        <v>0</v>
      </c>
      <c r="BA244" s="16">
        <v>0</v>
      </c>
      <c r="BB244" s="16">
        <v>0</v>
      </c>
      <c r="BC244" s="16">
        <v>0</v>
      </c>
      <c r="BD244" s="16">
        <v>0</v>
      </c>
      <c r="BE244" s="16">
        <v>0</v>
      </c>
      <c r="BF244" s="16">
        <v>0</v>
      </c>
      <c r="BG244" s="16">
        <v>0</v>
      </c>
      <c r="BH244" s="16">
        <v>0</v>
      </c>
      <c r="BI244" s="17"/>
      <c r="BJ244" s="6" t="s">
        <v>129</v>
      </c>
      <c r="BR244" s="6"/>
      <c r="BV244" s="6"/>
    </row>
    <row r="245" spans="1:74">
      <c r="A245" s="41" t="s">
        <v>97</v>
      </c>
      <c r="B245" s="41" t="s">
        <v>122</v>
      </c>
      <c r="C245" s="42">
        <v>31</v>
      </c>
      <c r="D245" s="42">
        <v>28</v>
      </c>
      <c r="E245" s="43">
        <v>0</v>
      </c>
      <c r="F245" s="43">
        <v>1</v>
      </c>
      <c r="G245" s="43">
        <v>0</v>
      </c>
      <c r="H245" s="43">
        <v>10</v>
      </c>
      <c r="I245" s="43">
        <v>17</v>
      </c>
      <c r="J245" s="44">
        <v>0</v>
      </c>
      <c r="K245" s="91">
        <f t="shared" si="36"/>
        <v>28</v>
      </c>
      <c r="L245" s="54"/>
      <c r="M245" s="54"/>
      <c r="O245" s="39"/>
      <c r="P245" s="39"/>
      <c r="Q245" s="88"/>
      <c r="S245" s="56" t="s">
        <v>54</v>
      </c>
      <c r="T245" s="57">
        <v>7</v>
      </c>
      <c r="U245" s="57">
        <v>29</v>
      </c>
      <c r="V245" s="57">
        <v>5</v>
      </c>
      <c r="W245" s="57">
        <v>100</v>
      </c>
      <c r="X245" s="57">
        <v>333</v>
      </c>
      <c r="Y245" s="48">
        <f t="shared" si="37"/>
        <v>474</v>
      </c>
      <c r="AL245" s="6" t="s">
        <v>130</v>
      </c>
      <c r="AM245" s="16">
        <v>364</v>
      </c>
      <c r="AN245" s="16">
        <v>349</v>
      </c>
      <c r="AO245" s="16">
        <v>510</v>
      </c>
      <c r="AP245" s="16">
        <v>535</v>
      </c>
      <c r="AQ245" s="16">
        <v>579</v>
      </c>
      <c r="AR245" s="16">
        <v>91</v>
      </c>
      <c r="AS245" s="16">
        <v>181</v>
      </c>
      <c r="AT245" s="40">
        <v>166</v>
      </c>
      <c r="AU245" s="40">
        <v>123</v>
      </c>
      <c r="AV245" s="16">
        <v>6</v>
      </c>
      <c r="AW245" s="16">
        <v>0</v>
      </c>
      <c r="AX245" s="16">
        <v>1</v>
      </c>
      <c r="AY245" s="16">
        <v>0</v>
      </c>
      <c r="AZ245" s="16">
        <v>0</v>
      </c>
      <c r="BA245" s="16">
        <v>0</v>
      </c>
      <c r="BB245" s="16">
        <v>0</v>
      </c>
      <c r="BC245" s="16">
        <v>0</v>
      </c>
      <c r="BD245" s="16">
        <v>0</v>
      </c>
      <c r="BE245" s="16">
        <v>0</v>
      </c>
      <c r="BF245" s="16">
        <v>0</v>
      </c>
      <c r="BG245" s="16">
        <v>0</v>
      </c>
      <c r="BH245" s="16">
        <v>0</v>
      </c>
      <c r="BI245" s="17"/>
      <c r="BJ245" s="6" t="s">
        <v>130</v>
      </c>
      <c r="BR245" s="6"/>
      <c r="BV245" s="6"/>
    </row>
    <row r="246" spans="1:74">
      <c r="A246" s="41" t="s">
        <v>97</v>
      </c>
      <c r="B246" s="41" t="s">
        <v>138</v>
      </c>
      <c r="C246" s="42">
        <v>1</v>
      </c>
      <c r="D246" s="42">
        <v>1</v>
      </c>
      <c r="E246" s="43">
        <v>0</v>
      </c>
      <c r="F246" s="43">
        <v>0</v>
      </c>
      <c r="G246" s="43">
        <v>0</v>
      </c>
      <c r="H246" s="43">
        <v>1</v>
      </c>
      <c r="I246" s="43">
        <v>0</v>
      </c>
      <c r="J246" s="44">
        <v>0</v>
      </c>
      <c r="K246" s="91">
        <f t="shared" si="36"/>
        <v>1</v>
      </c>
      <c r="L246" s="54"/>
      <c r="M246" s="54"/>
      <c r="O246" s="39"/>
      <c r="P246" s="39"/>
      <c r="Q246" s="88"/>
      <c r="S246" s="59" t="s">
        <v>125</v>
      </c>
      <c r="T246" s="55">
        <v>12</v>
      </c>
      <c r="U246" s="55">
        <v>72</v>
      </c>
      <c r="V246" s="55">
        <v>32</v>
      </c>
      <c r="W246" s="55">
        <v>196</v>
      </c>
      <c r="X246" s="55">
        <v>456</v>
      </c>
      <c r="Y246" s="48">
        <f t="shared" si="37"/>
        <v>768</v>
      </c>
      <c r="AL246" s="17" t="s">
        <v>131</v>
      </c>
      <c r="AM246" s="16">
        <v>0</v>
      </c>
      <c r="AN246" s="16">
        <v>0</v>
      </c>
      <c r="AO246" s="16">
        <v>0</v>
      </c>
      <c r="AP246" s="16">
        <v>0</v>
      </c>
      <c r="AQ246" s="16">
        <v>0</v>
      </c>
      <c r="AR246" s="16">
        <v>415</v>
      </c>
      <c r="AS246" s="16">
        <v>435</v>
      </c>
      <c r="AT246" s="40">
        <v>345</v>
      </c>
      <c r="AU246" s="40">
        <v>433</v>
      </c>
      <c r="AV246" s="16">
        <v>457</v>
      </c>
      <c r="AW246" s="16">
        <v>568</v>
      </c>
      <c r="AX246" s="16">
        <v>453</v>
      </c>
      <c r="AY246" s="16">
        <v>391</v>
      </c>
      <c r="AZ246" s="16">
        <v>236</v>
      </c>
      <c r="BA246" s="16">
        <v>35</v>
      </c>
      <c r="BB246" s="16">
        <v>44</v>
      </c>
      <c r="BC246" s="16">
        <v>12</v>
      </c>
      <c r="BD246" s="60">
        <v>15</v>
      </c>
      <c r="BE246" s="60">
        <v>11</v>
      </c>
      <c r="BF246" s="60">
        <v>1</v>
      </c>
      <c r="BG246" s="16">
        <v>0</v>
      </c>
      <c r="BH246" s="61">
        <v>0</v>
      </c>
      <c r="BI246" s="17"/>
      <c r="BJ246" s="17" t="s">
        <v>131</v>
      </c>
      <c r="BR246" s="6"/>
      <c r="BV246" s="6"/>
    </row>
    <row r="247" spans="1:74">
      <c r="A247" s="41" t="s">
        <v>97</v>
      </c>
      <c r="B247" s="41" t="s">
        <v>83</v>
      </c>
      <c r="C247" s="42">
        <v>85</v>
      </c>
      <c r="D247" s="42">
        <v>83</v>
      </c>
      <c r="E247" s="43">
        <v>0</v>
      </c>
      <c r="F247" s="43">
        <v>6</v>
      </c>
      <c r="G247" s="43">
        <v>1</v>
      </c>
      <c r="H247" s="43">
        <v>31</v>
      </c>
      <c r="I247" s="43">
        <v>45</v>
      </c>
      <c r="J247" s="44">
        <v>0</v>
      </c>
      <c r="K247" s="91">
        <f t="shared" si="36"/>
        <v>83</v>
      </c>
      <c r="L247" s="54"/>
      <c r="M247" s="54">
        <v>121</v>
      </c>
      <c r="P247" s="39"/>
      <c r="Q247" s="88"/>
      <c r="T247" s="6">
        <f>SUM(T238:T246)</f>
        <v>19</v>
      </c>
      <c r="U247" s="6">
        <f>SUM(U238:U246)</f>
        <v>127</v>
      </c>
      <c r="V247" s="6">
        <f>SUM(V238:V246)</f>
        <v>40</v>
      </c>
      <c r="W247" s="6">
        <f>SUM(W238:W246)</f>
        <v>346</v>
      </c>
      <c r="X247" s="6">
        <f>SUM(X238:X246)</f>
        <v>851</v>
      </c>
      <c r="Y247" s="48">
        <f t="shared" si="37"/>
        <v>1383</v>
      </c>
      <c r="AL247" s="6" t="s">
        <v>133</v>
      </c>
      <c r="AM247" s="16">
        <v>3</v>
      </c>
      <c r="AN247" s="16">
        <v>0</v>
      </c>
      <c r="AO247" s="16">
        <v>1</v>
      </c>
      <c r="AP247" s="16">
        <v>1</v>
      </c>
      <c r="AQ247" s="16">
        <v>1</v>
      </c>
      <c r="AR247" s="16">
        <v>0</v>
      </c>
      <c r="AS247" s="16">
        <v>0</v>
      </c>
      <c r="AT247" s="40">
        <v>0</v>
      </c>
      <c r="AU247" s="40">
        <v>0</v>
      </c>
      <c r="AV247" s="16">
        <v>1</v>
      </c>
      <c r="AW247" s="16">
        <v>2</v>
      </c>
      <c r="AX247" s="16">
        <v>1</v>
      </c>
      <c r="AY247" s="16">
        <v>1</v>
      </c>
      <c r="AZ247" s="16">
        <v>0</v>
      </c>
      <c r="BA247" s="16">
        <v>0</v>
      </c>
      <c r="BB247" s="16">
        <v>1</v>
      </c>
      <c r="BC247" s="16">
        <v>0</v>
      </c>
      <c r="BD247" s="16">
        <v>0</v>
      </c>
      <c r="BE247" s="16">
        <v>0</v>
      </c>
      <c r="BF247" s="16">
        <v>1</v>
      </c>
      <c r="BG247" s="16">
        <v>1</v>
      </c>
      <c r="BH247" s="16">
        <v>0</v>
      </c>
      <c r="BI247" s="17"/>
      <c r="BJ247" s="6" t="s">
        <v>133</v>
      </c>
      <c r="BR247" s="6"/>
      <c r="BV247" s="6"/>
    </row>
    <row r="248" spans="1:74">
      <c r="A248" s="49" t="s">
        <v>128</v>
      </c>
      <c r="B248" s="49" t="s">
        <v>93</v>
      </c>
      <c r="C248" s="52">
        <v>35</v>
      </c>
      <c r="D248" s="52">
        <v>32</v>
      </c>
      <c r="E248" s="52">
        <v>0</v>
      </c>
      <c r="F248" s="52">
        <v>11</v>
      </c>
      <c r="G248" s="52">
        <v>2</v>
      </c>
      <c r="H248" s="52">
        <v>19</v>
      </c>
      <c r="I248" s="52">
        <v>0</v>
      </c>
      <c r="J248" s="52">
        <v>0</v>
      </c>
      <c r="K248" s="89">
        <f t="shared" si="36"/>
        <v>32</v>
      </c>
      <c r="L248" s="54"/>
      <c r="M248" s="54"/>
      <c r="P248" s="39"/>
      <c r="Q248" s="88"/>
      <c r="AL248" s="6" t="s">
        <v>135</v>
      </c>
      <c r="AM248" s="16">
        <v>3</v>
      </c>
      <c r="AN248" s="16">
        <v>3</v>
      </c>
      <c r="AO248" s="16">
        <v>1</v>
      </c>
      <c r="AP248" s="16">
        <v>1</v>
      </c>
      <c r="AQ248" s="16">
        <v>1</v>
      </c>
      <c r="AR248" s="16">
        <v>0</v>
      </c>
      <c r="AS248" s="16">
        <v>0</v>
      </c>
      <c r="AT248" s="40">
        <v>0</v>
      </c>
      <c r="AU248" s="40">
        <v>1</v>
      </c>
      <c r="AV248" s="16">
        <v>1</v>
      </c>
      <c r="AW248" s="16">
        <v>0</v>
      </c>
      <c r="AX248" s="16">
        <v>0</v>
      </c>
      <c r="AY248" s="16">
        <v>1</v>
      </c>
      <c r="AZ248" s="16">
        <v>0</v>
      </c>
      <c r="BA248" s="16">
        <v>0</v>
      </c>
      <c r="BB248" s="16">
        <v>1</v>
      </c>
      <c r="BC248" s="16">
        <v>0</v>
      </c>
      <c r="BD248" s="16">
        <v>0</v>
      </c>
      <c r="BE248" s="16">
        <v>0</v>
      </c>
      <c r="BF248" s="16">
        <v>0</v>
      </c>
      <c r="BG248" s="16">
        <v>1</v>
      </c>
      <c r="BH248" s="16">
        <v>0</v>
      </c>
      <c r="BI248" s="17"/>
      <c r="BJ248" s="6" t="s">
        <v>135</v>
      </c>
      <c r="BR248" s="6"/>
      <c r="BV248" s="6"/>
    </row>
    <row r="249" spans="1:74">
      <c r="A249" s="49" t="s">
        <v>128</v>
      </c>
      <c r="B249" s="49" t="s">
        <v>122</v>
      </c>
      <c r="C249" s="52">
        <v>99</v>
      </c>
      <c r="D249" s="52">
        <v>98</v>
      </c>
      <c r="E249" s="52">
        <v>0</v>
      </c>
      <c r="F249" s="52">
        <v>1</v>
      </c>
      <c r="G249" s="52">
        <v>0</v>
      </c>
      <c r="H249" s="52">
        <v>14</v>
      </c>
      <c r="I249" s="52">
        <v>83</v>
      </c>
      <c r="J249" s="52">
        <v>0</v>
      </c>
      <c r="K249" s="89">
        <f t="shared" si="36"/>
        <v>98</v>
      </c>
      <c r="L249" s="54"/>
      <c r="M249" s="54"/>
      <c r="O249" s="87"/>
      <c r="P249" s="87"/>
      <c r="Q249" s="88"/>
      <c r="AL249" s="6" t="s">
        <v>136</v>
      </c>
      <c r="AM249" s="16">
        <v>10</v>
      </c>
      <c r="AN249" s="16">
        <v>3</v>
      </c>
      <c r="AO249" s="16">
        <v>5</v>
      </c>
      <c r="AP249" s="16">
        <v>3</v>
      </c>
      <c r="AQ249" s="16">
        <v>2</v>
      </c>
      <c r="AR249" s="16">
        <v>0</v>
      </c>
      <c r="AS249" s="16">
        <v>0</v>
      </c>
      <c r="AT249" s="40">
        <v>0</v>
      </c>
      <c r="AU249" s="40">
        <v>1</v>
      </c>
      <c r="AV249" s="16">
        <v>1</v>
      </c>
      <c r="AW249" s="16">
        <v>0</v>
      </c>
      <c r="AX249" s="16">
        <v>0</v>
      </c>
      <c r="AY249" s="16">
        <v>1</v>
      </c>
      <c r="AZ249" s="16">
        <v>0</v>
      </c>
      <c r="BA249" s="16">
        <v>0</v>
      </c>
      <c r="BB249" s="16">
        <v>1</v>
      </c>
      <c r="BC249" s="16">
        <v>0</v>
      </c>
      <c r="BD249" s="16">
        <v>0</v>
      </c>
      <c r="BE249" s="16">
        <v>0</v>
      </c>
      <c r="BF249" s="16">
        <v>0</v>
      </c>
      <c r="BG249" s="16">
        <v>1</v>
      </c>
      <c r="BH249" s="16">
        <v>0</v>
      </c>
      <c r="BI249" s="17"/>
      <c r="BJ249" s="6" t="s">
        <v>136</v>
      </c>
      <c r="BR249" s="6"/>
      <c r="BV249" s="6"/>
    </row>
    <row r="250" spans="1:74">
      <c r="A250" s="49" t="s">
        <v>128</v>
      </c>
      <c r="B250" s="49" t="s">
        <v>124</v>
      </c>
      <c r="C250" s="52">
        <v>2</v>
      </c>
      <c r="D250" s="52">
        <v>2</v>
      </c>
      <c r="E250" s="52">
        <v>0</v>
      </c>
      <c r="F250" s="52">
        <v>1</v>
      </c>
      <c r="G250" s="52">
        <v>0</v>
      </c>
      <c r="H250" s="52">
        <v>1</v>
      </c>
      <c r="I250" s="52">
        <v>0</v>
      </c>
      <c r="J250" s="52">
        <v>0</v>
      </c>
      <c r="K250" s="89">
        <f t="shared" si="36"/>
        <v>2</v>
      </c>
      <c r="L250" s="54"/>
      <c r="M250" s="54"/>
      <c r="O250" s="87"/>
      <c r="P250" s="87"/>
      <c r="Q250" s="88"/>
      <c r="S250" s="48" t="s">
        <v>132</v>
      </c>
      <c r="T250" s="48" t="s">
        <v>85</v>
      </c>
      <c r="U250" s="48" t="s">
        <v>86</v>
      </c>
      <c r="V250" s="48" t="s">
        <v>87</v>
      </c>
      <c r="W250" s="48" t="s">
        <v>88</v>
      </c>
      <c r="X250" s="48" t="s">
        <v>89</v>
      </c>
      <c r="Y250" s="48" t="s">
        <v>90</v>
      </c>
      <c r="AL250" s="6" t="s">
        <v>137</v>
      </c>
      <c r="AM250" s="16">
        <v>51</v>
      </c>
      <c r="AN250" s="16">
        <v>46</v>
      </c>
      <c r="AO250" s="16">
        <v>37</v>
      </c>
      <c r="AP250" s="16">
        <v>28</v>
      </c>
      <c r="AQ250" s="16">
        <v>23</v>
      </c>
      <c r="AR250" s="16">
        <v>12</v>
      </c>
      <c r="AS250" s="16">
        <v>18</v>
      </c>
      <c r="AT250" s="40">
        <v>8</v>
      </c>
      <c r="AU250" s="40">
        <v>10</v>
      </c>
      <c r="AV250" s="16">
        <v>4</v>
      </c>
      <c r="AW250" s="16">
        <v>1</v>
      </c>
      <c r="AX250" s="16">
        <v>5</v>
      </c>
      <c r="AY250" s="16">
        <v>3</v>
      </c>
      <c r="AZ250" s="16">
        <v>0</v>
      </c>
      <c r="BA250" s="16">
        <v>0</v>
      </c>
      <c r="BB250" s="16">
        <v>2</v>
      </c>
      <c r="BC250" s="16">
        <v>0</v>
      </c>
      <c r="BD250" s="16">
        <v>0</v>
      </c>
      <c r="BE250" s="16">
        <v>0</v>
      </c>
      <c r="BF250" s="16">
        <v>4</v>
      </c>
      <c r="BG250" s="16">
        <v>1</v>
      </c>
      <c r="BH250" s="16">
        <v>1</v>
      </c>
      <c r="BI250" s="17"/>
      <c r="BJ250" s="6" t="s">
        <v>137</v>
      </c>
      <c r="BR250" s="6"/>
      <c r="BV250" s="6"/>
    </row>
    <row r="251" spans="1:74">
      <c r="A251" s="49" t="s">
        <v>128</v>
      </c>
      <c r="B251" s="49" t="s">
        <v>138</v>
      </c>
      <c r="C251" s="52">
        <v>2</v>
      </c>
      <c r="D251" s="52">
        <v>2</v>
      </c>
      <c r="E251" s="52">
        <v>1</v>
      </c>
      <c r="F251" s="52">
        <v>1</v>
      </c>
      <c r="G251" s="52">
        <v>0</v>
      </c>
      <c r="H251" s="52">
        <v>0</v>
      </c>
      <c r="I251" s="52">
        <v>0</v>
      </c>
      <c r="J251" s="52">
        <v>0</v>
      </c>
      <c r="K251" s="89">
        <f t="shared" si="36"/>
        <v>2</v>
      </c>
      <c r="L251" s="54"/>
      <c r="M251" s="54"/>
      <c r="O251" s="87"/>
      <c r="P251" s="87"/>
      <c r="Q251" s="88"/>
      <c r="S251" s="48" t="s">
        <v>154</v>
      </c>
      <c r="T251" s="86">
        <v>0</v>
      </c>
      <c r="U251" s="86">
        <v>0</v>
      </c>
      <c r="V251" s="65">
        <v>0</v>
      </c>
      <c r="W251" s="65">
        <v>0</v>
      </c>
      <c r="X251" s="65">
        <v>0</v>
      </c>
      <c r="Y251" s="48">
        <f t="shared" ref="Y251:Y260" si="38">SUM(T251:X251)</f>
        <v>0</v>
      </c>
      <c r="BI251" s="17"/>
      <c r="BR251" s="6"/>
      <c r="BV251" s="6"/>
    </row>
    <row r="252" spans="1:74">
      <c r="A252" s="49" t="s">
        <v>128</v>
      </c>
      <c r="B252" s="49" t="s">
        <v>83</v>
      </c>
      <c r="C252" s="52">
        <v>342</v>
      </c>
      <c r="D252" s="52">
        <v>340</v>
      </c>
      <c r="E252" s="52">
        <v>6</v>
      </c>
      <c r="F252" s="52">
        <v>15</v>
      </c>
      <c r="G252" s="52">
        <v>3</v>
      </c>
      <c r="H252" s="52">
        <v>66</v>
      </c>
      <c r="I252" s="52">
        <v>250</v>
      </c>
      <c r="J252" s="52">
        <v>0</v>
      </c>
      <c r="K252" s="89">
        <f t="shared" si="36"/>
        <v>340</v>
      </c>
      <c r="L252" s="93"/>
      <c r="M252" s="94">
        <f>SUM(K248:K252)</f>
        <v>474</v>
      </c>
      <c r="O252" s="87"/>
      <c r="P252" s="87"/>
      <c r="Q252" s="88"/>
      <c r="S252" s="48" t="s">
        <v>155</v>
      </c>
      <c r="T252" s="65">
        <v>0</v>
      </c>
      <c r="U252" s="65">
        <v>0</v>
      </c>
      <c r="V252" s="65">
        <v>0</v>
      </c>
      <c r="W252" s="65">
        <v>0</v>
      </c>
      <c r="X252" s="65">
        <v>0</v>
      </c>
      <c r="Y252" s="48">
        <f t="shared" si="38"/>
        <v>0</v>
      </c>
      <c r="BI252" s="17"/>
      <c r="BR252" s="6"/>
      <c r="BV252" s="6"/>
    </row>
    <row r="253" spans="1:74">
      <c r="A253" s="41" t="s">
        <v>134</v>
      </c>
      <c r="B253" s="41" t="s">
        <v>93</v>
      </c>
      <c r="C253" s="42">
        <v>114</v>
      </c>
      <c r="D253" s="42">
        <v>108</v>
      </c>
      <c r="E253" s="42">
        <v>1</v>
      </c>
      <c r="F253" s="42">
        <v>23</v>
      </c>
      <c r="G253" s="42">
        <v>5</v>
      </c>
      <c r="H253" s="42">
        <v>79</v>
      </c>
      <c r="I253" s="42">
        <v>0</v>
      </c>
      <c r="J253" s="63">
        <v>0</v>
      </c>
      <c r="K253" s="91">
        <f t="shared" si="36"/>
        <v>108</v>
      </c>
      <c r="L253" s="93"/>
      <c r="M253" s="94"/>
      <c r="O253" s="87"/>
      <c r="P253" s="87"/>
      <c r="Q253" s="88"/>
      <c r="S253" s="48" t="s">
        <v>156</v>
      </c>
      <c r="T253" s="86">
        <v>0</v>
      </c>
      <c r="U253" s="86">
        <v>0</v>
      </c>
      <c r="V253" s="65">
        <v>0</v>
      </c>
      <c r="W253" s="65">
        <v>0</v>
      </c>
      <c r="X253" s="65">
        <v>0</v>
      </c>
      <c r="Y253" s="48">
        <f t="shared" si="38"/>
        <v>0</v>
      </c>
      <c r="BI253" s="17"/>
      <c r="BR253" s="6"/>
      <c r="BV253" s="6"/>
    </row>
    <row r="254" spans="1:74">
      <c r="A254" s="41" t="s">
        <v>134</v>
      </c>
      <c r="B254" s="41" t="s">
        <v>122</v>
      </c>
      <c r="C254" s="42">
        <v>165</v>
      </c>
      <c r="D254" s="42">
        <v>148</v>
      </c>
      <c r="E254" s="42">
        <v>4</v>
      </c>
      <c r="F254" s="42">
        <v>39</v>
      </c>
      <c r="G254" s="42">
        <v>16</v>
      </c>
      <c r="H254" s="42">
        <v>89</v>
      </c>
      <c r="I254" s="42">
        <v>0</v>
      </c>
      <c r="J254" s="63">
        <v>0</v>
      </c>
      <c r="K254" s="91">
        <f t="shared" si="36"/>
        <v>148</v>
      </c>
      <c r="L254" s="94"/>
      <c r="M254" s="94"/>
      <c r="O254" s="87"/>
      <c r="P254" s="87"/>
      <c r="Q254" s="88"/>
      <c r="S254" s="56" t="s">
        <v>157</v>
      </c>
      <c r="T254" s="71">
        <v>0</v>
      </c>
      <c r="U254" s="71">
        <v>0</v>
      </c>
      <c r="V254" s="71">
        <v>0</v>
      </c>
      <c r="W254" s="71">
        <v>0</v>
      </c>
      <c r="X254" s="71">
        <v>0</v>
      </c>
      <c r="Y254" s="48">
        <f t="shared" si="38"/>
        <v>0</v>
      </c>
      <c r="BI254" s="17"/>
      <c r="BR254" s="6"/>
      <c r="BV254" s="6"/>
    </row>
    <row r="255" spans="1:74">
      <c r="A255" s="41" t="s">
        <v>134</v>
      </c>
      <c r="B255" s="41" t="s">
        <v>124</v>
      </c>
      <c r="C255" s="42">
        <v>4</v>
      </c>
      <c r="D255" s="42">
        <v>4</v>
      </c>
      <c r="E255" s="42">
        <v>0</v>
      </c>
      <c r="F255" s="42">
        <v>1</v>
      </c>
      <c r="G255" s="42">
        <v>1</v>
      </c>
      <c r="H255" s="42">
        <v>2</v>
      </c>
      <c r="I255" s="42">
        <v>0</v>
      </c>
      <c r="J255" s="63">
        <v>0</v>
      </c>
      <c r="K255" s="43">
        <f t="shared" si="36"/>
        <v>4</v>
      </c>
      <c r="L255" s="94"/>
      <c r="M255" s="94"/>
      <c r="O255" s="87"/>
      <c r="P255" s="87"/>
      <c r="Q255" s="88"/>
      <c r="S255" s="48" t="s">
        <v>94</v>
      </c>
      <c r="T255" s="62">
        <v>0</v>
      </c>
      <c r="U255" s="62">
        <v>1</v>
      </c>
      <c r="V255" s="62">
        <v>0</v>
      </c>
      <c r="W255" s="62">
        <v>0</v>
      </c>
      <c r="X255" s="62">
        <v>0</v>
      </c>
      <c r="Y255" s="48">
        <f t="shared" si="38"/>
        <v>1</v>
      </c>
      <c r="BI255" s="17"/>
      <c r="BR255" s="6"/>
      <c r="BV255" s="6"/>
    </row>
    <row r="256" spans="1:74">
      <c r="A256" s="41" t="s">
        <v>134</v>
      </c>
      <c r="B256" s="41" t="s">
        <v>138</v>
      </c>
      <c r="C256" s="42">
        <v>2</v>
      </c>
      <c r="D256" s="42">
        <v>2</v>
      </c>
      <c r="E256" s="42">
        <v>0</v>
      </c>
      <c r="F256" s="42">
        <v>0</v>
      </c>
      <c r="G256" s="42">
        <v>0</v>
      </c>
      <c r="H256" s="42">
        <v>2</v>
      </c>
      <c r="I256" s="42">
        <v>0</v>
      </c>
      <c r="J256" s="63">
        <v>0</v>
      </c>
      <c r="K256" s="43">
        <f t="shared" si="36"/>
        <v>2</v>
      </c>
      <c r="L256" s="95"/>
      <c r="M256" s="54"/>
      <c r="O256" s="87"/>
      <c r="P256" s="87"/>
      <c r="Q256" s="88"/>
      <c r="S256" s="56" t="s">
        <v>96</v>
      </c>
      <c r="T256" s="64">
        <v>0</v>
      </c>
      <c r="U256" s="64">
        <v>1</v>
      </c>
      <c r="V256" s="64">
        <v>0</v>
      </c>
      <c r="W256" s="64">
        <v>0</v>
      </c>
      <c r="X256" s="64">
        <v>0</v>
      </c>
      <c r="Y256" s="48">
        <f t="shared" si="38"/>
        <v>1</v>
      </c>
      <c r="AL256" s="6" t="s">
        <v>99</v>
      </c>
      <c r="AM256" s="6" t="s">
        <v>140</v>
      </c>
      <c r="AN256" s="6" t="s">
        <v>101</v>
      </c>
      <c r="AO256" s="6" t="s">
        <v>102</v>
      </c>
      <c r="AP256" s="6" t="s">
        <v>103</v>
      </c>
      <c r="AQ256" s="6" t="s">
        <v>104</v>
      </c>
      <c r="AR256" s="6" t="s">
        <v>105</v>
      </c>
      <c r="AS256" s="6" t="s">
        <v>106</v>
      </c>
      <c r="AT256" s="58" t="s">
        <v>107</v>
      </c>
      <c r="AU256" s="58" t="s">
        <v>108</v>
      </c>
      <c r="AV256" s="6" t="s">
        <v>109</v>
      </c>
      <c r="AW256" s="6" t="s">
        <v>110</v>
      </c>
      <c r="AX256" s="6" t="s">
        <v>111</v>
      </c>
      <c r="AY256" s="6" t="s">
        <v>112</v>
      </c>
      <c r="AZ256" s="6" t="s">
        <v>113</v>
      </c>
      <c r="BA256" s="6" t="s">
        <v>114</v>
      </c>
      <c r="BB256" s="6" t="s">
        <v>115</v>
      </c>
      <c r="BC256" s="6" t="s">
        <v>116</v>
      </c>
      <c r="BD256" s="6" t="s">
        <v>117</v>
      </c>
      <c r="BE256" s="6" t="s">
        <v>118</v>
      </c>
      <c r="BF256" s="6" t="s">
        <v>119</v>
      </c>
      <c r="BG256" s="6" t="s">
        <v>120</v>
      </c>
      <c r="BH256" s="6" t="s">
        <v>121</v>
      </c>
      <c r="BI256" s="17"/>
      <c r="BR256" s="6"/>
      <c r="BV256" s="6"/>
    </row>
    <row r="257" spans="1:74">
      <c r="A257" s="41" t="s">
        <v>134</v>
      </c>
      <c r="B257" s="41" t="s">
        <v>83</v>
      </c>
      <c r="C257" s="42">
        <v>509</v>
      </c>
      <c r="D257" s="42">
        <v>506</v>
      </c>
      <c r="E257" s="42">
        <v>7</v>
      </c>
      <c r="F257" s="42">
        <v>9</v>
      </c>
      <c r="G257" s="42">
        <v>10</v>
      </c>
      <c r="H257" s="42">
        <v>24</v>
      </c>
      <c r="I257" s="42">
        <v>456</v>
      </c>
      <c r="J257" s="63">
        <v>0</v>
      </c>
      <c r="K257" s="91">
        <f t="shared" si="36"/>
        <v>506</v>
      </c>
      <c r="L257" s="94"/>
      <c r="M257" s="94">
        <f>SUM(K253:K257)</f>
        <v>768</v>
      </c>
      <c r="O257" s="87"/>
      <c r="P257" s="87"/>
      <c r="Q257" s="88"/>
      <c r="S257" s="48" t="s">
        <v>98</v>
      </c>
      <c r="T257" s="65">
        <v>0</v>
      </c>
      <c r="U257" s="65">
        <v>7</v>
      </c>
      <c r="V257" s="65">
        <v>1</v>
      </c>
      <c r="W257" s="65">
        <v>1</v>
      </c>
      <c r="X257" s="65">
        <v>0</v>
      </c>
      <c r="Y257" s="48">
        <f t="shared" si="38"/>
        <v>9</v>
      </c>
      <c r="AL257" s="6" t="s">
        <v>144</v>
      </c>
      <c r="AM257" s="16">
        <v>713</v>
      </c>
      <c r="AN257" s="16">
        <v>352</v>
      </c>
      <c r="AO257" s="16">
        <v>266</v>
      </c>
      <c r="AP257" s="16">
        <v>249</v>
      </c>
      <c r="AQ257" s="16">
        <v>156</v>
      </c>
      <c r="AR257" s="16">
        <v>84</v>
      </c>
      <c r="AS257" s="16">
        <v>62</v>
      </c>
      <c r="AT257" s="40">
        <v>82</v>
      </c>
      <c r="AU257" s="40">
        <v>42</v>
      </c>
      <c r="AV257" s="16">
        <v>52</v>
      </c>
      <c r="AW257" s="16">
        <v>37</v>
      </c>
      <c r="AX257" s="16">
        <v>17</v>
      </c>
      <c r="AY257" s="16">
        <v>19</v>
      </c>
      <c r="AZ257" s="16">
        <v>37</v>
      </c>
      <c r="BA257" s="16">
        <v>13</v>
      </c>
      <c r="BB257" s="16">
        <v>19</v>
      </c>
      <c r="BC257" s="16">
        <v>16</v>
      </c>
      <c r="BD257" s="75">
        <v>11</v>
      </c>
      <c r="BE257" s="16">
        <v>3</v>
      </c>
      <c r="BF257" s="16">
        <v>6</v>
      </c>
      <c r="BG257" s="16">
        <v>2</v>
      </c>
      <c r="BH257" s="16">
        <v>3</v>
      </c>
      <c r="BI257" s="17"/>
      <c r="BJ257" s="6" t="s">
        <v>144</v>
      </c>
      <c r="BR257" s="6"/>
      <c r="BV257" s="6"/>
    </row>
    <row r="258" spans="1:74">
      <c r="A258" s="72" t="s">
        <v>139</v>
      </c>
      <c r="B258" s="73"/>
      <c r="C258" s="43">
        <f t="shared" ref="C258:K258" si="39">SUM(C237:C257)</f>
        <v>1420</v>
      </c>
      <c r="D258" s="43">
        <f t="shared" si="39"/>
        <v>1383</v>
      </c>
      <c r="E258" s="43">
        <f t="shared" si="39"/>
        <v>19</v>
      </c>
      <c r="F258" s="43">
        <f t="shared" si="39"/>
        <v>127</v>
      </c>
      <c r="G258" s="43">
        <f t="shared" si="39"/>
        <v>40</v>
      </c>
      <c r="H258" s="43">
        <f t="shared" si="39"/>
        <v>346</v>
      </c>
      <c r="I258" s="43">
        <f t="shared" si="39"/>
        <v>851</v>
      </c>
      <c r="J258" s="43">
        <f t="shared" si="39"/>
        <v>0</v>
      </c>
      <c r="K258" s="43">
        <f t="shared" si="39"/>
        <v>1383</v>
      </c>
      <c r="L258" s="94"/>
      <c r="M258" s="54">
        <f>SUM(M237:M257)</f>
        <v>1383</v>
      </c>
      <c r="O258" s="87"/>
      <c r="P258" s="87"/>
      <c r="Q258" s="88"/>
      <c r="S258" s="56" t="s">
        <v>54</v>
      </c>
      <c r="T258" s="64">
        <v>0</v>
      </c>
      <c r="U258" s="64">
        <v>11</v>
      </c>
      <c r="V258" s="64">
        <v>2</v>
      </c>
      <c r="W258" s="64">
        <v>19</v>
      </c>
      <c r="X258" s="64">
        <v>0</v>
      </c>
      <c r="Y258" s="48">
        <f t="shared" si="38"/>
        <v>32</v>
      </c>
      <c r="AL258" s="6" t="s">
        <v>145</v>
      </c>
      <c r="AM258" s="16">
        <v>1</v>
      </c>
      <c r="AN258" s="16">
        <v>28</v>
      </c>
      <c r="AO258" s="16">
        <v>72</v>
      </c>
      <c r="AP258" s="16">
        <v>273</v>
      </c>
      <c r="AQ258" s="16">
        <v>355</v>
      </c>
      <c r="AR258" s="16">
        <v>161</v>
      </c>
      <c r="AS258" s="16">
        <v>145</v>
      </c>
      <c r="AT258" s="40">
        <v>92</v>
      </c>
      <c r="AU258" s="40">
        <v>72</v>
      </c>
      <c r="AV258" s="16">
        <v>60</v>
      </c>
      <c r="AW258" s="16">
        <v>43</v>
      </c>
      <c r="AX258" s="16">
        <v>40</v>
      </c>
      <c r="AY258" s="16">
        <v>31</v>
      </c>
      <c r="AZ258" s="16">
        <v>39</v>
      </c>
      <c r="BA258" s="16">
        <v>28</v>
      </c>
      <c r="BB258" s="16">
        <v>32</v>
      </c>
      <c r="BC258" s="16">
        <v>17</v>
      </c>
      <c r="BD258" s="75">
        <v>29</v>
      </c>
      <c r="BE258" s="16">
        <v>10</v>
      </c>
      <c r="BF258" s="16">
        <v>15</v>
      </c>
      <c r="BG258" s="16">
        <v>6</v>
      </c>
      <c r="BH258" s="16">
        <v>14</v>
      </c>
      <c r="BI258" s="17"/>
      <c r="BJ258" s="6" t="s">
        <v>145</v>
      </c>
      <c r="BR258" s="6"/>
      <c r="BV258" s="6"/>
    </row>
    <row r="259" spans="1:74">
      <c r="A259" s="96"/>
      <c r="B259" s="96"/>
      <c r="C259" s="97"/>
      <c r="D259" s="97"/>
      <c r="E259" s="97"/>
      <c r="F259" s="97"/>
      <c r="G259" s="97"/>
      <c r="H259" s="97"/>
      <c r="I259" s="97"/>
      <c r="J259" s="98"/>
      <c r="K259" s="99"/>
      <c r="L259" s="31"/>
      <c r="M259" s="31"/>
      <c r="O259" s="87"/>
      <c r="P259" s="87"/>
      <c r="Q259" s="88"/>
      <c r="S259" s="59" t="s">
        <v>125</v>
      </c>
      <c r="T259" s="62">
        <v>1</v>
      </c>
      <c r="U259" s="62">
        <v>23</v>
      </c>
      <c r="V259" s="62">
        <v>5</v>
      </c>
      <c r="W259" s="62">
        <v>79</v>
      </c>
      <c r="X259" s="62">
        <v>0</v>
      </c>
      <c r="Y259" s="48">
        <f t="shared" si="38"/>
        <v>108</v>
      </c>
      <c r="AL259" s="6" t="s">
        <v>146</v>
      </c>
      <c r="AM259" s="16">
        <v>0</v>
      </c>
      <c r="AN259" s="16">
        <v>0</v>
      </c>
      <c r="AO259" s="16">
        <v>0</v>
      </c>
      <c r="AP259" s="16">
        <v>0</v>
      </c>
      <c r="AQ259" s="16">
        <v>2</v>
      </c>
      <c r="AR259" s="16">
        <v>15</v>
      </c>
      <c r="AS259" s="16">
        <v>39</v>
      </c>
      <c r="AT259" s="40">
        <v>174</v>
      </c>
      <c r="AU259" s="40">
        <v>257</v>
      </c>
      <c r="AV259" s="16">
        <v>409</v>
      </c>
      <c r="AW259" s="16">
        <v>233</v>
      </c>
      <c r="AX259" s="16">
        <v>203</v>
      </c>
      <c r="AY259" s="16">
        <v>114</v>
      </c>
      <c r="AZ259" s="16">
        <v>154</v>
      </c>
      <c r="BA259" s="16">
        <v>112</v>
      </c>
      <c r="BB259" s="16">
        <v>124</v>
      </c>
      <c r="BC259" s="16">
        <v>60</v>
      </c>
      <c r="BD259" s="75">
        <v>87</v>
      </c>
      <c r="BE259" s="16">
        <v>39</v>
      </c>
      <c r="BF259" s="16">
        <v>57</v>
      </c>
      <c r="BG259" s="16">
        <v>29</v>
      </c>
      <c r="BH259" s="16">
        <v>50</v>
      </c>
      <c r="BI259" s="17"/>
      <c r="BJ259" s="6" t="s">
        <v>146</v>
      </c>
      <c r="BR259" s="6"/>
      <c r="BV259" s="6"/>
    </row>
    <row r="260" spans="1:74">
      <c r="A260" s="96"/>
      <c r="B260" s="96"/>
      <c r="C260" s="97"/>
      <c r="D260" s="97"/>
      <c r="E260" s="97"/>
      <c r="F260" s="97"/>
      <c r="G260" s="97"/>
      <c r="H260" s="97"/>
      <c r="I260" s="97"/>
      <c r="J260" s="98"/>
      <c r="K260" s="99"/>
      <c r="L260" s="31"/>
      <c r="M260" s="68"/>
      <c r="O260" s="87"/>
      <c r="P260" s="87"/>
      <c r="Q260" s="88"/>
      <c r="S260" s="31"/>
      <c r="T260" s="46">
        <f>SUM(T251:T259)</f>
        <v>1</v>
      </c>
      <c r="U260" s="46">
        <f>SUM(U251:U259)</f>
        <v>43</v>
      </c>
      <c r="V260" s="46">
        <f>SUM(V251:V259)</f>
        <v>8</v>
      </c>
      <c r="W260" s="46">
        <f>SUM(W251:W259)</f>
        <v>99</v>
      </c>
      <c r="X260" s="46">
        <f>SUM(X251:X259)</f>
        <v>0</v>
      </c>
      <c r="Y260" s="48">
        <f t="shared" si="38"/>
        <v>151</v>
      </c>
      <c r="AL260" s="77" t="s">
        <v>147</v>
      </c>
      <c r="AM260" s="78">
        <v>0</v>
      </c>
      <c r="AN260" s="78">
        <v>0</v>
      </c>
      <c r="AO260" s="78">
        <v>0</v>
      </c>
      <c r="AP260" s="78">
        <v>0</v>
      </c>
      <c r="AQ260" s="78">
        <v>0</v>
      </c>
      <c r="AR260" s="78">
        <v>0</v>
      </c>
      <c r="AS260" s="78">
        <v>0</v>
      </c>
      <c r="AT260" s="78">
        <v>0</v>
      </c>
      <c r="AU260" s="78">
        <v>0</v>
      </c>
      <c r="AV260" s="78">
        <v>2</v>
      </c>
      <c r="AW260" s="78">
        <v>10</v>
      </c>
      <c r="AX260" s="78">
        <v>51</v>
      </c>
      <c r="AY260" s="78">
        <v>115</v>
      </c>
      <c r="AZ260" s="78">
        <v>428</v>
      </c>
      <c r="BA260" s="78">
        <v>525</v>
      </c>
      <c r="BB260" s="78">
        <v>467</v>
      </c>
      <c r="BC260" s="78">
        <v>379</v>
      </c>
      <c r="BD260" s="79">
        <v>320</v>
      </c>
      <c r="BE260" s="79">
        <v>115</v>
      </c>
      <c r="BF260" s="78">
        <v>91</v>
      </c>
      <c r="BG260" s="78">
        <v>54</v>
      </c>
      <c r="BH260" s="80">
        <v>62</v>
      </c>
      <c r="BI260" s="17"/>
      <c r="BJ260" s="77" t="s">
        <v>147</v>
      </c>
      <c r="BR260" s="6"/>
      <c r="BV260" s="6"/>
    </row>
    <row r="261" spans="1:74">
      <c r="A261" s="96"/>
      <c r="B261" s="96"/>
      <c r="C261" s="97"/>
      <c r="D261" s="97"/>
      <c r="E261" s="97"/>
      <c r="F261" s="97"/>
      <c r="G261" s="97"/>
      <c r="H261" s="97"/>
      <c r="I261" s="97"/>
      <c r="J261" s="98"/>
      <c r="K261" s="99"/>
      <c r="L261" s="31"/>
      <c r="M261" s="68"/>
      <c r="O261" s="87"/>
      <c r="P261" s="87"/>
      <c r="Q261" s="88"/>
      <c r="S261" s="31"/>
      <c r="T261" s="47"/>
      <c r="U261" s="47"/>
      <c r="V261" s="47"/>
      <c r="W261" s="47"/>
      <c r="X261" s="47"/>
      <c r="Y261" s="84"/>
      <c r="AL261" s="6" t="s">
        <v>148</v>
      </c>
      <c r="AM261" s="16">
        <v>0</v>
      </c>
      <c r="AN261" s="16">
        <v>0</v>
      </c>
      <c r="AO261" s="16">
        <v>0</v>
      </c>
      <c r="AP261" s="16">
        <v>0</v>
      </c>
      <c r="AQ261" s="16">
        <v>0</v>
      </c>
      <c r="AR261" s="16">
        <v>0</v>
      </c>
      <c r="AS261" s="16">
        <v>0</v>
      </c>
      <c r="AT261" s="16">
        <v>0</v>
      </c>
      <c r="AU261" s="16">
        <v>0</v>
      </c>
      <c r="AV261" s="16">
        <v>1</v>
      </c>
      <c r="AW261" s="16">
        <v>7</v>
      </c>
      <c r="AX261" s="16">
        <v>40</v>
      </c>
      <c r="AY261" s="16">
        <v>42</v>
      </c>
      <c r="AZ261" s="16">
        <v>161</v>
      </c>
      <c r="BA261" s="16">
        <v>182</v>
      </c>
      <c r="BB261" s="16">
        <v>349</v>
      </c>
      <c r="BC261" s="16">
        <v>202</v>
      </c>
      <c r="BD261" s="75">
        <v>211</v>
      </c>
      <c r="BE261" s="16">
        <v>120</v>
      </c>
      <c r="BF261" s="16">
        <v>162</v>
      </c>
      <c r="BG261" s="16">
        <v>71</v>
      </c>
      <c r="BH261" s="16">
        <v>109</v>
      </c>
      <c r="BI261" s="17"/>
      <c r="BJ261" s="6" t="s">
        <v>148</v>
      </c>
      <c r="BR261" s="6"/>
      <c r="BV261" s="6"/>
    </row>
    <row r="262" spans="1:74">
      <c r="A262" s="100"/>
      <c r="B262" s="46"/>
      <c r="C262" s="54"/>
      <c r="D262" s="54"/>
      <c r="E262" s="54"/>
      <c r="F262" s="54"/>
      <c r="G262" s="54"/>
      <c r="H262" s="54"/>
      <c r="I262" s="54"/>
      <c r="J262" s="94"/>
      <c r="K262" s="99"/>
      <c r="L262" s="31"/>
      <c r="M262" s="31"/>
      <c r="O262" s="87"/>
      <c r="P262" s="87"/>
      <c r="Q262" s="88"/>
      <c r="S262" s="48" t="s">
        <v>142</v>
      </c>
      <c r="T262" s="48" t="s">
        <v>85</v>
      </c>
      <c r="U262" s="48" t="s">
        <v>86</v>
      </c>
      <c r="V262" s="48" t="s">
        <v>87</v>
      </c>
      <c r="W262" s="48" t="s">
        <v>88</v>
      </c>
      <c r="X262" s="48" t="s">
        <v>89</v>
      </c>
      <c r="Y262" s="48" t="s">
        <v>143</v>
      </c>
      <c r="AL262" s="77" t="s">
        <v>149</v>
      </c>
      <c r="AM262" s="78">
        <v>0</v>
      </c>
      <c r="AN262" s="78">
        <v>0</v>
      </c>
      <c r="AO262" s="78">
        <v>0</v>
      </c>
      <c r="AP262" s="78">
        <v>0</v>
      </c>
      <c r="AQ262" s="78">
        <v>0</v>
      </c>
      <c r="AR262" s="78">
        <v>0</v>
      </c>
      <c r="AS262" s="78">
        <v>0</v>
      </c>
      <c r="AT262" s="78">
        <v>0</v>
      </c>
      <c r="AU262" s="78">
        <v>0</v>
      </c>
      <c r="AV262" s="78">
        <v>0</v>
      </c>
      <c r="AW262" s="78">
        <v>0</v>
      </c>
      <c r="AX262" s="78">
        <v>13</v>
      </c>
      <c r="AY262" s="78">
        <v>33</v>
      </c>
      <c r="AZ262" s="78">
        <v>51</v>
      </c>
      <c r="BA262" s="78">
        <v>28</v>
      </c>
      <c r="BB262" s="78">
        <v>181</v>
      </c>
      <c r="BC262" s="78">
        <v>177</v>
      </c>
      <c r="BD262" s="79">
        <v>386</v>
      </c>
      <c r="BE262" s="79">
        <v>395</v>
      </c>
      <c r="BF262" s="78">
        <v>522</v>
      </c>
      <c r="BG262" s="78">
        <v>271</v>
      </c>
      <c r="BH262" s="80">
        <v>333</v>
      </c>
      <c r="BI262" s="17"/>
      <c r="BJ262" s="77" t="s">
        <v>149</v>
      </c>
      <c r="BR262" s="6"/>
      <c r="BV262" s="6"/>
    </row>
    <row r="263" spans="1:74">
      <c r="C263" s="31"/>
      <c r="D263" s="82"/>
      <c r="E263" s="82"/>
      <c r="F263" s="83"/>
      <c r="G263" s="84"/>
      <c r="H263" s="82"/>
      <c r="I263" s="82"/>
      <c r="J263" s="82"/>
      <c r="K263" s="83"/>
      <c r="L263" s="31"/>
      <c r="M263" s="31"/>
      <c r="O263" s="87"/>
      <c r="P263" s="87"/>
      <c r="Q263" s="88"/>
      <c r="S263" s="48" t="s">
        <v>154</v>
      </c>
      <c r="T263" s="86">
        <v>0</v>
      </c>
      <c r="U263" s="86">
        <v>0</v>
      </c>
      <c r="V263" s="65">
        <v>0</v>
      </c>
      <c r="W263" s="65">
        <v>0</v>
      </c>
      <c r="X263" s="65">
        <v>0</v>
      </c>
      <c r="Y263" s="59">
        <f>SUM(T263:X263)</f>
        <v>0</v>
      </c>
      <c r="Z263" s="48" t="s">
        <v>154</v>
      </c>
      <c r="AL263" s="6" t="s">
        <v>150</v>
      </c>
      <c r="AM263" s="16">
        <v>0</v>
      </c>
      <c r="AN263" s="16">
        <v>0</v>
      </c>
      <c r="AO263" s="16">
        <v>0</v>
      </c>
      <c r="AP263" s="16">
        <v>0</v>
      </c>
      <c r="AQ263" s="16">
        <v>0</v>
      </c>
      <c r="AR263" s="16">
        <v>0</v>
      </c>
      <c r="AS263" s="16">
        <v>0</v>
      </c>
      <c r="AT263" s="16">
        <v>0</v>
      </c>
      <c r="AU263" s="16">
        <v>0</v>
      </c>
      <c r="AV263" s="16">
        <v>0</v>
      </c>
      <c r="AW263" s="16">
        <v>0</v>
      </c>
      <c r="AX263" s="16">
        <v>0</v>
      </c>
      <c r="AY263" s="16">
        <v>0</v>
      </c>
      <c r="AZ263" s="16">
        <v>0</v>
      </c>
      <c r="BA263" s="16">
        <v>0</v>
      </c>
      <c r="BB263" s="16">
        <v>0</v>
      </c>
      <c r="BC263" s="16">
        <v>0</v>
      </c>
      <c r="BD263" s="75">
        <v>61</v>
      </c>
      <c r="BE263" s="16">
        <v>57</v>
      </c>
      <c r="BF263" s="16">
        <v>152</v>
      </c>
      <c r="BG263" s="16">
        <v>72</v>
      </c>
      <c r="BH263" s="16">
        <v>204</v>
      </c>
      <c r="BI263" s="17"/>
      <c r="BJ263" s="6" t="s">
        <v>150</v>
      </c>
      <c r="BR263" s="6"/>
      <c r="BV263" s="6"/>
    </row>
    <row r="264" spans="1:74">
      <c r="B264" s="31"/>
      <c r="C264" s="31"/>
      <c r="D264" s="31"/>
      <c r="E264" s="31"/>
      <c r="F264" s="31"/>
      <c r="G264" s="31"/>
      <c r="O264" s="17"/>
      <c r="P264" s="17"/>
      <c r="Q264" s="17"/>
      <c r="S264" s="48" t="s">
        <v>155</v>
      </c>
      <c r="T264" s="65">
        <v>0</v>
      </c>
      <c r="U264" s="65">
        <v>0</v>
      </c>
      <c r="V264" s="65">
        <v>0</v>
      </c>
      <c r="W264" s="65">
        <v>0</v>
      </c>
      <c r="X264" s="65">
        <v>0</v>
      </c>
      <c r="Y264" s="59">
        <f>SUM(T264:X264)</f>
        <v>0</v>
      </c>
      <c r="Z264" s="48" t="s">
        <v>155</v>
      </c>
      <c r="AL264" s="77" t="s">
        <v>151</v>
      </c>
      <c r="AM264" s="78">
        <v>0</v>
      </c>
      <c r="AN264" s="78">
        <v>0</v>
      </c>
      <c r="AO264" s="78">
        <v>0</v>
      </c>
      <c r="AP264" s="78">
        <v>0</v>
      </c>
      <c r="AQ264" s="78">
        <v>0</v>
      </c>
      <c r="AR264" s="78">
        <v>0</v>
      </c>
      <c r="AS264" s="78">
        <v>0</v>
      </c>
      <c r="AT264" s="78">
        <v>0</v>
      </c>
      <c r="AU264" s="78">
        <v>0</v>
      </c>
      <c r="AV264" s="78">
        <v>0</v>
      </c>
      <c r="AW264" s="78">
        <v>0</v>
      </c>
      <c r="AX264" s="78">
        <v>0</v>
      </c>
      <c r="AY264" s="78">
        <v>0</v>
      </c>
      <c r="AZ264" s="78">
        <v>0</v>
      </c>
      <c r="BA264" s="78">
        <v>0</v>
      </c>
      <c r="BB264" s="78">
        <v>0</v>
      </c>
      <c r="BC264" s="78">
        <v>0</v>
      </c>
      <c r="BD264" s="79">
        <v>0</v>
      </c>
      <c r="BE264" s="79">
        <v>0</v>
      </c>
      <c r="BF264" s="78">
        <v>76</v>
      </c>
      <c r="BG264" s="78">
        <v>315</v>
      </c>
      <c r="BH264" s="80">
        <v>456</v>
      </c>
      <c r="BI264" s="17"/>
      <c r="BJ264" s="77" t="s">
        <v>151</v>
      </c>
      <c r="BR264" s="6"/>
      <c r="BV264" s="6"/>
    </row>
    <row r="265" spans="1:74">
      <c r="B265" s="31"/>
      <c r="C265" s="31"/>
      <c r="D265" s="31"/>
      <c r="E265" s="31"/>
      <c r="F265" s="31"/>
      <c r="G265" s="31"/>
      <c r="O265" s="17"/>
      <c r="P265" s="17"/>
      <c r="Q265" s="17"/>
      <c r="S265" s="48" t="s">
        <v>156</v>
      </c>
      <c r="T265" s="86">
        <v>0</v>
      </c>
      <c r="U265" s="86">
        <v>0</v>
      </c>
      <c r="V265" s="65">
        <v>0</v>
      </c>
      <c r="W265" s="65">
        <v>0</v>
      </c>
      <c r="X265" s="65">
        <v>0</v>
      </c>
      <c r="Y265" s="59">
        <f>SUM(T265:X265)</f>
        <v>0</v>
      </c>
      <c r="Z265" s="48" t="s">
        <v>156</v>
      </c>
      <c r="BI265" s="17"/>
      <c r="BR265" s="6"/>
      <c r="BV265" s="6"/>
    </row>
    <row r="266" spans="1:74">
      <c r="B266" s="31"/>
      <c r="C266" s="87"/>
      <c r="D266" s="87"/>
      <c r="E266" s="87"/>
      <c r="F266" s="88"/>
      <c r="G266" s="31"/>
      <c r="S266" s="56" t="s">
        <v>157</v>
      </c>
      <c r="T266" s="57">
        <v>0</v>
      </c>
      <c r="U266" s="57">
        <v>1</v>
      </c>
      <c r="V266" s="57">
        <v>0</v>
      </c>
      <c r="W266" s="85">
        <v>0</v>
      </c>
      <c r="X266" s="57">
        <v>0</v>
      </c>
      <c r="Y266" s="59">
        <f t="shared" ref="Y266:Y272" si="40">SUM(T266:W266)</f>
        <v>1</v>
      </c>
      <c r="Z266" s="56" t="s">
        <v>157</v>
      </c>
      <c r="BR266" s="6"/>
      <c r="BV266" s="6"/>
    </row>
    <row r="267" spans="1:74">
      <c r="B267" s="31"/>
      <c r="C267" s="87"/>
      <c r="D267" s="87"/>
      <c r="E267" s="87"/>
      <c r="F267" s="88"/>
      <c r="G267" s="31"/>
      <c r="S267" s="48" t="s">
        <v>94</v>
      </c>
      <c r="T267" s="55">
        <v>0</v>
      </c>
      <c r="U267" s="55">
        <v>1</v>
      </c>
      <c r="V267" s="55">
        <v>0</v>
      </c>
      <c r="W267" s="65">
        <v>2</v>
      </c>
      <c r="X267" s="55">
        <v>0</v>
      </c>
      <c r="Y267" s="59">
        <f t="shared" si="40"/>
        <v>3</v>
      </c>
      <c r="Z267" s="48" t="s">
        <v>94</v>
      </c>
      <c r="BR267" s="6"/>
      <c r="BV267" s="6"/>
    </row>
    <row r="268" spans="1:74">
      <c r="B268" s="31"/>
      <c r="C268" s="87"/>
      <c r="D268" s="87"/>
      <c r="E268" s="87"/>
      <c r="F268" s="88"/>
      <c r="G268" s="31"/>
      <c r="S268" s="56" t="s">
        <v>96</v>
      </c>
      <c r="T268" s="57">
        <v>0</v>
      </c>
      <c r="U268" s="57">
        <v>8</v>
      </c>
      <c r="V268" s="57">
        <v>1</v>
      </c>
      <c r="W268" s="64">
        <v>5</v>
      </c>
      <c r="X268" s="57">
        <v>0</v>
      </c>
      <c r="Y268" s="59">
        <f t="shared" si="40"/>
        <v>14</v>
      </c>
      <c r="Z268" s="56" t="s">
        <v>96</v>
      </c>
      <c r="BR268" s="6"/>
      <c r="BV268" s="6"/>
    </row>
    <row r="269" spans="1:74">
      <c r="B269" s="31"/>
      <c r="C269" s="87"/>
      <c r="D269" s="87"/>
      <c r="E269" s="87"/>
      <c r="F269" s="88"/>
      <c r="G269" s="31"/>
      <c r="S269" s="48" t="s">
        <v>98</v>
      </c>
      <c r="T269" s="76">
        <v>0</v>
      </c>
      <c r="U269" s="76">
        <v>7</v>
      </c>
      <c r="V269" s="76">
        <v>1</v>
      </c>
      <c r="W269" s="65">
        <v>42</v>
      </c>
      <c r="X269" s="55">
        <v>62</v>
      </c>
      <c r="Y269" s="59">
        <f t="shared" si="40"/>
        <v>50</v>
      </c>
      <c r="Z269" s="48" t="s">
        <v>98</v>
      </c>
      <c r="BR269" s="6"/>
      <c r="BV269" s="6"/>
    </row>
    <row r="270" spans="1:74">
      <c r="B270" s="31"/>
      <c r="C270" s="87"/>
      <c r="D270" s="87"/>
      <c r="E270" s="87"/>
      <c r="F270" s="88"/>
      <c r="G270" s="31"/>
      <c r="S270" s="56" t="s">
        <v>54</v>
      </c>
      <c r="T270" s="57">
        <v>7</v>
      </c>
      <c r="U270" s="57">
        <v>18</v>
      </c>
      <c r="V270" s="57">
        <v>3</v>
      </c>
      <c r="W270" s="64">
        <v>81</v>
      </c>
      <c r="X270" s="57">
        <v>333</v>
      </c>
      <c r="Y270" s="59">
        <f t="shared" si="40"/>
        <v>109</v>
      </c>
      <c r="Z270" s="56" t="s">
        <v>54</v>
      </c>
      <c r="BR270" s="6"/>
      <c r="BV270" s="6"/>
    </row>
    <row r="271" spans="1:74">
      <c r="B271" s="31"/>
      <c r="C271" s="31"/>
      <c r="D271" s="31"/>
      <c r="E271" s="31"/>
      <c r="F271" s="31"/>
      <c r="G271" s="31"/>
      <c r="S271" s="59" t="s">
        <v>125</v>
      </c>
      <c r="T271" s="55">
        <v>11</v>
      </c>
      <c r="U271" s="55">
        <v>49</v>
      </c>
      <c r="V271" s="55">
        <v>27</v>
      </c>
      <c r="W271" s="65">
        <v>117</v>
      </c>
      <c r="X271" s="55">
        <v>456</v>
      </c>
      <c r="Y271" s="59">
        <f t="shared" si="40"/>
        <v>204</v>
      </c>
      <c r="Z271" s="59" t="s">
        <v>125</v>
      </c>
      <c r="BR271" s="6"/>
      <c r="BV271" s="6"/>
    </row>
    <row r="272" spans="1:74">
      <c r="B272" s="31"/>
      <c r="C272" s="31"/>
      <c r="D272" s="31"/>
      <c r="E272" s="31"/>
      <c r="F272" s="31"/>
      <c r="G272" s="31"/>
      <c r="T272" s="84">
        <f>SUM(T263:T271)</f>
        <v>18</v>
      </c>
      <c r="U272" s="84">
        <f>SUM(U263:U271)</f>
        <v>84</v>
      </c>
      <c r="V272" s="84">
        <f>SUM(V263:V271)</f>
        <v>32</v>
      </c>
      <c r="W272" s="84">
        <f>SUM(W263:W271)</f>
        <v>247</v>
      </c>
      <c r="X272" s="84">
        <f>SUM(X263:X271)</f>
        <v>851</v>
      </c>
      <c r="Y272" s="59">
        <f t="shared" si="40"/>
        <v>381</v>
      </c>
      <c r="BR272" s="6"/>
      <c r="BV272" s="6"/>
    </row>
    <row r="273" spans="1:74">
      <c r="B273" s="31"/>
      <c r="C273" s="31"/>
      <c r="D273" s="31"/>
      <c r="E273" s="31"/>
      <c r="F273" s="31"/>
      <c r="G273" s="31"/>
      <c r="BR273" s="6"/>
      <c r="BV273" s="6"/>
    </row>
    <row r="276" spans="1:74" ht="38.25">
      <c r="A276" s="37" t="s">
        <v>120</v>
      </c>
      <c r="B276" s="37" t="s">
        <v>56</v>
      </c>
      <c r="C276" s="37" t="s">
        <v>70</v>
      </c>
      <c r="D276" s="37" t="s">
        <v>71</v>
      </c>
      <c r="E276" s="37" t="s">
        <v>72</v>
      </c>
      <c r="F276" s="37" t="s">
        <v>73</v>
      </c>
      <c r="G276" s="37" t="s">
        <v>74</v>
      </c>
      <c r="H276" s="37" t="s">
        <v>75</v>
      </c>
      <c r="I276" s="37" t="s">
        <v>76</v>
      </c>
      <c r="J276" s="38" t="s">
        <v>77</v>
      </c>
      <c r="K276" s="12" t="s">
        <v>78</v>
      </c>
      <c r="L276" s="39"/>
      <c r="M276" s="22" t="s">
        <v>160</v>
      </c>
      <c r="N276" s="101"/>
      <c r="O276" s="101"/>
      <c r="P276" s="101"/>
      <c r="Q276" s="102"/>
      <c r="S276" s="6" t="s">
        <v>120</v>
      </c>
      <c r="AL276" s="5" t="s">
        <v>80</v>
      </c>
      <c r="AM276" s="40" t="s">
        <v>120</v>
      </c>
      <c r="AN276" s="16"/>
      <c r="AO276" s="16"/>
      <c r="AP276" s="16"/>
      <c r="BR276" s="6"/>
      <c r="BV276" s="6"/>
    </row>
    <row r="277" spans="1:74">
      <c r="A277" s="41" t="s">
        <v>161</v>
      </c>
      <c r="B277" s="41" t="s">
        <v>83</v>
      </c>
      <c r="C277" s="42">
        <v>1</v>
      </c>
      <c r="D277" s="42">
        <v>1</v>
      </c>
      <c r="E277" s="42">
        <v>0</v>
      </c>
      <c r="F277" s="42">
        <v>1</v>
      </c>
      <c r="G277" s="42">
        <v>0</v>
      </c>
      <c r="H277" s="42">
        <v>0</v>
      </c>
      <c r="I277" s="42">
        <v>0</v>
      </c>
      <c r="J277" s="63">
        <v>0</v>
      </c>
      <c r="K277" s="103">
        <f t="shared" ref="K277:K301" si="41">SUM(E277:J277)</f>
        <v>1</v>
      </c>
      <c r="L277" s="46"/>
      <c r="M277" s="47">
        <v>1</v>
      </c>
      <c r="N277" s="101"/>
      <c r="O277" s="101"/>
      <c r="P277" s="101"/>
      <c r="Q277" s="102"/>
      <c r="S277" s="48" t="s">
        <v>84</v>
      </c>
      <c r="T277" s="48" t="s">
        <v>85</v>
      </c>
      <c r="U277" s="48" t="s">
        <v>86</v>
      </c>
      <c r="V277" s="48" t="s">
        <v>87</v>
      </c>
      <c r="W277" s="48" t="s">
        <v>88</v>
      </c>
      <c r="X277" s="48" t="s">
        <v>89</v>
      </c>
      <c r="Y277" s="48" t="s">
        <v>90</v>
      </c>
      <c r="AL277" s="6" t="s">
        <v>91</v>
      </c>
      <c r="AM277" s="16"/>
      <c r="AN277" s="16"/>
      <c r="AO277" s="16"/>
      <c r="AP277" s="16"/>
      <c r="BR277" s="6"/>
      <c r="BV277" s="6"/>
    </row>
    <row r="278" spans="1:74">
      <c r="A278" s="49" t="s">
        <v>162</v>
      </c>
      <c r="B278" s="49" t="s">
        <v>83</v>
      </c>
      <c r="C278" s="50">
        <v>1</v>
      </c>
      <c r="D278" s="50">
        <v>1</v>
      </c>
      <c r="E278" s="50">
        <v>0</v>
      </c>
      <c r="F278" s="50">
        <v>1</v>
      </c>
      <c r="G278" s="50">
        <v>0</v>
      </c>
      <c r="H278" s="50">
        <v>0</v>
      </c>
      <c r="I278" s="50">
        <v>0</v>
      </c>
      <c r="J278" s="50">
        <v>0</v>
      </c>
      <c r="K278" s="104">
        <f t="shared" si="41"/>
        <v>1</v>
      </c>
      <c r="L278" s="17"/>
      <c r="M278" s="54">
        <v>1</v>
      </c>
      <c r="N278" s="101"/>
      <c r="O278" s="101"/>
      <c r="P278" s="101"/>
      <c r="Q278" s="102"/>
      <c r="S278" s="48" t="s">
        <v>154</v>
      </c>
      <c r="T278" s="86">
        <v>0</v>
      </c>
      <c r="U278" s="86">
        <v>1</v>
      </c>
      <c r="V278" s="65">
        <v>0</v>
      </c>
      <c r="W278" s="65">
        <v>0</v>
      </c>
      <c r="X278" s="65">
        <v>0</v>
      </c>
      <c r="Y278" s="48">
        <f t="shared" ref="Y278:Y287" si="42">SUM(T278:X278)</f>
        <v>1</v>
      </c>
      <c r="AL278" s="6" t="s">
        <v>95</v>
      </c>
      <c r="AM278" s="16"/>
      <c r="AN278" s="16"/>
      <c r="AO278" s="16"/>
      <c r="AP278" s="16"/>
      <c r="BR278" s="6"/>
      <c r="BV278" s="6"/>
    </row>
    <row r="279" spans="1:74">
      <c r="A279" s="41" t="s">
        <v>163</v>
      </c>
      <c r="B279" s="41" t="s">
        <v>83</v>
      </c>
      <c r="C279" s="42">
        <v>1</v>
      </c>
      <c r="D279" s="42">
        <v>1</v>
      </c>
      <c r="E279" s="42">
        <v>0</v>
      </c>
      <c r="F279" s="42">
        <v>1</v>
      </c>
      <c r="G279" s="42">
        <v>0</v>
      </c>
      <c r="H279" s="42">
        <v>0</v>
      </c>
      <c r="I279" s="42">
        <v>0</v>
      </c>
      <c r="J279" s="63">
        <v>0</v>
      </c>
      <c r="K279" s="103">
        <f t="shared" si="41"/>
        <v>1</v>
      </c>
      <c r="L279" s="46"/>
      <c r="M279" s="47">
        <v>1</v>
      </c>
      <c r="N279" s="101"/>
      <c r="O279" s="101"/>
      <c r="P279" s="101"/>
      <c r="Q279" s="102"/>
      <c r="S279" s="48" t="s">
        <v>155</v>
      </c>
      <c r="T279" s="65">
        <v>0</v>
      </c>
      <c r="U279" s="65">
        <v>1</v>
      </c>
      <c r="V279" s="65">
        <v>0</v>
      </c>
      <c r="W279" s="65">
        <v>0</v>
      </c>
      <c r="X279" s="65">
        <v>0</v>
      </c>
      <c r="Y279" s="48">
        <f t="shared" si="42"/>
        <v>1</v>
      </c>
      <c r="AM279" s="16"/>
      <c r="AN279" s="16"/>
      <c r="AO279" s="16"/>
      <c r="AP279" s="16"/>
      <c r="BR279" s="6"/>
      <c r="BV279" s="6"/>
    </row>
    <row r="280" spans="1:74">
      <c r="A280" s="49" t="s">
        <v>159</v>
      </c>
      <c r="B280" s="49" t="s">
        <v>93</v>
      </c>
      <c r="C280" s="50">
        <v>1</v>
      </c>
      <c r="D280" s="50">
        <v>1</v>
      </c>
      <c r="E280" s="50">
        <v>0</v>
      </c>
      <c r="F280" s="50">
        <v>1</v>
      </c>
      <c r="G280" s="50">
        <v>0</v>
      </c>
      <c r="H280" s="50">
        <v>0</v>
      </c>
      <c r="I280" s="50">
        <v>0</v>
      </c>
      <c r="J280" s="50">
        <v>0</v>
      </c>
      <c r="K280" s="104">
        <f t="shared" si="41"/>
        <v>1</v>
      </c>
      <c r="L280" s="46"/>
      <c r="M280" s="47"/>
      <c r="N280" s="101"/>
      <c r="O280" s="101"/>
      <c r="P280" s="101"/>
      <c r="Q280" s="102"/>
      <c r="S280" s="48" t="s">
        <v>156</v>
      </c>
      <c r="T280" s="86">
        <v>0</v>
      </c>
      <c r="U280" s="86">
        <v>1</v>
      </c>
      <c r="V280" s="65">
        <v>0</v>
      </c>
      <c r="W280" s="65">
        <v>0</v>
      </c>
      <c r="X280" s="65">
        <v>0</v>
      </c>
      <c r="Y280" s="48">
        <f t="shared" si="42"/>
        <v>1</v>
      </c>
      <c r="AL280" s="6" t="s">
        <v>99</v>
      </c>
      <c r="AM280" s="6" t="s">
        <v>100</v>
      </c>
      <c r="AN280" s="6" t="s">
        <v>101</v>
      </c>
      <c r="AO280" s="6" t="s">
        <v>102</v>
      </c>
      <c r="AP280" s="6" t="s">
        <v>103</v>
      </c>
      <c r="AQ280" s="6" t="s">
        <v>104</v>
      </c>
      <c r="AR280" s="6" t="s">
        <v>105</v>
      </c>
      <c r="AS280" s="6" t="s">
        <v>106</v>
      </c>
      <c r="AT280" s="58" t="s">
        <v>107</v>
      </c>
      <c r="AU280" s="58" t="s">
        <v>108</v>
      </c>
      <c r="AV280" s="6" t="s">
        <v>109</v>
      </c>
      <c r="AW280" s="6" t="s">
        <v>110</v>
      </c>
      <c r="AX280" s="6" t="s">
        <v>111</v>
      </c>
      <c r="AY280" s="6" t="s">
        <v>112</v>
      </c>
      <c r="AZ280" s="6" t="s">
        <v>113</v>
      </c>
      <c r="BA280" s="6" t="s">
        <v>114</v>
      </c>
      <c r="BB280" s="6" t="s">
        <v>115</v>
      </c>
      <c r="BC280" s="6" t="s">
        <v>116</v>
      </c>
      <c r="BD280" s="6" t="s">
        <v>117</v>
      </c>
      <c r="BE280" s="6" t="s">
        <v>118</v>
      </c>
      <c r="BF280" s="6" t="s">
        <v>119</v>
      </c>
      <c r="BG280" s="6" t="s">
        <v>120</v>
      </c>
      <c r="BR280" s="6"/>
      <c r="BV280" s="6"/>
    </row>
    <row r="281" spans="1:74">
      <c r="A281" s="49" t="s">
        <v>159</v>
      </c>
      <c r="B281" s="49" t="s">
        <v>83</v>
      </c>
      <c r="C281" s="50">
        <v>1</v>
      </c>
      <c r="D281" s="50">
        <v>1</v>
      </c>
      <c r="E281" s="50">
        <v>1</v>
      </c>
      <c r="F281" s="50">
        <v>0</v>
      </c>
      <c r="G281" s="50">
        <v>0</v>
      </c>
      <c r="H281" s="50">
        <v>0</v>
      </c>
      <c r="I281" s="50">
        <v>0</v>
      </c>
      <c r="J281" s="50">
        <v>0</v>
      </c>
      <c r="K281" s="104">
        <f t="shared" si="41"/>
        <v>1</v>
      </c>
      <c r="L281" s="46"/>
      <c r="M281" s="47">
        <v>2</v>
      </c>
      <c r="N281" s="101"/>
      <c r="O281" s="101"/>
      <c r="P281" s="101"/>
      <c r="Q281" s="102"/>
      <c r="S281" s="48" t="s">
        <v>157</v>
      </c>
      <c r="T281" s="55">
        <v>1</v>
      </c>
      <c r="U281" s="55">
        <v>1</v>
      </c>
      <c r="V281" s="55">
        <v>0</v>
      </c>
      <c r="W281" s="55">
        <v>0</v>
      </c>
      <c r="X281" s="55">
        <v>0</v>
      </c>
      <c r="Y281" s="48">
        <f t="shared" si="42"/>
        <v>2</v>
      </c>
      <c r="AL281" s="6" t="s">
        <v>123</v>
      </c>
      <c r="AM281" s="16">
        <v>0</v>
      </c>
      <c r="AN281" s="16">
        <v>0</v>
      </c>
      <c r="AO281" s="16">
        <v>0</v>
      </c>
      <c r="AP281" s="16">
        <v>0</v>
      </c>
      <c r="AQ281" s="16">
        <v>0</v>
      </c>
      <c r="AR281" s="16">
        <v>0</v>
      </c>
      <c r="AS281" s="16">
        <v>0</v>
      </c>
      <c r="AT281" s="40">
        <v>0</v>
      </c>
      <c r="AU281" s="40">
        <v>0</v>
      </c>
      <c r="AV281" s="16">
        <v>0</v>
      </c>
      <c r="AW281" s="16">
        <v>0</v>
      </c>
      <c r="AX281" s="16">
        <v>0</v>
      </c>
      <c r="AY281" s="16">
        <v>0</v>
      </c>
      <c r="AZ281" s="16">
        <v>0</v>
      </c>
      <c r="BA281" s="16">
        <v>0</v>
      </c>
      <c r="BB281" s="16">
        <v>0</v>
      </c>
      <c r="BC281" s="16">
        <v>0</v>
      </c>
      <c r="BD281" s="16">
        <v>0</v>
      </c>
      <c r="BE281" s="16">
        <v>0</v>
      </c>
      <c r="BF281" s="16">
        <v>0</v>
      </c>
      <c r="BG281" s="16">
        <v>0</v>
      </c>
      <c r="BI281" s="6" t="s">
        <v>123</v>
      </c>
      <c r="BR281" s="6"/>
      <c r="BV281" s="6"/>
    </row>
    <row r="282" spans="1:74">
      <c r="A282" s="41" t="s">
        <v>82</v>
      </c>
      <c r="B282" s="90" t="s">
        <v>93</v>
      </c>
      <c r="C282" s="42">
        <v>2</v>
      </c>
      <c r="D282" s="42">
        <v>2</v>
      </c>
      <c r="E282" s="42">
        <v>1</v>
      </c>
      <c r="F282" s="42">
        <v>1</v>
      </c>
      <c r="G282" s="42">
        <v>0</v>
      </c>
      <c r="H282" s="42">
        <v>0</v>
      </c>
      <c r="I282" s="42">
        <v>0</v>
      </c>
      <c r="J282" s="63">
        <v>0</v>
      </c>
      <c r="K282" s="103">
        <f t="shared" si="41"/>
        <v>2</v>
      </c>
      <c r="L282" s="46"/>
      <c r="M282" s="47"/>
      <c r="N282" s="101"/>
      <c r="O282" s="101"/>
      <c r="P282" s="101"/>
      <c r="Q282" s="102"/>
      <c r="S282" s="48" t="s">
        <v>94</v>
      </c>
      <c r="T282" s="55">
        <v>1</v>
      </c>
      <c r="U282" s="55">
        <v>1</v>
      </c>
      <c r="V282" s="55">
        <v>0</v>
      </c>
      <c r="W282" s="55">
        <v>2</v>
      </c>
      <c r="X282" s="55">
        <v>0</v>
      </c>
      <c r="Y282" s="48">
        <f t="shared" si="42"/>
        <v>4</v>
      </c>
      <c r="AL282" s="6" t="s">
        <v>126</v>
      </c>
      <c r="AM282" s="16">
        <v>0</v>
      </c>
      <c r="AN282" s="16">
        <v>0</v>
      </c>
      <c r="AO282" s="16">
        <v>0</v>
      </c>
      <c r="AP282" s="16">
        <v>0</v>
      </c>
      <c r="AQ282" s="16">
        <v>0</v>
      </c>
      <c r="AR282" s="16">
        <v>0</v>
      </c>
      <c r="AS282" s="16">
        <v>0</v>
      </c>
      <c r="AT282" s="40">
        <v>0</v>
      </c>
      <c r="AU282" s="40">
        <v>0</v>
      </c>
      <c r="AV282" s="16">
        <v>0</v>
      </c>
      <c r="AW282" s="16">
        <v>0</v>
      </c>
      <c r="AX282" s="16">
        <v>0</v>
      </c>
      <c r="AY282" s="16">
        <v>0</v>
      </c>
      <c r="AZ282" s="16">
        <v>0</v>
      </c>
      <c r="BA282" s="16">
        <v>0</v>
      </c>
      <c r="BB282" s="16">
        <v>0</v>
      </c>
      <c r="BC282" s="16">
        <v>0</v>
      </c>
      <c r="BD282" s="16">
        <v>0</v>
      </c>
      <c r="BE282" s="16">
        <v>0</v>
      </c>
      <c r="BF282" s="16">
        <v>0</v>
      </c>
      <c r="BG282" s="16">
        <v>0</v>
      </c>
      <c r="BI282" s="6" t="s">
        <v>126</v>
      </c>
      <c r="BR282" s="6"/>
      <c r="BV282" s="6"/>
    </row>
    <row r="283" spans="1:74">
      <c r="A283" s="41" t="s">
        <v>82</v>
      </c>
      <c r="B283" s="41" t="s">
        <v>83</v>
      </c>
      <c r="C283" s="42">
        <v>2</v>
      </c>
      <c r="D283" s="42">
        <v>2</v>
      </c>
      <c r="E283" s="43">
        <v>0</v>
      </c>
      <c r="F283" s="43">
        <v>0</v>
      </c>
      <c r="G283" s="43">
        <v>0</v>
      </c>
      <c r="H283" s="43">
        <v>2</v>
      </c>
      <c r="I283" s="43">
        <v>0</v>
      </c>
      <c r="J283" s="44">
        <v>0</v>
      </c>
      <c r="K283" s="103">
        <f t="shared" si="41"/>
        <v>2</v>
      </c>
      <c r="L283" s="46"/>
      <c r="M283" s="47">
        <v>4</v>
      </c>
      <c r="N283" s="101"/>
      <c r="O283" s="101"/>
      <c r="P283" s="101"/>
      <c r="Q283" s="102"/>
      <c r="S283" s="56" t="s">
        <v>96</v>
      </c>
      <c r="T283" s="57">
        <v>1</v>
      </c>
      <c r="U283" s="57">
        <v>2</v>
      </c>
      <c r="V283" s="57">
        <v>0</v>
      </c>
      <c r="W283" s="57">
        <v>5</v>
      </c>
      <c r="X283" s="57">
        <v>0</v>
      </c>
      <c r="Y283" s="48">
        <f t="shared" si="42"/>
        <v>8</v>
      </c>
      <c r="AL283" s="6" t="s">
        <v>127</v>
      </c>
      <c r="AM283" s="16">
        <v>0</v>
      </c>
      <c r="AN283" s="16">
        <v>0</v>
      </c>
      <c r="AO283" s="16">
        <v>0</v>
      </c>
      <c r="AP283" s="16">
        <v>0</v>
      </c>
      <c r="AQ283" s="16">
        <v>0</v>
      </c>
      <c r="AR283" s="16">
        <v>0</v>
      </c>
      <c r="AS283" s="16">
        <v>0</v>
      </c>
      <c r="AT283" s="40">
        <v>0</v>
      </c>
      <c r="AU283" s="40">
        <v>0</v>
      </c>
      <c r="AV283" s="16">
        <v>0</v>
      </c>
      <c r="AW283" s="16">
        <v>0</v>
      </c>
      <c r="AX283" s="16">
        <v>1</v>
      </c>
      <c r="AY283" s="16">
        <v>0</v>
      </c>
      <c r="AZ283" s="16">
        <v>0</v>
      </c>
      <c r="BA283" s="16">
        <v>0</v>
      </c>
      <c r="BB283" s="16">
        <v>0</v>
      </c>
      <c r="BC283" s="16">
        <v>0</v>
      </c>
      <c r="BD283" s="16">
        <v>0</v>
      </c>
      <c r="BE283" s="16">
        <v>0</v>
      </c>
      <c r="BF283" s="16">
        <v>0</v>
      </c>
      <c r="BG283" s="16">
        <v>0</v>
      </c>
      <c r="BI283" s="6" t="s">
        <v>127</v>
      </c>
      <c r="BR283" s="6"/>
      <c r="BV283" s="6"/>
    </row>
    <row r="284" spans="1:74">
      <c r="A284" s="49" t="s">
        <v>92</v>
      </c>
      <c r="B284" s="49" t="s">
        <v>93</v>
      </c>
      <c r="C284" s="50">
        <v>2</v>
      </c>
      <c r="D284" s="50">
        <v>2</v>
      </c>
      <c r="E284" s="52">
        <v>1</v>
      </c>
      <c r="F284" s="52">
        <v>1</v>
      </c>
      <c r="G284" s="52">
        <v>0</v>
      </c>
      <c r="H284" s="52">
        <v>0</v>
      </c>
      <c r="I284" s="52">
        <v>0</v>
      </c>
      <c r="J284" s="52">
        <v>0</v>
      </c>
      <c r="K284" s="104">
        <f t="shared" si="41"/>
        <v>2</v>
      </c>
      <c r="L284" s="17"/>
      <c r="M284" s="54"/>
      <c r="N284" s="101"/>
      <c r="O284" s="101"/>
      <c r="P284" s="101"/>
      <c r="Q284" s="102"/>
      <c r="S284" s="48" t="s">
        <v>98</v>
      </c>
      <c r="T284" s="55">
        <v>3</v>
      </c>
      <c r="U284" s="55">
        <v>5</v>
      </c>
      <c r="V284" s="55">
        <v>0</v>
      </c>
      <c r="W284" s="55">
        <v>26</v>
      </c>
      <c r="X284" s="55">
        <v>54</v>
      </c>
      <c r="Y284" s="48">
        <f t="shared" si="42"/>
        <v>88</v>
      </c>
      <c r="AL284" s="6" t="s">
        <v>129</v>
      </c>
      <c r="AM284" s="16">
        <v>0</v>
      </c>
      <c r="AN284" s="16">
        <v>0</v>
      </c>
      <c r="AO284" s="16">
        <v>0</v>
      </c>
      <c r="AP284" s="16">
        <v>0</v>
      </c>
      <c r="AQ284" s="16">
        <v>0</v>
      </c>
      <c r="AR284" s="16">
        <v>0</v>
      </c>
      <c r="AS284" s="16">
        <v>0</v>
      </c>
      <c r="AT284" s="40">
        <v>0</v>
      </c>
      <c r="AU284" s="40">
        <v>0</v>
      </c>
      <c r="AV284" s="16">
        <v>0</v>
      </c>
      <c r="AW284" s="16">
        <v>0</v>
      </c>
      <c r="AX284" s="16">
        <v>1</v>
      </c>
      <c r="AY284" s="16">
        <v>0</v>
      </c>
      <c r="AZ284" s="16">
        <v>0</v>
      </c>
      <c r="BA284" s="16">
        <v>0</v>
      </c>
      <c r="BB284" s="16">
        <v>0</v>
      </c>
      <c r="BC284" s="16">
        <v>0</v>
      </c>
      <c r="BD284" s="16">
        <v>0</v>
      </c>
      <c r="BE284" s="16">
        <v>0</v>
      </c>
      <c r="BF284" s="16">
        <v>0</v>
      </c>
      <c r="BG284" s="16">
        <v>0</v>
      </c>
      <c r="BI284" s="6" t="s">
        <v>129</v>
      </c>
      <c r="BR284" s="6"/>
      <c r="BV284" s="6"/>
    </row>
    <row r="285" spans="1:74">
      <c r="A285" s="49" t="s">
        <v>92</v>
      </c>
      <c r="B285" s="49" t="s">
        <v>124</v>
      </c>
      <c r="C285" s="50">
        <v>1</v>
      </c>
      <c r="D285" s="50">
        <v>1</v>
      </c>
      <c r="E285" s="52">
        <v>0</v>
      </c>
      <c r="F285" s="52">
        <v>1</v>
      </c>
      <c r="G285" s="52">
        <v>0</v>
      </c>
      <c r="H285" s="52">
        <v>0</v>
      </c>
      <c r="I285" s="52">
        <v>0</v>
      </c>
      <c r="J285" s="52">
        <v>0</v>
      </c>
      <c r="K285" s="104">
        <f t="shared" si="41"/>
        <v>1</v>
      </c>
      <c r="L285" s="46"/>
      <c r="M285" s="47"/>
      <c r="N285" s="101"/>
      <c r="O285" s="101"/>
      <c r="P285" s="101"/>
      <c r="Q285" s="102"/>
      <c r="S285" s="56" t="s">
        <v>54</v>
      </c>
      <c r="T285" s="57">
        <v>6</v>
      </c>
      <c r="U285" s="57">
        <v>21</v>
      </c>
      <c r="V285" s="57">
        <v>2</v>
      </c>
      <c r="W285" s="57">
        <v>66</v>
      </c>
      <c r="X285" s="57">
        <v>271</v>
      </c>
      <c r="Y285" s="48">
        <f t="shared" si="42"/>
        <v>366</v>
      </c>
      <c r="AL285" s="6" t="s">
        <v>130</v>
      </c>
      <c r="AM285" s="16">
        <v>364</v>
      </c>
      <c r="AN285" s="16">
        <v>349</v>
      </c>
      <c r="AO285" s="16">
        <v>510</v>
      </c>
      <c r="AP285" s="16">
        <v>535</v>
      </c>
      <c r="AQ285" s="16">
        <v>579</v>
      </c>
      <c r="AR285" s="16">
        <v>91</v>
      </c>
      <c r="AS285" s="16">
        <v>181</v>
      </c>
      <c r="AT285" s="40">
        <v>166</v>
      </c>
      <c r="AU285" s="40">
        <v>123</v>
      </c>
      <c r="AV285" s="16">
        <v>6</v>
      </c>
      <c r="AW285" s="16">
        <v>0</v>
      </c>
      <c r="AX285" s="16">
        <v>1</v>
      </c>
      <c r="AY285" s="16">
        <v>0</v>
      </c>
      <c r="AZ285" s="16">
        <v>0</v>
      </c>
      <c r="BA285" s="16">
        <v>0</v>
      </c>
      <c r="BB285" s="16">
        <v>0</v>
      </c>
      <c r="BC285" s="16">
        <v>0</v>
      </c>
      <c r="BD285" s="16">
        <v>0</v>
      </c>
      <c r="BE285" s="16">
        <v>0</v>
      </c>
      <c r="BF285" s="16">
        <v>0</v>
      </c>
      <c r="BG285" s="16">
        <v>0</v>
      </c>
      <c r="BI285" s="6" t="s">
        <v>130</v>
      </c>
      <c r="BR285" s="6"/>
      <c r="BV285" s="6"/>
    </row>
    <row r="286" spans="1:74">
      <c r="A286" s="49" t="s">
        <v>92</v>
      </c>
      <c r="B286" s="49" t="s">
        <v>83</v>
      </c>
      <c r="C286" s="50">
        <v>5</v>
      </c>
      <c r="D286" s="50">
        <v>5</v>
      </c>
      <c r="E286" s="52">
        <v>0</v>
      </c>
      <c r="F286" s="52">
        <v>0</v>
      </c>
      <c r="G286" s="52">
        <v>0</v>
      </c>
      <c r="H286" s="52">
        <v>5</v>
      </c>
      <c r="I286" s="52">
        <v>0</v>
      </c>
      <c r="J286" s="52">
        <v>0</v>
      </c>
      <c r="K286" s="104">
        <f t="shared" si="41"/>
        <v>5</v>
      </c>
      <c r="L286" s="46"/>
      <c r="M286" s="47">
        <v>8</v>
      </c>
      <c r="N286" s="101"/>
      <c r="O286" s="101"/>
      <c r="P286" s="101"/>
      <c r="Q286" s="102"/>
      <c r="S286" s="59" t="s">
        <v>125</v>
      </c>
      <c r="T286" s="55">
        <v>8</v>
      </c>
      <c r="U286" s="55">
        <v>35</v>
      </c>
      <c r="V286" s="55">
        <v>12</v>
      </c>
      <c r="W286" s="55">
        <v>84</v>
      </c>
      <c r="X286" s="55">
        <v>315</v>
      </c>
      <c r="Y286" s="48">
        <f t="shared" si="42"/>
        <v>454</v>
      </c>
      <c r="AL286" s="6" t="s">
        <v>133</v>
      </c>
      <c r="AM286" s="16">
        <v>3</v>
      </c>
      <c r="AN286" s="16">
        <v>0</v>
      </c>
      <c r="AO286" s="16">
        <v>1</v>
      </c>
      <c r="AP286" s="16">
        <v>1</v>
      </c>
      <c r="AQ286" s="16">
        <v>1</v>
      </c>
      <c r="AR286" s="16">
        <v>0</v>
      </c>
      <c r="AS286" s="16">
        <v>0</v>
      </c>
      <c r="AT286" s="40">
        <v>0</v>
      </c>
      <c r="AU286" s="40">
        <v>0</v>
      </c>
      <c r="AV286" s="16">
        <v>1</v>
      </c>
      <c r="AW286" s="16">
        <v>2</v>
      </c>
      <c r="AX286" s="16">
        <v>1</v>
      </c>
      <c r="AY286" s="16">
        <v>1</v>
      </c>
      <c r="AZ286" s="16">
        <v>0</v>
      </c>
      <c r="BA286" s="16">
        <v>0</v>
      </c>
      <c r="BB286" s="16">
        <v>1</v>
      </c>
      <c r="BC286" s="16">
        <v>0</v>
      </c>
      <c r="BD286" s="16">
        <v>0</v>
      </c>
      <c r="BE286" s="16">
        <v>0</v>
      </c>
      <c r="BF286" s="16">
        <v>1</v>
      </c>
      <c r="BG286" s="16">
        <v>1</v>
      </c>
      <c r="BI286" s="6" t="s">
        <v>133</v>
      </c>
      <c r="BR286" s="6"/>
      <c r="BV286" s="6"/>
    </row>
    <row r="287" spans="1:74">
      <c r="A287" s="41" t="s">
        <v>97</v>
      </c>
      <c r="B287" s="41" t="s">
        <v>93</v>
      </c>
      <c r="C287" s="42">
        <v>5</v>
      </c>
      <c r="D287" s="42">
        <v>5</v>
      </c>
      <c r="E287" s="43">
        <v>1</v>
      </c>
      <c r="F287" s="43">
        <v>2</v>
      </c>
      <c r="G287" s="43">
        <v>0</v>
      </c>
      <c r="H287" s="43">
        <v>2</v>
      </c>
      <c r="I287" s="43">
        <v>0</v>
      </c>
      <c r="J287" s="44">
        <v>0</v>
      </c>
      <c r="K287" s="103">
        <f t="shared" si="41"/>
        <v>5</v>
      </c>
      <c r="L287" s="46"/>
      <c r="M287" s="47"/>
      <c r="N287" s="101"/>
      <c r="O287" s="101"/>
      <c r="P287" s="101"/>
      <c r="Q287" s="102"/>
      <c r="T287" s="6">
        <f>SUM(T278:T286)</f>
        <v>20</v>
      </c>
      <c r="U287" s="6">
        <f>SUM(U278:U286)</f>
        <v>68</v>
      </c>
      <c r="V287" s="6">
        <f>SUM(V278:V286)</f>
        <v>14</v>
      </c>
      <c r="W287" s="6">
        <f>SUM(W278:W286)</f>
        <v>183</v>
      </c>
      <c r="X287" s="6">
        <f>SUM(X278:X286)</f>
        <v>640</v>
      </c>
      <c r="Y287" s="48">
        <f t="shared" si="42"/>
        <v>925</v>
      </c>
      <c r="AL287" s="6" t="s">
        <v>135</v>
      </c>
      <c r="AM287" s="16">
        <v>3</v>
      </c>
      <c r="AN287" s="16">
        <v>3</v>
      </c>
      <c r="AO287" s="16">
        <v>1</v>
      </c>
      <c r="AP287" s="16">
        <v>1</v>
      </c>
      <c r="AQ287" s="16">
        <v>1</v>
      </c>
      <c r="AR287" s="16">
        <v>0</v>
      </c>
      <c r="AS287" s="16">
        <v>0</v>
      </c>
      <c r="AT287" s="40">
        <v>0</v>
      </c>
      <c r="AU287" s="40">
        <v>1</v>
      </c>
      <c r="AV287" s="16">
        <v>1</v>
      </c>
      <c r="AW287" s="16">
        <v>0</v>
      </c>
      <c r="AX287" s="16">
        <v>0</v>
      </c>
      <c r="AY287" s="16">
        <v>1</v>
      </c>
      <c r="AZ287" s="16">
        <v>0</v>
      </c>
      <c r="BA287" s="16">
        <v>0</v>
      </c>
      <c r="BB287" s="16">
        <v>1</v>
      </c>
      <c r="BC287" s="16">
        <v>0</v>
      </c>
      <c r="BD287" s="16">
        <v>0</v>
      </c>
      <c r="BE287" s="16">
        <v>0</v>
      </c>
      <c r="BF287" s="16">
        <v>0</v>
      </c>
      <c r="BG287" s="16">
        <v>1</v>
      </c>
      <c r="BI287" s="6" t="s">
        <v>135</v>
      </c>
      <c r="BR287" s="6"/>
      <c r="BV287" s="6"/>
    </row>
    <row r="288" spans="1:74">
      <c r="A288" s="41" t="s">
        <v>97</v>
      </c>
      <c r="B288" s="41" t="s">
        <v>122</v>
      </c>
      <c r="C288" s="42">
        <v>12</v>
      </c>
      <c r="D288" s="42">
        <v>12</v>
      </c>
      <c r="E288" s="43">
        <v>0</v>
      </c>
      <c r="F288" s="43">
        <v>0</v>
      </c>
      <c r="G288" s="43">
        <v>0</v>
      </c>
      <c r="H288" s="43">
        <v>5</v>
      </c>
      <c r="I288" s="43">
        <v>7</v>
      </c>
      <c r="J288" s="44">
        <v>0</v>
      </c>
      <c r="K288" s="103">
        <f t="shared" si="41"/>
        <v>12</v>
      </c>
      <c r="L288" s="46"/>
      <c r="M288" s="47"/>
      <c r="N288" s="101"/>
      <c r="O288" s="101"/>
      <c r="P288" s="101"/>
      <c r="Q288" s="102"/>
      <c r="AL288" s="6" t="s">
        <v>136</v>
      </c>
      <c r="AM288" s="16">
        <v>10</v>
      </c>
      <c r="AN288" s="16">
        <v>3</v>
      </c>
      <c r="AO288" s="16">
        <v>5</v>
      </c>
      <c r="AP288" s="16">
        <v>3</v>
      </c>
      <c r="AQ288" s="16">
        <v>2</v>
      </c>
      <c r="AR288" s="16">
        <v>0</v>
      </c>
      <c r="AS288" s="16">
        <v>0</v>
      </c>
      <c r="AT288" s="40">
        <v>0</v>
      </c>
      <c r="AU288" s="40">
        <v>1</v>
      </c>
      <c r="AV288" s="16">
        <v>1</v>
      </c>
      <c r="AW288" s="16">
        <v>0</v>
      </c>
      <c r="AX288" s="16">
        <v>0</v>
      </c>
      <c r="AY288" s="16">
        <v>1</v>
      </c>
      <c r="AZ288" s="16">
        <v>0</v>
      </c>
      <c r="BA288" s="16">
        <v>0</v>
      </c>
      <c r="BB288" s="16">
        <v>1</v>
      </c>
      <c r="BC288" s="16">
        <v>0</v>
      </c>
      <c r="BD288" s="16">
        <v>0</v>
      </c>
      <c r="BE288" s="16">
        <v>0</v>
      </c>
      <c r="BF288" s="16">
        <v>0</v>
      </c>
      <c r="BG288" s="16">
        <v>1</v>
      </c>
      <c r="BI288" s="6" t="s">
        <v>136</v>
      </c>
      <c r="BR288" s="6"/>
      <c r="BV288" s="6"/>
    </row>
    <row r="289" spans="1:74">
      <c r="A289" s="41" t="s">
        <v>97</v>
      </c>
      <c r="B289" s="41" t="s">
        <v>124</v>
      </c>
      <c r="C289" s="42">
        <v>1</v>
      </c>
      <c r="D289" s="42">
        <v>1</v>
      </c>
      <c r="E289" s="43">
        <v>1</v>
      </c>
      <c r="F289" s="43">
        <v>0</v>
      </c>
      <c r="G289" s="43">
        <v>0</v>
      </c>
      <c r="H289" s="43">
        <v>0</v>
      </c>
      <c r="I289" s="43">
        <v>0</v>
      </c>
      <c r="J289" s="44">
        <v>0</v>
      </c>
      <c r="K289" s="103">
        <f t="shared" si="41"/>
        <v>1</v>
      </c>
      <c r="L289" s="46"/>
      <c r="M289" s="47"/>
      <c r="N289" s="101"/>
      <c r="O289" s="101"/>
      <c r="P289" s="101"/>
      <c r="Q289" s="102"/>
      <c r="AL289" s="6" t="s">
        <v>137</v>
      </c>
      <c r="AM289" s="16">
        <v>51</v>
      </c>
      <c r="AN289" s="16">
        <v>46</v>
      </c>
      <c r="AO289" s="16">
        <v>37</v>
      </c>
      <c r="AP289" s="16">
        <v>28</v>
      </c>
      <c r="AQ289" s="16">
        <v>23</v>
      </c>
      <c r="AR289" s="16">
        <v>12</v>
      </c>
      <c r="AS289" s="16">
        <v>18</v>
      </c>
      <c r="AT289" s="40">
        <v>8</v>
      </c>
      <c r="AU289" s="40">
        <v>10</v>
      </c>
      <c r="AV289" s="16">
        <v>4</v>
      </c>
      <c r="AW289" s="16">
        <v>1</v>
      </c>
      <c r="AX289" s="16">
        <v>5</v>
      </c>
      <c r="AY289" s="16">
        <v>3</v>
      </c>
      <c r="AZ289" s="16">
        <v>0</v>
      </c>
      <c r="BA289" s="16">
        <v>0</v>
      </c>
      <c r="BB289" s="16">
        <v>2</v>
      </c>
      <c r="BC289" s="16">
        <v>0</v>
      </c>
      <c r="BD289" s="16">
        <v>0</v>
      </c>
      <c r="BE289" s="16">
        <v>0</v>
      </c>
      <c r="BF289" s="16">
        <v>4</v>
      </c>
      <c r="BG289" s="16">
        <v>1</v>
      </c>
      <c r="BI289" s="6" t="s">
        <v>137</v>
      </c>
      <c r="BR289" s="6"/>
      <c r="BV289" s="6"/>
    </row>
    <row r="290" spans="1:74">
      <c r="A290" s="41" t="s">
        <v>97</v>
      </c>
      <c r="B290" s="41" t="s">
        <v>83</v>
      </c>
      <c r="C290" s="42">
        <v>71</v>
      </c>
      <c r="D290" s="42">
        <v>70</v>
      </c>
      <c r="E290" s="43">
        <v>1</v>
      </c>
      <c r="F290" s="43">
        <v>3</v>
      </c>
      <c r="G290" s="43">
        <v>0</v>
      </c>
      <c r="H290" s="43">
        <v>19</v>
      </c>
      <c r="I290" s="43">
        <v>47</v>
      </c>
      <c r="J290" s="44">
        <v>0</v>
      </c>
      <c r="K290" s="103">
        <f t="shared" si="41"/>
        <v>70</v>
      </c>
      <c r="L290" s="46"/>
      <c r="M290" s="47">
        <v>88</v>
      </c>
      <c r="N290" s="101"/>
      <c r="O290" s="101"/>
      <c r="P290" s="101"/>
      <c r="Q290" s="102"/>
      <c r="S290" s="48" t="s">
        <v>132</v>
      </c>
      <c r="T290" s="48" t="s">
        <v>85</v>
      </c>
      <c r="U290" s="48" t="s">
        <v>86</v>
      </c>
      <c r="V290" s="48" t="s">
        <v>87</v>
      </c>
      <c r="W290" s="48" t="s">
        <v>88</v>
      </c>
      <c r="X290" s="48" t="s">
        <v>89</v>
      </c>
      <c r="Y290" s="48" t="s">
        <v>90</v>
      </c>
      <c r="BR290" s="6"/>
      <c r="BV290" s="6"/>
    </row>
    <row r="291" spans="1:74">
      <c r="A291" s="49" t="s">
        <v>128</v>
      </c>
      <c r="B291" s="49" t="s">
        <v>93</v>
      </c>
      <c r="C291" s="52">
        <v>25</v>
      </c>
      <c r="D291" s="52">
        <v>24</v>
      </c>
      <c r="E291" s="52">
        <v>3</v>
      </c>
      <c r="F291" s="52">
        <v>4</v>
      </c>
      <c r="G291" s="52">
        <v>0</v>
      </c>
      <c r="H291" s="52">
        <v>17</v>
      </c>
      <c r="I291" s="52">
        <v>0</v>
      </c>
      <c r="J291" s="52">
        <v>0</v>
      </c>
      <c r="K291" s="104">
        <f t="shared" si="41"/>
        <v>24</v>
      </c>
      <c r="L291" s="46"/>
      <c r="M291" s="47"/>
      <c r="N291" s="101"/>
      <c r="O291" s="101"/>
      <c r="P291" s="101"/>
      <c r="Q291" s="102"/>
      <c r="S291" s="48" t="s">
        <v>154</v>
      </c>
      <c r="T291" s="86">
        <v>0</v>
      </c>
      <c r="U291" s="86">
        <v>0</v>
      </c>
      <c r="V291" s="65">
        <v>0</v>
      </c>
      <c r="W291" s="65">
        <v>0</v>
      </c>
      <c r="X291" s="65">
        <v>0</v>
      </c>
      <c r="Y291" s="48">
        <f t="shared" ref="Y291:Y300" si="43">SUM(T291:X291)</f>
        <v>0</v>
      </c>
      <c r="BR291" s="6"/>
      <c r="BV291" s="6"/>
    </row>
    <row r="292" spans="1:74">
      <c r="A292" s="49" t="s">
        <v>128</v>
      </c>
      <c r="B292" s="49" t="s">
        <v>122</v>
      </c>
      <c r="C292" s="52">
        <v>53</v>
      </c>
      <c r="D292" s="52">
        <v>53</v>
      </c>
      <c r="E292" s="52">
        <v>0</v>
      </c>
      <c r="F292" s="52">
        <v>0</v>
      </c>
      <c r="G292" s="52">
        <v>0</v>
      </c>
      <c r="H292" s="52">
        <v>5</v>
      </c>
      <c r="I292" s="52">
        <v>48</v>
      </c>
      <c r="J292" s="52">
        <v>0</v>
      </c>
      <c r="K292" s="104">
        <f t="shared" si="41"/>
        <v>53</v>
      </c>
      <c r="L292" s="67"/>
      <c r="M292" s="68"/>
      <c r="N292" s="101"/>
      <c r="O292" s="101"/>
      <c r="P292" s="101"/>
      <c r="Q292" s="102"/>
      <c r="S292" s="48" t="s">
        <v>155</v>
      </c>
      <c r="T292" s="65">
        <v>0</v>
      </c>
      <c r="U292" s="65">
        <v>0</v>
      </c>
      <c r="V292" s="65">
        <v>0</v>
      </c>
      <c r="W292" s="65">
        <v>0</v>
      </c>
      <c r="X292" s="65">
        <v>0</v>
      </c>
      <c r="Y292" s="48">
        <f t="shared" si="43"/>
        <v>0</v>
      </c>
      <c r="BR292" s="6"/>
      <c r="BV292" s="6"/>
    </row>
    <row r="293" spans="1:74">
      <c r="A293" s="49" t="s">
        <v>128</v>
      </c>
      <c r="B293" s="49" t="s">
        <v>124</v>
      </c>
      <c r="C293" s="52">
        <v>6</v>
      </c>
      <c r="D293" s="52">
        <v>4</v>
      </c>
      <c r="E293" s="52">
        <v>0</v>
      </c>
      <c r="F293" s="52">
        <v>3</v>
      </c>
      <c r="G293" s="52">
        <v>0</v>
      </c>
      <c r="H293" s="52">
        <v>1</v>
      </c>
      <c r="I293" s="52">
        <v>0</v>
      </c>
      <c r="J293" s="52">
        <v>0</v>
      </c>
      <c r="K293" s="104">
        <f t="shared" si="41"/>
        <v>4</v>
      </c>
      <c r="L293" s="67"/>
      <c r="M293" s="68"/>
      <c r="N293" s="101"/>
      <c r="O293" s="101"/>
      <c r="P293" s="101"/>
      <c r="Q293" s="102"/>
      <c r="S293" s="48" t="s">
        <v>156</v>
      </c>
      <c r="T293" s="86">
        <v>0</v>
      </c>
      <c r="U293" s="86">
        <v>0</v>
      </c>
      <c r="V293" s="65">
        <v>0</v>
      </c>
      <c r="W293" s="65">
        <v>0</v>
      </c>
      <c r="X293" s="65">
        <v>0</v>
      </c>
      <c r="Y293" s="48">
        <f t="shared" si="43"/>
        <v>0</v>
      </c>
      <c r="BR293" s="6"/>
      <c r="BV293" s="6"/>
    </row>
    <row r="294" spans="1:74">
      <c r="A294" s="49" t="s">
        <v>128</v>
      </c>
      <c r="B294" s="49" t="s">
        <v>138</v>
      </c>
      <c r="C294" s="52">
        <v>1</v>
      </c>
      <c r="D294" s="52">
        <v>1</v>
      </c>
      <c r="E294" s="52">
        <v>0</v>
      </c>
      <c r="F294" s="52">
        <v>0</v>
      </c>
      <c r="G294" s="52">
        <v>0</v>
      </c>
      <c r="H294" s="52">
        <v>1</v>
      </c>
      <c r="I294" s="52">
        <v>0</v>
      </c>
      <c r="J294" s="52">
        <v>0</v>
      </c>
      <c r="K294" s="104">
        <f t="shared" si="41"/>
        <v>1</v>
      </c>
      <c r="L294" s="68"/>
      <c r="M294" s="68"/>
      <c r="N294" s="101"/>
      <c r="O294" s="101"/>
      <c r="P294" s="101"/>
      <c r="Q294" s="102"/>
      <c r="S294" s="48" t="s">
        <v>157</v>
      </c>
      <c r="T294" s="42">
        <v>0</v>
      </c>
      <c r="U294" s="42">
        <v>1</v>
      </c>
      <c r="V294" s="42">
        <v>0</v>
      </c>
      <c r="W294" s="42">
        <v>0</v>
      </c>
      <c r="X294" s="42">
        <v>0</v>
      </c>
      <c r="Y294" s="48">
        <f t="shared" si="43"/>
        <v>1</v>
      </c>
      <c r="BR294" s="6"/>
      <c r="BV294" s="6"/>
    </row>
    <row r="295" spans="1:74">
      <c r="A295" s="49" t="s">
        <v>128</v>
      </c>
      <c r="B295" s="49" t="s">
        <v>83</v>
      </c>
      <c r="C295" s="52">
        <v>298</v>
      </c>
      <c r="D295" s="52">
        <v>284</v>
      </c>
      <c r="E295" s="52">
        <v>3</v>
      </c>
      <c r="F295" s="52">
        <v>14</v>
      </c>
      <c r="G295" s="52">
        <v>2</v>
      </c>
      <c r="H295" s="52">
        <v>42</v>
      </c>
      <c r="I295" s="52">
        <v>223</v>
      </c>
      <c r="J295" s="52">
        <v>0</v>
      </c>
      <c r="K295" s="104">
        <f t="shared" si="41"/>
        <v>284</v>
      </c>
      <c r="L295" s="68"/>
      <c r="M295" s="68">
        <v>366</v>
      </c>
      <c r="N295" s="101"/>
      <c r="O295" s="101"/>
      <c r="P295" s="101"/>
      <c r="Q295" s="102"/>
      <c r="S295" s="48" t="s">
        <v>94</v>
      </c>
      <c r="T295" s="42">
        <v>1</v>
      </c>
      <c r="U295" s="42">
        <v>1</v>
      </c>
      <c r="V295" s="42">
        <v>0</v>
      </c>
      <c r="W295" s="42">
        <v>0</v>
      </c>
      <c r="X295" s="42">
        <v>0</v>
      </c>
      <c r="Y295" s="48">
        <f t="shared" si="43"/>
        <v>2</v>
      </c>
      <c r="BR295" s="6"/>
      <c r="BV295" s="6"/>
    </row>
    <row r="296" spans="1:74">
      <c r="A296" s="41" t="s">
        <v>134</v>
      </c>
      <c r="B296" s="41" t="s">
        <v>93</v>
      </c>
      <c r="C296" s="42">
        <v>68</v>
      </c>
      <c r="D296" s="42">
        <v>67</v>
      </c>
      <c r="E296" s="42">
        <v>4</v>
      </c>
      <c r="F296" s="42">
        <v>13</v>
      </c>
      <c r="G296" s="42">
        <v>2</v>
      </c>
      <c r="H296" s="42">
        <v>48</v>
      </c>
      <c r="I296" s="42">
        <v>0</v>
      </c>
      <c r="J296" s="63">
        <v>0</v>
      </c>
      <c r="K296" s="103">
        <f t="shared" si="41"/>
        <v>67</v>
      </c>
      <c r="M296" s="31"/>
      <c r="N296" s="101"/>
      <c r="O296" s="101"/>
      <c r="P296" s="101"/>
      <c r="Q296" s="102"/>
      <c r="S296" s="56" t="s">
        <v>96</v>
      </c>
      <c r="T296" s="52">
        <v>1</v>
      </c>
      <c r="U296" s="52">
        <v>1</v>
      </c>
      <c r="V296" s="52">
        <v>0</v>
      </c>
      <c r="W296" s="52">
        <v>0</v>
      </c>
      <c r="X296" s="52">
        <v>0</v>
      </c>
      <c r="Y296" s="48">
        <f t="shared" si="43"/>
        <v>2</v>
      </c>
      <c r="AL296" s="6" t="s">
        <v>99</v>
      </c>
      <c r="AM296" s="6" t="s">
        <v>140</v>
      </c>
      <c r="AN296" s="6" t="s">
        <v>101</v>
      </c>
      <c r="AO296" s="6" t="s">
        <v>102</v>
      </c>
      <c r="AP296" s="6" t="s">
        <v>103</v>
      </c>
      <c r="AQ296" s="6" t="s">
        <v>104</v>
      </c>
      <c r="AR296" s="6" t="s">
        <v>105</v>
      </c>
      <c r="AS296" s="6" t="s">
        <v>106</v>
      </c>
      <c r="AT296" s="58" t="s">
        <v>107</v>
      </c>
      <c r="AU296" s="58" t="s">
        <v>108</v>
      </c>
      <c r="AV296" s="6" t="s">
        <v>109</v>
      </c>
      <c r="AW296" s="6" t="s">
        <v>110</v>
      </c>
      <c r="AX296" s="6" t="s">
        <v>111</v>
      </c>
      <c r="AY296" s="6" t="s">
        <v>112</v>
      </c>
      <c r="AZ296" s="6" t="s">
        <v>113</v>
      </c>
      <c r="BA296" s="6" t="s">
        <v>114</v>
      </c>
      <c r="BB296" s="6" t="s">
        <v>115</v>
      </c>
      <c r="BC296" s="6" t="s">
        <v>116</v>
      </c>
      <c r="BD296" s="6" t="s">
        <v>117</v>
      </c>
      <c r="BE296" s="6" t="s">
        <v>118</v>
      </c>
      <c r="BF296" s="6" t="s">
        <v>119</v>
      </c>
      <c r="BG296" s="6" t="s">
        <v>120</v>
      </c>
      <c r="BR296" s="6"/>
      <c r="BV296" s="6"/>
    </row>
    <row r="297" spans="1:74">
      <c r="A297" s="41" t="s">
        <v>134</v>
      </c>
      <c r="B297" s="41" t="s">
        <v>122</v>
      </c>
      <c r="C297" s="42">
        <v>46</v>
      </c>
      <c r="D297" s="42">
        <v>35</v>
      </c>
      <c r="E297" s="42">
        <v>1</v>
      </c>
      <c r="F297" s="42">
        <v>12</v>
      </c>
      <c r="G297" s="42">
        <v>5</v>
      </c>
      <c r="H297" s="42">
        <v>17</v>
      </c>
      <c r="I297" s="42">
        <v>0</v>
      </c>
      <c r="J297" s="63">
        <v>0</v>
      </c>
      <c r="K297" s="103">
        <f t="shared" si="41"/>
        <v>35</v>
      </c>
      <c r="L297" s="31"/>
      <c r="M297" s="31"/>
      <c r="N297" s="101"/>
      <c r="O297" s="101"/>
      <c r="P297" s="101"/>
      <c r="Q297" s="102"/>
      <c r="S297" s="48" t="s">
        <v>98</v>
      </c>
      <c r="T297" s="43">
        <v>1</v>
      </c>
      <c r="U297" s="43">
        <v>2</v>
      </c>
      <c r="V297" s="43">
        <v>0</v>
      </c>
      <c r="W297" s="43">
        <v>2</v>
      </c>
      <c r="X297" s="43">
        <v>0</v>
      </c>
      <c r="Y297" s="48">
        <f t="shared" si="43"/>
        <v>5</v>
      </c>
      <c r="AL297" s="6" t="s">
        <v>144</v>
      </c>
      <c r="AM297" s="16">
        <v>713</v>
      </c>
      <c r="AN297" s="16">
        <v>352</v>
      </c>
      <c r="AO297" s="16">
        <v>266</v>
      </c>
      <c r="AP297" s="16">
        <v>249</v>
      </c>
      <c r="AQ297" s="16">
        <v>156</v>
      </c>
      <c r="AR297" s="16">
        <v>84</v>
      </c>
      <c r="AS297" s="16">
        <v>62</v>
      </c>
      <c r="AT297" s="40">
        <v>82</v>
      </c>
      <c r="AU297" s="40">
        <v>42</v>
      </c>
      <c r="AV297" s="16">
        <v>52</v>
      </c>
      <c r="AW297" s="16">
        <v>37</v>
      </c>
      <c r="AX297" s="16">
        <v>17</v>
      </c>
      <c r="AY297" s="16">
        <v>19</v>
      </c>
      <c r="AZ297" s="16">
        <v>37</v>
      </c>
      <c r="BA297" s="16">
        <v>13</v>
      </c>
      <c r="BB297" s="16">
        <v>19</v>
      </c>
      <c r="BC297" s="16">
        <v>16</v>
      </c>
      <c r="BD297" s="75">
        <v>11</v>
      </c>
      <c r="BE297" s="16">
        <v>3</v>
      </c>
      <c r="BF297" s="16">
        <v>6</v>
      </c>
      <c r="BG297" s="16">
        <v>2</v>
      </c>
      <c r="BI297" s="6" t="s">
        <v>144</v>
      </c>
      <c r="BR297" s="6"/>
      <c r="BV297" s="6"/>
    </row>
    <row r="298" spans="1:74">
      <c r="A298" s="41" t="s">
        <v>134</v>
      </c>
      <c r="B298" s="41" t="s">
        <v>124</v>
      </c>
      <c r="C298" s="42">
        <v>1</v>
      </c>
      <c r="D298" s="42">
        <v>1</v>
      </c>
      <c r="E298" s="42">
        <v>1</v>
      </c>
      <c r="F298" s="42">
        <v>0</v>
      </c>
      <c r="G298" s="42">
        <v>0</v>
      </c>
      <c r="H298" s="42">
        <v>0</v>
      </c>
      <c r="I298" s="42">
        <v>0</v>
      </c>
      <c r="J298" s="63">
        <v>0</v>
      </c>
      <c r="K298" s="105">
        <f t="shared" si="41"/>
        <v>1</v>
      </c>
      <c r="L298" s="31"/>
      <c r="M298" s="31"/>
      <c r="N298" s="101"/>
      <c r="O298" s="101"/>
      <c r="P298" s="101"/>
      <c r="Q298" s="102"/>
      <c r="S298" s="56" t="s">
        <v>54</v>
      </c>
      <c r="T298" s="52">
        <v>3</v>
      </c>
      <c r="U298" s="52">
        <v>4</v>
      </c>
      <c r="V298" s="52">
        <v>0</v>
      </c>
      <c r="W298" s="52">
        <v>17</v>
      </c>
      <c r="X298" s="52">
        <v>0</v>
      </c>
      <c r="Y298" s="48">
        <f t="shared" si="43"/>
        <v>24</v>
      </c>
      <c r="AL298" s="6" t="s">
        <v>145</v>
      </c>
      <c r="AM298" s="16">
        <v>1</v>
      </c>
      <c r="AN298" s="16">
        <v>28</v>
      </c>
      <c r="AO298" s="16">
        <v>72</v>
      </c>
      <c r="AP298" s="16">
        <v>273</v>
      </c>
      <c r="AQ298" s="16">
        <v>355</v>
      </c>
      <c r="AR298" s="16">
        <v>161</v>
      </c>
      <c r="AS298" s="16">
        <v>145</v>
      </c>
      <c r="AT298" s="40">
        <v>92</v>
      </c>
      <c r="AU298" s="40">
        <v>72</v>
      </c>
      <c r="AV298" s="16">
        <v>60</v>
      </c>
      <c r="AW298" s="16">
        <v>43</v>
      </c>
      <c r="AX298" s="16">
        <v>40</v>
      </c>
      <c r="AY298" s="16">
        <v>31</v>
      </c>
      <c r="AZ298" s="16">
        <v>39</v>
      </c>
      <c r="BA298" s="16">
        <v>28</v>
      </c>
      <c r="BB298" s="16">
        <v>32</v>
      </c>
      <c r="BC298" s="16">
        <v>17</v>
      </c>
      <c r="BD298" s="75">
        <v>29</v>
      </c>
      <c r="BE298" s="16">
        <v>10</v>
      </c>
      <c r="BF298" s="16">
        <v>15</v>
      </c>
      <c r="BG298" s="16">
        <v>6</v>
      </c>
      <c r="BI298" s="6" t="s">
        <v>145</v>
      </c>
      <c r="BR298" s="6"/>
      <c r="BV298" s="6"/>
    </row>
    <row r="299" spans="1:74">
      <c r="A299" s="41" t="s">
        <v>134</v>
      </c>
      <c r="B299" s="41" t="s">
        <v>138</v>
      </c>
      <c r="C299" s="42">
        <v>1</v>
      </c>
      <c r="D299" s="42">
        <v>1</v>
      </c>
      <c r="E299" s="42">
        <v>0</v>
      </c>
      <c r="F299" s="42">
        <v>0</v>
      </c>
      <c r="G299" s="42">
        <v>0</v>
      </c>
      <c r="H299" s="42">
        <v>1</v>
      </c>
      <c r="I299" s="42">
        <v>0</v>
      </c>
      <c r="J299" s="63">
        <v>0</v>
      </c>
      <c r="K299" s="105">
        <f t="shared" si="41"/>
        <v>1</v>
      </c>
      <c r="L299" s="31"/>
      <c r="M299" s="31"/>
      <c r="N299" s="101"/>
      <c r="O299" s="101"/>
      <c r="P299" s="101"/>
      <c r="Q299" s="102"/>
      <c r="S299" s="59" t="s">
        <v>125</v>
      </c>
      <c r="T299" s="42">
        <v>4</v>
      </c>
      <c r="U299" s="42">
        <v>13</v>
      </c>
      <c r="V299" s="42">
        <v>2</v>
      </c>
      <c r="W299" s="42">
        <v>48</v>
      </c>
      <c r="X299" s="42">
        <v>0</v>
      </c>
      <c r="Y299" s="48">
        <f t="shared" si="43"/>
        <v>67</v>
      </c>
      <c r="AL299" s="77" t="s">
        <v>131</v>
      </c>
      <c r="AM299" s="78">
        <v>0</v>
      </c>
      <c r="AN299" s="78">
        <v>0</v>
      </c>
      <c r="AO299" s="78">
        <v>0</v>
      </c>
      <c r="AP299" s="78">
        <v>0</v>
      </c>
      <c r="AQ299" s="78">
        <v>0</v>
      </c>
      <c r="AR299" s="78">
        <v>415</v>
      </c>
      <c r="AS299" s="78">
        <v>435</v>
      </c>
      <c r="AT299" s="106">
        <v>345</v>
      </c>
      <c r="AU299" s="106">
        <v>433</v>
      </c>
      <c r="AV299" s="78">
        <v>457</v>
      </c>
      <c r="AW299" s="78">
        <v>568</v>
      </c>
      <c r="AX299" s="78">
        <v>453</v>
      </c>
      <c r="AY299" s="78">
        <v>391</v>
      </c>
      <c r="AZ299" s="78">
        <v>236</v>
      </c>
      <c r="BA299" s="78">
        <v>35</v>
      </c>
      <c r="BB299" s="78">
        <v>44</v>
      </c>
      <c r="BC299" s="78">
        <v>12</v>
      </c>
      <c r="BD299" s="79">
        <v>15</v>
      </c>
      <c r="BE299" s="79">
        <v>11</v>
      </c>
      <c r="BF299" s="79">
        <v>1</v>
      </c>
      <c r="BG299" s="78">
        <v>0</v>
      </c>
      <c r="BI299" s="77" t="s">
        <v>131</v>
      </c>
      <c r="BR299" s="6"/>
      <c r="BV299" s="6"/>
    </row>
    <row r="300" spans="1:74">
      <c r="A300" s="41" t="s">
        <v>134</v>
      </c>
      <c r="B300" s="41" t="s">
        <v>83</v>
      </c>
      <c r="C300" s="42">
        <v>376</v>
      </c>
      <c r="D300" s="42">
        <v>350</v>
      </c>
      <c r="E300" s="42">
        <v>2</v>
      </c>
      <c r="F300" s="42">
        <v>10</v>
      </c>
      <c r="G300" s="42">
        <v>5</v>
      </c>
      <c r="H300" s="42">
        <v>18</v>
      </c>
      <c r="I300" s="42">
        <v>315</v>
      </c>
      <c r="J300" s="63">
        <v>0</v>
      </c>
      <c r="K300" s="103">
        <f t="shared" si="41"/>
        <v>350</v>
      </c>
      <c r="L300" s="31"/>
      <c r="M300" s="68">
        <v>454</v>
      </c>
      <c r="N300" s="101"/>
      <c r="O300" s="101"/>
      <c r="P300" s="101"/>
      <c r="Q300" s="102"/>
      <c r="S300" s="31"/>
      <c r="T300" s="84">
        <f>SUM(T291:T299)</f>
        <v>10</v>
      </c>
      <c r="U300" s="84">
        <f>SUM(U291:U299)</f>
        <v>22</v>
      </c>
      <c r="V300" s="84">
        <f>SUM(V291:V299)</f>
        <v>2</v>
      </c>
      <c r="W300" s="84">
        <f>SUM(W291:W299)</f>
        <v>67</v>
      </c>
      <c r="X300" s="84">
        <f>SUM(X291:X299)</f>
        <v>0</v>
      </c>
      <c r="Y300" s="48">
        <f t="shared" si="43"/>
        <v>101</v>
      </c>
      <c r="AL300" s="6" t="s">
        <v>146</v>
      </c>
      <c r="AM300" s="16">
        <v>0</v>
      </c>
      <c r="AN300" s="16">
        <v>0</v>
      </c>
      <c r="AO300" s="16">
        <v>0</v>
      </c>
      <c r="AP300" s="16">
        <v>0</v>
      </c>
      <c r="AQ300" s="16">
        <v>2</v>
      </c>
      <c r="AR300" s="16">
        <v>15</v>
      </c>
      <c r="AS300" s="16">
        <v>39</v>
      </c>
      <c r="AT300" s="40">
        <v>174</v>
      </c>
      <c r="AU300" s="40">
        <v>257</v>
      </c>
      <c r="AV300" s="16">
        <v>409</v>
      </c>
      <c r="AW300" s="16">
        <v>233</v>
      </c>
      <c r="AX300" s="16">
        <v>203</v>
      </c>
      <c r="AY300" s="16">
        <v>114</v>
      </c>
      <c r="AZ300" s="16">
        <v>154</v>
      </c>
      <c r="BA300" s="16">
        <v>112</v>
      </c>
      <c r="BB300" s="16">
        <v>124</v>
      </c>
      <c r="BC300" s="16">
        <v>60</v>
      </c>
      <c r="BD300" s="75">
        <v>87</v>
      </c>
      <c r="BE300" s="16">
        <v>39</v>
      </c>
      <c r="BF300" s="16">
        <v>57</v>
      </c>
      <c r="BG300" s="16">
        <v>29</v>
      </c>
      <c r="BI300" s="6" t="s">
        <v>146</v>
      </c>
      <c r="BR300" s="6"/>
      <c r="BV300" s="6"/>
    </row>
    <row r="301" spans="1:74">
      <c r="A301" s="72" t="s">
        <v>139</v>
      </c>
      <c r="B301" s="73"/>
      <c r="C301" s="43">
        <f t="shared" ref="C301:J301" si="44">SUM(C277:C300)</f>
        <v>981</v>
      </c>
      <c r="D301" s="43">
        <f t="shared" si="44"/>
        <v>925</v>
      </c>
      <c r="E301" s="43">
        <f t="shared" si="44"/>
        <v>20</v>
      </c>
      <c r="F301" s="43">
        <f t="shared" si="44"/>
        <v>68</v>
      </c>
      <c r="G301" s="43">
        <f t="shared" si="44"/>
        <v>14</v>
      </c>
      <c r="H301" s="43">
        <f t="shared" si="44"/>
        <v>183</v>
      </c>
      <c r="I301" s="43">
        <f t="shared" si="44"/>
        <v>640</v>
      </c>
      <c r="J301" s="44">
        <f t="shared" si="44"/>
        <v>0</v>
      </c>
      <c r="K301" s="103">
        <f t="shared" si="41"/>
        <v>925</v>
      </c>
      <c r="L301" s="31"/>
      <c r="M301" s="68">
        <f>SUM(M277:M300)</f>
        <v>925</v>
      </c>
      <c r="N301" s="101"/>
      <c r="O301" s="101"/>
      <c r="P301" s="101"/>
      <c r="Q301" s="102"/>
      <c r="S301" s="31"/>
      <c r="T301" s="47"/>
      <c r="U301" s="47"/>
      <c r="V301" s="47"/>
      <c r="W301" s="47"/>
      <c r="X301" s="47"/>
      <c r="Y301" s="84"/>
      <c r="AL301" s="77" t="s">
        <v>147</v>
      </c>
      <c r="AM301" s="78">
        <v>0</v>
      </c>
      <c r="AN301" s="78">
        <v>0</v>
      </c>
      <c r="AO301" s="78">
        <v>0</v>
      </c>
      <c r="AP301" s="78">
        <v>0</v>
      </c>
      <c r="AQ301" s="78">
        <v>0</v>
      </c>
      <c r="AR301" s="78">
        <v>0</v>
      </c>
      <c r="AS301" s="78">
        <v>0</v>
      </c>
      <c r="AT301" s="78">
        <v>0</v>
      </c>
      <c r="AU301" s="78">
        <v>0</v>
      </c>
      <c r="AV301" s="78">
        <v>2</v>
      </c>
      <c r="AW301" s="78">
        <v>10</v>
      </c>
      <c r="AX301" s="78">
        <v>51</v>
      </c>
      <c r="AY301" s="78">
        <v>115</v>
      </c>
      <c r="AZ301" s="78">
        <v>428</v>
      </c>
      <c r="BA301" s="78">
        <v>525</v>
      </c>
      <c r="BB301" s="78">
        <v>467</v>
      </c>
      <c r="BC301" s="78">
        <v>379</v>
      </c>
      <c r="BD301" s="79">
        <v>320</v>
      </c>
      <c r="BE301" s="79">
        <v>115</v>
      </c>
      <c r="BF301" s="78">
        <v>91</v>
      </c>
      <c r="BG301" s="78">
        <v>54</v>
      </c>
      <c r="BI301" s="77" t="s">
        <v>147</v>
      </c>
      <c r="BR301" s="6"/>
      <c r="BV301" s="6"/>
    </row>
    <row r="302" spans="1:74">
      <c r="C302" s="31"/>
      <c r="D302" s="82"/>
      <c r="E302" s="82"/>
      <c r="F302" s="83"/>
      <c r="G302" s="84"/>
      <c r="H302" s="82"/>
      <c r="I302" s="82"/>
      <c r="J302" s="82"/>
      <c r="K302" s="83"/>
      <c r="L302" s="31"/>
      <c r="M302" s="31"/>
      <c r="N302" s="101"/>
      <c r="O302" s="101"/>
      <c r="P302" s="101"/>
      <c r="Q302" s="102"/>
      <c r="S302" s="48" t="s">
        <v>142</v>
      </c>
      <c r="T302" s="48" t="s">
        <v>85</v>
      </c>
      <c r="U302" s="48" t="s">
        <v>86</v>
      </c>
      <c r="V302" s="48" t="s">
        <v>87</v>
      </c>
      <c r="W302" s="48" t="s">
        <v>88</v>
      </c>
      <c r="X302" s="48" t="s">
        <v>89</v>
      </c>
      <c r="Y302" s="48" t="s">
        <v>143</v>
      </c>
      <c r="AL302" s="6" t="s">
        <v>148</v>
      </c>
      <c r="AM302" s="16">
        <v>0</v>
      </c>
      <c r="AN302" s="16">
        <v>0</v>
      </c>
      <c r="AO302" s="16">
        <v>0</v>
      </c>
      <c r="AP302" s="16">
        <v>0</v>
      </c>
      <c r="AQ302" s="16">
        <v>0</v>
      </c>
      <c r="AR302" s="16">
        <v>0</v>
      </c>
      <c r="AS302" s="16">
        <v>0</v>
      </c>
      <c r="AT302" s="16">
        <v>0</v>
      </c>
      <c r="AU302" s="16">
        <v>0</v>
      </c>
      <c r="AV302" s="16">
        <v>1</v>
      </c>
      <c r="AW302" s="16">
        <v>7</v>
      </c>
      <c r="AX302" s="16">
        <v>40</v>
      </c>
      <c r="AY302" s="16">
        <v>42</v>
      </c>
      <c r="AZ302" s="16">
        <v>161</v>
      </c>
      <c r="BA302" s="16">
        <v>182</v>
      </c>
      <c r="BB302" s="16">
        <v>349</v>
      </c>
      <c r="BC302" s="16">
        <v>202</v>
      </c>
      <c r="BD302" s="75">
        <v>211</v>
      </c>
      <c r="BE302" s="16">
        <v>120</v>
      </c>
      <c r="BF302" s="16">
        <v>162</v>
      </c>
      <c r="BG302" s="16">
        <v>71</v>
      </c>
      <c r="BI302" s="6" t="s">
        <v>148</v>
      </c>
      <c r="BR302" s="6"/>
      <c r="BV302" s="6"/>
    </row>
    <row r="303" spans="1:74">
      <c r="C303" s="31"/>
      <c r="D303" s="82"/>
      <c r="E303" s="82"/>
      <c r="F303" s="83"/>
      <c r="G303" s="84"/>
      <c r="H303" s="82"/>
      <c r="I303" s="82"/>
      <c r="J303" s="82"/>
      <c r="K303" s="83"/>
      <c r="L303" s="31"/>
      <c r="M303" s="31"/>
      <c r="N303" s="101"/>
      <c r="O303" s="101"/>
      <c r="P303" s="101"/>
      <c r="Q303" s="102"/>
      <c r="S303" s="48" t="s">
        <v>154</v>
      </c>
      <c r="T303" s="86">
        <v>0</v>
      </c>
      <c r="U303" s="86">
        <v>1</v>
      </c>
      <c r="V303" s="65">
        <v>0</v>
      </c>
      <c r="W303" s="65">
        <v>0</v>
      </c>
      <c r="X303" s="65">
        <v>0</v>
      </c>
      <c r="Y303" s="59">
        <f>SUM(T303:X303)</f>
        <v>1</v>
      </c>
      <c r="AL303" s="77" t="s">
        <v>149</v>
      </c>
      <c r="AM303" s="78">
        <v>0</v>
      </c>
      <c r="AN303" s="78">
        <v>0</v>
      </c>
      <c r="AO303" s="78">
        <v>0</v>
      </c>
      <c r="AP303" s="78">
        <v>0</v>
      </c>
      <c r="AQ303" s="78">
        <v>0</v>
      </c>
      <c r="AR303" s="78">
        <v>0</v>
      </c>
      <c r="AS303" s="78">
        <v>0</v>
      </c>
      <c r="AT303" s="78">
        <v>0</v>
      </c>
      <c r="AU303" s="78">
        <v>0</v>
      </c>
      <c r="AV303" s="78">
        <v>0</v>
      </c>
      <c r="AW303" s="78">
        <v>0</v>
      </c>
      <c r="AX303" s="78">
        <v>13</v>
      </c>
      <c r="AY303" s="78">
        <v>33</v>
      </c>
      <c r="AZ303" s="78">
        <v>51</v>
      </c>
      <c r="BA303" s="78">
        <v>28</v>
      </c>
      <c r="BB303" s="78">
        <v>181</v>
      </c>
      <c r="BC303" s="78">
        <v>177</v>
      </c>
      <c r="BD303" s="79">
        <v>386</v>
      </c>
      <c r="BE303" s="79">
        <v>395</v>
      </c>
      <c r="BF303" s="78">
        <v>522</v>
      </c>
      <c r="BG303" s="78">
        <v>271</v>
      </c>
      <c r="BI303" s="77" t="s">
        <v>149</v>
      </c>
    </row>
    <row r="304" spans="1:74">
      <c r="C304" s="31"/>
      <c r="D304" s="82"/>
      <c r="E304" s="82"/>
      <c r="F304" s="83"/>
      <c r="G304" s="84"/>
      <c r="H304" s="84"/>
      <c r="I304" s="84"/>
      <c r="J304" s="84"/>
      <c r="K304" s="84"/>
      <c r="L304" s="31"/>
      <c r="M304" s="31"/>
      <c r="N304" s="101"/>
      <c r="O304" s="101"/>
      <c r="P304" s="101"/>
      <c r="Q304" s="102"/>
      <c r="S304" s="48" t="s">
        <v>155</v>
      </c>
      <c r="T304" s="65">
        <v>0</v>
      </c>
      <c r="U304" s="65">
        <v>1</v>
      </c>
      <c r="V304" s="65">
        <v>0</v>
      </c>
      <c r="W304" s="65">
        <v>0</v>
      </c>
      <c r="X304" s="65">
        <v>0</v>
      </c>
      <c r="Y304" s="59">
        <f t="shared" ref="Y304:Y312" si="45">SUM(T304:W304)</f>
        <v>1</v>
      </c>
      <c r="AL304" s="6" t="s">
        <v>150</v>
      </c>
      <c r="AM304" s="16">
        <v>0</v>
      </c>
      <c r="AN304" s="16">
        <v>0</v>
      </c>
      <c r="AO304" s="16">
        <v>0</v>
      </c>
      <c r="AP304" s="16">
        <v>0</v>
      </c>
      <c r="AQ304" s="16">
        <v>0</v>
      </c>
      <c r="AR304" s="16">
        <v>0</v>
      </c>
      <c r="AS304" s="16">
        <v>0</v>
      </c>
      <c r="AT304" s="16">
        <v>0</v>
      </c>
      <c r="AU304" s="16">
        <v>0</v>
      </c>
      <c r="AV304" s="16">
        <v>0</v>
      </c>
      <c r="AW304" s="16">
        <v>0</v>
      </c>
      <c r="AX304" s="16">
        <v>0</v>
      </c>
      <c r="AY304" s="16">
        <v>0</v>
      </c>
      <c r="AZ304" s="16">
        <v>0</v>
      </c>
      <c r="BA304" s="16">
        <v>0</v>
      </c>
      <c r="BB304" s="16">
        <v>0</v>
      </c>
      <c r="BC304" s="16">
        <v>0</v>
      </c>
      <c r="BD304" s="75">
        <v>61</v>
      </c>
      <c r="BE304" s="16">
        <v>57</v>
      </c>
      <c r="BF304" s="16">
        <v>152</v>
      </c>
      <c r="BG304" s="16">
        <v>72</v>
      </c>
      <c r="BI304" s="6" t="s">
        <v>150</v>
      </c>
    </row>
    <row r="305" spans="1:93">
      <c r="C305" s="31"/>
      <c r="D305" s="82"/>
      <c r="E305" s="82"/>
      <c r="F305" s="83"/>
      <c r="G305" s="84"/>
      <c r="H305" s="84"/>
      <c r="I305" s="84"/>
      <c r="J305" s="84"/>
      <c r="K305" s="84"/>
      <c r="L305" s="31"/>
      <c r="M305" s="31"/>
      <c r="N305" s="101"/>
      <c r="O305" s="101"/>
      <c r="P305" s="101"/>
      <c r="Q305" s="102"/>
      <c r="S305" s="48" t="s">
        <v>156</v>
      </c>
      <c r="T305" s="86">
        <v>0</v>
      </c>
      <c r="U305" s="86">
        <v>1</v>
      </c>
      <c r="V305" s="65">
        <v>0</v>
      </c>
      <c r="W305" s="65">
        <v>0</v>
      </c>
      <c r="X305" s="65">
        <v>0</v>
      </c>
      <c r="Y305" s="59">
        <f t="shared" si="45"/>
        <v>1</v>
      </c>
      <c r="AL305" s="77" t="s">
        <v>151</v>
      </c>
      <c r="AM305" s="78">
        <v>0</v>
      </c>
      <c r="AN305" s="78">
        <v>0</v>
      </c>
      <c r="AO305" s="78">
        <v>0</v>
      </c>
      <c r="AP305" s="78">
        <v>0</v>
      </c>
      <c r="AQ305" s="78">
        <v>0</v>
      </c>
      <c r="AR305" s="78">
        <v>0</v>
      </c>
      <c r="AS305" s="78">
        <v>0</v>
      </c>
      <c r="AT305" s="78">
        <v>0</v>
      </c>
      <c r="AU305" s="78">
        <v>0</v>
      </c>
      <c r="AV305" s="78">
        <v>0</v>
      </c>
      <c r="AW305" s="78">
        <v>0</v>
      </c>
      <c r="AX305" s="78">
        <v>0</v>
      </c>
      <c r="AY305" s="78">
        <v>0</v>
      </c>
      <c r="AZ305" s="78">
        <v>0</v>
      </c>
      <c r="BA305" s="78">
        <v>0</v>
      </c>
      <c r="BB305" s="78">
        <v>0</v>
      </c>
      <c r="BC305" s="78">
        <v>0</v>
      </c>
      <c r="BD305" s="79">
        <v>0</v>
      </c>
      <c r="BE305" s="79">
        <v>0</v>
      </c>
      <c r="BF305" s="78">
        <v>76</v>
      </c>
      <c r="BG305" s="78">
        <v>315</v>
      </c>
      <c r="BI305" s="77" t="s">
        <v>151</v>
      </c>
    </row>
    <row r="306" spans="1:93">
      <c r="C306" s="31"/>
      <c r="D306" s="82"/>
      <c r="E306" s="82"/>
      <c r="F306" s="83"/>
      <c r="G306" s="84"/>
      <c r="H306" s="84"/>
      <c r="I306" s="84"/>
      <c r="J306" s="84"/>
      <c r="K306" s="84"/>
      <c r="L306" s="31"/>
      <c r="M306" s="31"/>
      <c r="N306" s="101"/>
      <c r="O306" s="101"/>
      <c r="P306" s="101"/>
      <c r="Q306" s="102"/>
      <c r="S306" s="48" t="s">
        <v>157</v>
      </c>
      <c r="T306" s="55">
        <v>1</v>
      </c>
      <c r="U306" s="55">
        <v>0</v>
      </c>
      <c r="V306" s="55">
        <v>0</v>
      </c>
      <c r="W306" s="65">
        <v>0</v>
      </c>
      <c r="X306" s="55">
        <v>0</v>
      </c>
      <c r="Y306" s="59">
        <f t="shared" si="45"/>
        <v>1</v>
      </c>
    </row>
    <row r="307" spans="1:93">
      <c r="C307" s="31"/>
      <c r="D307" s="82"/>
      <c r="E307" s="82"/>
      <c r="F307" s="83"/>
      <c r="G307" s="84"/>
      <c r="H307" s="84"/>
      <c r="I307" s="84"/>
      <c r="J307" s="84"/>
      <c r="K307" s="84"/>
      <c r="L307" s="31"/>
      <c r="M307" s="31"/>
      <c r="N307" s="101"/>
      <c r="O307" s="101"/>
      <c r="P307" s="101"/>
      <c r="Q307" s="102"/>
      <c r="S307" s="48" t="s">
        <v>94</v>
      </c>
      <c r="T307" s="55">
        <v>0</v>
      </c>
      <c r="U307" s="55">
        <v>0</v>
      </c>
      <c r="V307" s="55">
        <v>0</v>
      </c>
      <c r="W307" s="65">
        <v>2</v>
      </c>
      <c r="X307" s="55">
        <v>0</v>
      </c>
      <c r="Y307" s="59">
        <f t="shared" si="45"/>
        <v>2</v>
      </c>
    </row>
    <row r="308" spans="1:93">
      <c r="C308" s="31"/>
      <c r="D308" s="82"/>
      <c r="E308" s="82"/>
      <c r="F308" s="83"/>
      <c r="G308" s="84"/>
      <c r="H308" s="84"/>
      <c r="I308" s="84"/>
      <c r="J308" s="84"/>
      <c r="K308" s="84"/>
      <c r="L308" s="31"/>
      <c r="M308" s="31"/>
      <c r="N308" s="101"/>
      <c r="O308" s="101"/>
      <c r="P308" s="101"/>
      <c r="Q308" s="102"/>
      <c r="S308" s="56" t="s">
        <v>96</v>
      </c>
      <c r="T308" s="57">
        <v>0</v>
      </c>
      <c r="U308" s="57">
        <v>1</v>
      </c>
      <c r="V308" s="57">
        <v>0</v>
      </c>
      <c r="W308" s="64">
        <v>5</v>
      </c>
      <c r="X308" s="57">
        <v>0</v>
      </c>
      <c r="Y308" s="59">
        <f t="shared" si="45"/>
        <v>6</v>
      </c>
    </row>
    <row r="309" spans="1:93">
      <c r="C309" s="31"/>
      <c r="D309" s="82"/>
      <c r="E309" s="82"/>
      <c r="F309" s="83"/>
      <c r="G309" s="84"/>
      <c r="H309" s="84"/>
      <c r="I309" s="84"/>
      <c r="J309" s="84"/>
      <c r="K309" s="84"/>
      <c r="L309" s="31"/>
      <c r="M309" s="31"/>
      <c r="N309" s="101"/>
      <c r="O309" s="101"/>
      <c r="P309" s="101"/>
      <c r="Q309" s="102"/>
      <c r="S309" s="48" t="s">
        <v>98</v>
      </c>
      <c r="T309" s="76">
        <v>2</v>
      </c>
      <c r="U309" s="76">
        <v>3</v>
      </c>
      <c r="V309" s="76">
        <v>0</v>
      </c>
      <c r="W309" s="65">
        <v>24</v>
      </c>
      <c r="X309" s="55">
        <v>54</v>
      </c>
      <c r="Y309" s="59">
        <f t="shared" si="45"/>
        <v>29</v>
      </c>
    </row>
    <row r="310" spans="1:93">
      <c r="C310" s="31"/>
      <c r="D310" s="82"/>
      <c r="E310" s="82"/>
      <c r="F310" s="83"/>
      <c r="G310" s="84"/>
      <c r="H310" s="84"/>
      <c r="I310" s="84"/>
      <c r="J310" s="84"/>
      <c r="K310" s="84"/>
      <c r="L310" s="31"/>
      <c r="M310" s="31"/>
      <c r="N310" s="101"/>
      <c r="O310" s="101"/>
      <c r="P310" s="101"/>
      <c r="Q310" s="102"/>
      <c r="S310" s="56" t="s">
        <v>54</v>
      </c>
      <c r="T310" s="57">
        <v>3</v>
      </c>
      <c r="U310" s="57">
        <v>17</v>
      </c>
      <c r="V310" s="57">
        <v>2</v>
      </c>
      <c r="W310" s="64">
        <v>49</v>
      </c>
      <c r="X310" s="57">
        <v>271</v>
      </c>
      <c r="Y310" s="59">
        <f t="shared" si="45"/>
        <v>71</v>
      </c>
    </row>
    <row r="311" spans="1:93">
      <c r="C311" s="31"/>
      <c r="D311" s="31"/>
      <c r="E311" s="31"/>
      <c r="F311" s="31"/>
      <c r="G311" s="31"/>
      <c r="H311" s="31"/>
      <c r="I311" s="31"/>
      <c r="J311" s="31"/>
      <c r="K311" s="31"/>
      <c r="L311" s="31"/>
      <c r="M311" s="31"/>
      <c r="N311" s="101"/>
      <c r="O311" s="101"/>
      <c r="P311" s="101"/>
      <c r="Q311" s="102"/>
      <c r="S311" s="59" t="s">
        <v>125</v>
      </c>
      <c r="T311" s="55">
        <v>4</v>
      </c>
      <c r="U311" s="55">
        <v>22</v>
      </c>
      <c r="V311" s="55">
        <v>10</v>
      </c>
      <c r="W311" s="65">
        <v>36</v>
      </c>
      <c r="X311" s="55">
        <v>315</v>
      </c>
      <c r="Y311" s="59">
        <f t="shared" si="45"/>
        <v>72</v>
      </c>
    </row>
    <row r="312" spans="1:93">
      <c r="C312" s="31"/>
      <c r="D312" s="31"/>
      <c r="E312" s="31"/>
      <c r="F312" s="31"/>
      <c r="G312" s="31"/>
      <c r="H312" s="31"/>
      <c r="I312" s="31"/>
      <c r="J312" s="31"/>
      <c r="K312" s="31"/>
      <c r="L312" s="31"/>
      <c r="M312" s="31"/>
      <c r="N312" s="101"/>
      <c r="O312" s="101"/>
      <c r="P312" s="101"/>
      <c r="Q312" s="102"/>
      <c r="T312" s="84">
        <f>SUM(T303:T311)</f>
        <v>10</v>
      </c>
      <c r="U312" s="84">
        <f>SUM(U303:U311)</f>
        <v>46</v>
      </c>
      <c r="V312" s="84">
        <f>SUM(V303:V311)</f>
        <v>12</v>
      </c>
      <c r="W312" s="84">
        <f>SUM(W303:W311)</f>
        <v>116</v>
      </c>
      <c r="X312" s="84">
        <f>SUM(X303:X311)</f>
        <v>640</v>
      </c>
      <c r="Y312" s="59">
        <f t="shared" si="45"/>
        <v>184</v>
      </c>
    </row>
    <row r="313" spans="1:93">
      <c r="N313" s="101"/>
      <c r="O313" s="101"/>
      <c r="P313" s="101"/>
      <c r="Q313" s="102"/>
    </row>
    <row r="314" spans="1:93">
      <c r="N314" s="101"/>
      <c r="O314" s="101"/>
      <c r="P314" s="101"/>
      <c r="Q314" s="102"/>
    </row>
    <row r="315" spans="1:93">
      <c r="N315" s="101"/>
      <c r="O315" s="101"/>
      <c r="P315" s="101"/>
      <c r="Q315" s="102"/>
    </row>
    <row r="316" spans="1:93" ht="38.25">
      <c r="A316" s="37" t="s">
        <v>119</v>
      </c>
      <c r="B316" s="37" t="s">
        <v>56</v>
      </c>
      <c r="C316" s="37" t="s">
        <v>70</v>
      </c>
      <c r="D316" s="37" t="s">
        <v>71</v>
      </c>
      <c r="E316" s="37" t="s">
        <v>72</v>
      </c>
      <c r="F316" s="37" t="s">
        <v>73</v>
      </c>
      <c r="G316" s="37" t="s">
        <v>74</v>
      </c>
      <c r="H316" s="37" t="s">
        <v>75</v>
      </c>
      <c r="I316" s="37" t="s">
        <v>76</v>
      </c>
      <c r="J316" s="38" t="s">
        <v>77</v>
      </c>
      <c r="K316" s="12" t="s">
        <v>78</v>
      </c>
      <c r="L316" s="39"/>
      <c r="M316" s="22" t="s">
        <v>164</v>
      </c>
      <c r="N316" s="101"/>
      <c r="O316" s="101"/>
      <c r="P316" s="101"/>
      <c r="Q316" s="102"/>
      <c r="S316" s="6" t="s">
        <v>119</v>
      </c>
      <c r="AL316" s="5" t="s">
        <v>80</v>
      </c>
      <c r="AM316" s="40" t="s">
        <v>119</v>
      </c>
      <c r="AN316" s="16"/>
      <c r="AO316" s="16"/>
      <c r="AP316" s="16"/>
      <c r="BZ316" s="107"/>
      <c r="CA316" s="107"/>
      <c r="CB316" s="97"/>
      <c r="CC316" s="97"/>
      <c r="CF316" s="107"/>
      <c r="CG316" s="107"/>
      <c r="CH316" s="107"/>
      <c r="CI316" s="97"/>
      <c r="CJ316" s="84"/>
      <c r="CK316" s="107"/>
      <c r="CL316" s="107"/>
      <c r="CM316" s="107"/>
      <c r="CN316" s="97"/>
      <c r="CO316" s="84"/>
    </row>
    <row r="317" spans="1:93">
      <c r="A317" s="41" t="s">
        <v>161</v>
      </c>
      <c r="B317" s="41" t="s">
        <v>83</v>
      </c>
      <c r="C317" s="42">
        <v>1</v>
      </c>
      <c r="D317" s="42">
        <v>1</v>
      </c>
      <c r="E317" s="42">
        <v>0</v>
      </c>
      <c r="F317" s="42">
        <v>1</v>
      </c>
      <c r="G317" s="42">
        <v>0</v>
      </c>
      <c r="H317" s="42">
        <v>0</v>
      </c>
      <c r="I317" s="42">
        <v>0</v>
      </c>
      <c r="J317" s="63">
        <v>0</v>
      </c>
      <c r="K317" s="103">
        <f t="shared" ref="K317:K341" si="46">SUM(E317:J317)</f>
        <v>1</v>
      </c>
      <c r="L317" s="46"/>
      <c r="M317" s="47">
        <v>1</v>
      </c>
      <c r="N317" s="101"/>
      <c r="O317" s="101"/>
      <c r="P317" s="101"/>
      <c r="Q317" s="102"/>
      <c r="S317" s="48" t="s">
        <v>84</v>
      </c>
      <c r="T317" s="48" t="s">
        <v>85</v>
      </c>
      <c r="U317" s="48" t="s">
        <v>86</v>
      </c>
      <c r="V317" s="48" t="s">
        <v>87</v>
      </c>
      <c r="W317" s="48" t="s">
        <v>88</v>
      </c>
      <c r="X317" s="48" t="s">
        <v>89</v>
      </c>
      <c r="Y317" s="48" t="s">
        <v>90</v>
      </c>
      <c r="AL317" s="6" t="s">
        <v>91</v>
      </c>
      <c r="AM317" s="16"/>
      <c r="AN317" s="16"/>
      <c r="AO317" s="16"/>
      <c r="AP317" s="16"/>
      <c r="BZ317" s="107"/>
      <c r="CA317" s="107"/>
      <c r="CB317" s="97"/>
      <c r="CC317" s="97"/>
      <c r="CF317" s="107"/>
      <c r="CG317" s="107"/>
      <c r="CH317" s="107"/>
      <c r="CI317" s="97"/>
      <c r="CJ317" s="84"/>
      <c r="CK317" s="107"/>
      <c r="CL317" s="107"/>
      <c r="CM317" s="107"/>
      <c r="CN317" s="97"/>
      <c r="CO317" s="84"/>
    </row>
    <row r="318" spans="1:93">
      <c r="A318" s="49" t="s">
        <v>162</v>
      </c>
      <c r="B318" s="49" t="s">
        <v>93</v>
      </c>
      <c r="C318" s="50">
        <v>1</v>
      </c>
      <c r="D318" s="50">
        <v>1</v>
      </c>
      <c r="E318" s="50">
        <v>0</v>
      </c>
      <c r="F318" s="50">
        <v>1</v>
      </c>
      <c r="G318" s="50">
        <v>0</v>
      </c>
      <c r="H318" s="50">
        <v>0</v>
      </c>
      <c r="I318" s="50">
        <v>0</v>
      </c>
      <c r="J318" s="50">
        <v>0</v>
      </c>
      <c r="K318" s="104">
        <f t="shared" si="46"/>
        <v>1</v>
      </c>
      <c r="L318" s="17"/>
      <c r="M318" s="54">
        <v>1</v>
      </c>
      <c r="N318" s="101"/>
      <c r="O318" s="101"/>
      <c r="P318" s="101"/>
      <c r="Q318" s="102"/>
      <c r="S318" s="48" t="s">
        <v>154</v>
      </c>
      <c r="T318" s="86">
        <v>0</v>
      </c>
      <c r="U318" s="86">
        <v>1</v>
      </c>
      <c r="V318" s="65">
        <v>0</v>
      </c>
      <c r="W318" s="65">
        <v>0</v>
      </c>
      <c r="X318" s="65">
        <v>0</v>
      </c>
      <c r="Y318" s="48">
        <f t="shared" ref="Y318:Y327" si="47">SUM(T318:X318)</f>
        <v>1</v>
      </c>
      <c r="AL318" s="6" t="s">
        <v>95</v>
      </c>
      <c r="AM318" s="16"/>
      <c r="AN318" s="16"/>
      <c r="AO318" s="16"/>
      <c r="AP318" s="16"/>
      <c r="BZ318" s="107"/>
      <c r="CA318" s="107"/>
      <c r="CB318" s="97"/>
      <c r="CC318" s="97"/>
      <c r="CF318" s="107"/>
      <c r="CG318" s="107"/>
      <c r="CH318" s="107"/>
      <c r="CI318" s="97"/>
      <c r="CJ318" s="84"/>
      <c r="CK318" s="107"/>
      <c r="CL318" s="107"/>
      <c r="CM318" s="107"/>
      <c r="CN318" s="97"/>
      <c r="CO318" s="84"/>
    </row>
    <row r="319" spans="1:93">
      <c r="A319" s="41" t="s">
        <v>163</v>
      </c>
      <c r="B319" s="41" t="s">
        <v>93</v>
      </c>
      <c r="C319" s="42">
        <v>1</v>
      </c>
      <c r="D319" s="42">
        <v>1</v>
      </c>
      <c r="E319" s="42">
        <v>0</v>
      </c>
      <c r="F319" s="42">
        <v>1</v>
      </c>
      <c r="G319" s="42">
        <v>0</v>
      </c>
      <c r="H319" s="42">
        <v>0</v>
      </c>
      <c r="I319" s="42">
        <v>0</v>
      </c>
      <c r="J319" s="63">
        <v>0</v>
      </c>
      <c r="K319" s="103">
        <f t="shared" si="46"/>
        <v>1</v>
      </c>
      <c r="L319" s="46"/>
      <c r="M319" s="47">
        <v>1</v>
      </c>
      <c r="N319" s="101"/>
      <c r="O319" s="101"/>
      <c r="P319" s="101"/>
      <c r="Q319" s="102"/>
      <c r="S319" s="48" t="s">
        <v>155</v>
      </c>
      <c r="T319" s="65">
        <v>0</v>
      </c>
      <c r="U319" s="65">
        <v>1</v>
      </c>
      <c r="V319" s="65">
        <v>0</v>
      </c>
      <c r="W319" s="65">
        <v>0</v>
      </c>
      <c r="X319" s="65">
        <v>0</v>
      </c>
      <c r="Y319" s="48">
        <f t="shared" si="47"/>
        <v>1</v>
      </c>
      <c r="AM319" s="16"/>
      <c r="AN319" s="16"/>
      <c r="AO319" s="16"/>
      <c r="AP319" s="16"/>
      <c r="BZ319" s="107"/>
      <c r="CA319" s="107"/>
      <c r="CB319" s="97"/>
      <c r="CC319" s="97"/>
      <c r="CF319" s="107"/>
      <c r="CG319" s="107"/>
      <c r="CH319" s="107"/>
      <c r="CI319" s="97"/>
      <c r="CJ319" s="84"/>
      <c r="CK319" s="107"/>
      <c r="CL319" s="107"/>
      <c r="CM319" s="107"/>
      <c r="CN319" s="97"/>
      <c r="CO319" s="84"/>
    </row>
    <row r="320" spans="1:93">
      <c r="A320" s="49" t="s">
        <v>159</v>
      </c>
      <c r="B320" s="49" t="s">
        <v>93</v>
      </c>
      <c r="C320" s="50">
        <v>1</v>
      </c>
      <c r="D320" s="50">
        <v>1</v>
      </c>
      <c r="E320" s="50">
        <v>0</v>
      </c>
      <c r="F320" s="50">
        <v>1</v>
      </c>
      <c r="G320" s="50">
        <v>0</v>
      </c>
      <c r="H320" s="50">
        <v>0</v>
      </c>
      <c r="I320" s="50">
        <v>0</v>
      </c>
      <c r="J320" s="50">
        <v>0</v>
      </c>
      <c r="K320" s="104">
        <f t="shared" si="46"/>
        <v>1</v>
      </c>
      <c r="L320" s="46"/>
      <c r="M320" s="47"/>
      <c r="N320" s="101"/>
      <c r="O320" s="101"/>
      <c r="P320" s="101"/>
      <c r="Q320" s="102"/>
      <c r="S320" s="48" t="s">
        <v>156</v>
      </c>
      <c r="T320" s="86">
        <v>0</v>
      </c>
      <c r="U320" s="86">
        <v>1</v>
      </c>
      <c r="V320" s="65">
        <v>0</v>
      </c>
      <c r="W320" s="65">
        <v>0</v>
      </c>
      <c r="X320" s="65">
        <v>0</v>
      </c>
      <c r="Y320" s="48">
        <f t="shared" si="47"/>
        <v>1</v>
      </c>
      <c r="AL320" s="6" t="s">
        <v>99</v>
      </c>
      <c r="AM320" s="6" t="s">
        <v>100</v>
      </c>
      <c r="AN320" s="6" t="s">
        <v>101</v>
      </c>
      <c r="AO320" s="6" t="s">
        <v>102</v>
      </c>
      <c r="AP320" s="6" t="s">
        <v>103</v>
      </c>
      <c r="AQ320" s="6" t="s">
        <v>104</v>
      </c>
      <c r="AR320" s="6" t="s">
        <v>105</v>
      </c>
      <c r="AS320" s="6" t="s">
        <v>106</v>
      </c>
      <c r="AT320" s="58" t="s">
        <v>107</v>
      </c>
      <c r="AU320" s="58" t="s">
        <v>108</v>
      </c>
      <c r="AV320" s="6" t="s">
        <v>109</v>
      </c>
      <c r="AW320" s="6" t="s">
        <v>110</v>
      </c>
      <c r="AX320" s="6" t="s">
        <v>111</v>
      </c>
      <c r="AY320" s="6" t="s">
        <v>112</v>
      </c>
      <c r="AZ320" s="6" t="s">
        <v>113</v>
      </c>
      <c r="BA320" s="6" t="s">
        <v>114</v>
      </c>
      <c r="BB320" s="6" t="s">
        <v>115</v>
      </c>
      <c r="BC320" s="6" t="s">
        <v>116</v>
      </c>
      <c r="BD320" s="6" t="s">
        <v>117</v>
      </c>
      <c r="BE320" s="6" t="s">
        <v>118</v>
      </c>
      <c r="BF320" s="6" t="s">
        <v>119</v>
      </c>
      <c r="BZ320" s="107"/>
      <c r="CA320" s="107"/>
      <c r="CB320" s="97"/>
      <c r="CC320" s="97"/>
      <c r="CF320" s="107"/>
      <c r="CG320" s="107"/>
      <c r="CH320" s="107"/>
      <c r="CI320" s="97"/>
      <c r="CJ320" s="84"/>
      <c r="CK320" s="107"/>
      <c r="CL320" s="107"/>
      <c r="CM320" s="107"/>
      <c r="CN320" s="97"/>
      <c r="CO320" s="84"/>
    </row>
    <row r="321" spans="1:93">
      <c r="A321" s="49" t="s">
        <v>159</v>
      </c>
      <c r="B321" s="49" t="s">
        <v>83</v>
      </c>
      <c r="C321" s="50">
        <v>4</v>
      </c>
      <c r="D321" s="50">
        <v>4</v>
      </c>
      <c r="E321" s="50">
        <v>0</v>
      </c>
      <c r="F321" s="50">
        <v>1</v>
      </c>
      <c r="G321" s="50">
        <v>3</v>
      </c>
      <c r="H321" s="50">
        <v>0</v>
      </c>
      <c r="I321" s="50">
        <v>0</v>
      </c>
      <c r="J321" s="50">
        <v>0</v>
      </c>
      <c r="K321" s="104">
        <f t="shared" si="46"/>
        <v>4</v>
      </c>
      <c r="L321" s="46"/>
      <c r="M321" s="47">
        <v>5</v>
      </c>
      <c r="N321" s="101"/>
      <c r="O321" s="101"/>
      <c r="P321" s="101"/>
      <c r="Q321" s="102"/>
      <c r="S321" s="48" t="s">
        <v>157</v>
      </c>
      <c r="T321" s="55">
        <v>0</v>
      </c>
      <c r="U321" s="55">
        <v>2</v>
      </c>
      <c r="V321" s="55">
        <v>3</v>
      </c>
      <c r="W321" s="55">
        <v>0</v>
      </c>
      <c r="X321" s="55">
        <v>0</v>
      </c>
      <c r="Y321" s="48">
        <f t="shared" si="47"/>
        <v>5</v>
      </c>
      <c r="AL321" s="6" t="s">
        <v>123</v>
      </c>
      <c r="AM321" s="16">
        <v>0</v>
      </c>
      <c r="AN321" s="16">
        <v>0</v>
      </c>
      <c r="AO321" s="16">
        <v>0</v>
      </c>
      <c r="AP321" s="16">
        <v>0</v>
      </c>
      <c r="AQ321" s="16">
        <v>0</v>
      </c>
      <c r="AR321" s="16">
        <v>0</v>
      </c>
      <c r="AS321" s="16">
        <v>0</v>
      </c>
      <c r="AT321" s="40">
        <v>0</v>
      </c>
      <c r="AU321" s="40">
        <v>0</v>
      </c>
      <c r="AV321" s="16">
        <v>0</v>
      </c>
      <c r="AW321" s="16">
        <v>0</v>
      </c>
      <c r="AX321" s="16">
        <v>0</v>
      </c>
      <c r="AY321" s="16">
        <v>0</v>
      </c>
      <c r="AZ321" s="16">
        <v>0</v>
      </c>
      <c r="BA321" s="16">
        <v>0</v>
      </c>
      <c r="BB321" s="16">
        <v>0</v>
      </c>
      <c r="BC321" s="16">
        <v>0</v>
      </c>
      <c r="BD321" s="16">
        <v>0</v>
      </c>
      <c r="BE321" s="16">
        <v>0</v>
      </c>
      <c r="BF321" s="16">
        <v>0</v>
      </c>
      <c r="BH321" s="6" t="s">
        <v>123</v>
      </c>
      <c r="BZ321" s="107"/>
      <c r="CA321" s="107"/>
      <c r="CB321" s="97"/>
      <c r="CC321" s="97"/>
      <c r="CF321" s="107"/>
      <c r="CG321" s="107"/>
      <c r="CH321" s="107"/>
      <c r="CI321" s="97"/>
      <c r="CJ321" s="84"/>
      <c r="CK321" s="107"/>
      <c r="CL321" s="107"/>
      <c r="CM321" s="107"/>
      <c r="CN321" s="97"/>
      <c r="CO321" s="84"/>
    </row>
    <row r="322" spans="1:93">
      <c r="A322" s="41" t="s">
        <v>82</v>
      </c>
      <c r="B322" s="90" t="s">
        <v>93</v>
      </c>
      <c r="C322" s="42">
        <v>5</v>
      </c>
      <c r="D322" s="42">
        <v>5</v>
      </c>
      <c r="E322" s="42">
        <v>0</v>
      </c>
      <c r="F322" s="42">
        <v>2</v>
      </c>
      <c r="G322" s="42">
        <v>3</v>
      </c>
      <c r="H322" s="42">
        <v>0</v>
      </c>
      <c r="I322" s="42">
        <v>0</v>
      </c>
      <c r="J322" s="63">
        <v>0</v>
      </c>
      <c r="K322" s="103">
        <f t="shared" si="46"/>
        <v>5</v>
      </c>
      <c r="L322" s="46"/>
      <c r="M322" s="47"/>
      <c r="N322" s="101"/>
      <c r="O322" s="101"/>
      <c r="P322" s="101"/>
      <c r="Q322" s="102"/>
      <c r="S322" s="48" t="s">
        <v>94</v>
      </c>
      <c r="T322" s="55">
        <v>0</v>
      </c>
      <c r="U322" s="55">
        <v>2</v>
      </c>
      <c r="V322" s="55">
        <v>3</v>
      </c>
      <c r="W322" s="55">
        <v>6</v>
      </c>
      <c r="X322" s="55">
        <v>0</v>
      </c>
      <c r="Y322" s="48">
        <f t="shared" si="47"/>
        <v>11</v>
      </c>
      <c r="AL322" s="6" t="s">
        <v>126</v>
      </c>
      <c r="AM322" s="16">
        <v>0</v>
      </c>
      <c r="AN322" s="16">
        <v>0</v>
      </c>
      <c r="AO322" s="16">
        <v>0</v>
      </c>
      <c r="AP322" s="16">
        <v>0</v>
      </c>
      <c r="AQ322" s="16">
        <v>0</v>
      </c>
      <c r="AR322" s="16">
        <v>0</v>
      </c>
      <c r="AS322" s="16">
        <v>0</v>
      </c>
      <c r="AT322" s="40">
        <v>0</v>
      </c>
      <c r="AU322" s="40">
        <v>0</v>
      </c>
      <c r="AV322" s="16">
        <v>0</v>
      </c>
      <c r="AW322" s="16">
        <v>0</v>
      </c>
      <c r="AX322" s="16">
        <v>0</v>
      </c>
      <c r="AY322" s="16">
        <v>0</v>
      </c>
      <c r="AZ322" s="16">
        <v>0</v>
      </c>
      <c r="BA322" s="16">
        <v>0</v>
      </c>
      <c r="BB322" s="16">
        <v>0</v>
      </c>
      <c r="BC322" s="16">
        <v>0</v>
      </c>
      <c r="BD322" s="16">
        <v>0</v>
      </c>
      <c r="BE322" s="16">
        <v>0</v>
      </c>
      <c r="BF322" s="16">
        <v>0</v>
      </c>
      <c r="BH322" s="6" t="s">
        <v>126</v>
      </c>
      <c r="BZ322" s="107"/>
      <c r="CA322" s="107"/>
      <c r="CB322" s="97"/>
      <c r="CC322" s="97"/>
      <c r="CF322" s="107"/>
      <c r="CG322" s="107"/>
      <c r="CH322" s="107"/>
      <c r="CI322" s="97"/>
      <c r="CJ322" s="84"/>
      <c r="CK322" s="107"/>
      <c r="CL322" s="107"/>
      <c r="CM322" s="107"/>
      <c r="CN322" s="97"/>
      <c r="CO322" s="84"/>
    </row>
    <row r="323" spans="1:93">
      <c r="A323" s="41" t="s">
        <v>82</v>
      </c>
      <c r="B323" s="41" t="s">
        <v>83</v>
      </c>
      <c r="C323" s="42">
        <v>6</v>
      </c>
      <c r="D323" s="42">
        <v>6</v>
      </c>
      <c r="E323" s="43">
        <v>0</v>
      </c>
      <c r="F323" s="43">
        <v>0</v>
      </c>
      <c r="G323" s="43">
        <v>0</v>
      </c>
      <c r="H323" s="43">
        <v>6</v>
      </c>
      <c r="I323" s="43">
        <v>0</v>
      </c>
      <c r="J323" s="44">
        <v>0</v>
      </c>
      <c r="K323" s="103">
        <f t="shared" si="46"/>
        <v>6</v>
      </c>
      <c r="L323" s="46"/>
      <c r="M323" s="47">
        <v>11</v>
      </c>
      <c r="N323" s="101"/>
      <c r="O323" s="101"/>
      <c r="P323" s="101"/>
      <c r="Q323" s="102"/>
      <c r="S323" s="56" t="s">
        <v>96</v>
      </c>
      <c r="T323" s="57">
        <v>0</v>
      </c>
      <c r="U323" s="57">
        <v>7</v>
      </c>
      <c r="V323" s="57">
        <v>3</v>
      </c>
      <c r="W323" s="57">
        <v>13</v>
      </c>
      <c r="X323" s="57">
        <v>1</v>
      </c>
      <c r="Y323" s="48">
        <f t="shared" si="47"/>
        <v>24</v>
      </c>
      <c r="AL323" s="6" t="s">
        <v>127</v>
      </c>
      <c r="AM323" s="16">
        <v>0</v>
      </c>
      <c r="AN323" s="16">
        <v>0</v>
      </c>
      <c r="AO323" s="16">
        <v>0</v>
      </c>
      <c r="AP323" s="16">
        <v>0</v>
      </c>
      <c r="AQ323" s="16">
        <v>0</v>
      </c>
      <c r="AR323" s="16">
        <v>0</v>
      </c>
      <c r="AS323" s="16">
        <v>0</v>
      </c>
      <c r="AT323" s="40">
        <v>0</v>
      </c>
      <c r="AU323" s="40">
        <v>0</v>
      </c>
      <c r="AV323" s="16">
        <v>0</v>
      </c>
      <c r="AW323" s="16">
        <v>0</v>
      </c>
      <c r="AX323" s="16">
        <v>1</v>
      </c>
      <c r="AY323" s="16">
        <v>0</v>
      </c>
      <c r="AZ323" s="16">
        <v>0</v>
      </c>
      <c r="BA323" s="16">
        <v>0</v>
      </c>
      <c r="BB323" s="16">
        <v>0</v>
      </c>
      <c r="BC323" s="16">
        <v>0</v>
      </c>
      <c r="BD323" s="16">
        <v>0</v>
      </c>
      <c r="BE323" s="16">
        <v>0</v>
      </c>
      <c r="BF323" s="16">
        <v>0</v>
      </c>
      <c r="BH323" s="6" t="s">
        <v>127</v>
      </c>
      <c r="BZ323" s="107"/>
      <c r="CA323" s="107"/>
      <c r="CB323" s="97"/>
      <c r="CC323" s="97"/>
      <c r="CF323" s="107"/>
      <c r="CG323" s="107"/>
      <c r="CH323" s="107"/>
      <c r="CI323" s="97"/>
      <c r="CJ323" s="84"/>
      <c r="CK323" s="107"/>
      <c r="CL323" s="107"/>
      <c r="CM323" s="107"/>
      <c r="CN323" s="97"/>
      <c r="CO323" s="84"/>
    </row>
    <row r="324" spans="1:93">
      <c r="A324" s="49" t="s">
        <v>92</v>
      </c>
      <c r="B324" s="49" t="s">
        <v>93</v>
      </c>
      <c r="C324" s="50">
        <v>8</v>
      </c>
      <c r="D324" s="50">
        <v>8</v>
      </c>
      <c r="E324" s="52">
        <v>0</v>
      </c>
      <c r="F324" s="52">
        <v>2</v>
      </c>
      <c r="G324" s="52">
        <v>3</v>
      </c>
      <c r="H324" s="52">
        <v>3</v>
      </c>
      <c r="I324" s="52">
        <v>0</v>
      </c>
      <c r="J324" s="52">
        <v>0</v>
      </c>
      <c r="K324" s="104">
        <f t="shared" si="46"/>
        <v>8</v>
      </c>
      <c r="L324" s="17"/>
      <c r="M324" s="54"/>
      <c r="N324" s="101"/>
      <c r="O324" s="101"/>
      <c r="P324" s="101"/>
      <c r="Q324" s="102"/>
      <c r="S324" s="48" t="s">
        <v>98</v>
      </c>
      <c r="T324" s="55">
        <v>1</v>
      </c>
      <c r="U324" s="55">
        <v>24</v>
      </c>
      <c r="V324" s="55">
        <v>5</v>
      </c>
      <c r="W324" s="55">
        <v>44</v>
      </c>
      <c r="X324" s="55">
        <v>91</v>
      </c>
      <c r="Y324" s="48">
        <f t="shared" si="47"/>
        <v>165</v>
      </c>
      <c r="AL324" s="6" t="s">
        <v>129</v>
      </c>
      <c r="AM324" s="16">
        <v>0</v>
      </c>
      <c r="AN324" s="16">
        <v>0</v>
      </c>
      <c r="AO324" s="16">
        <v>0</v>
      </c>
      <c r="AP324" s="16">
        <v>0</v>
      </c>
      <c r="AQ324" s="16">
        <v>0</v>
      </c>
      <c r="AR324" s="16">
        <v>0</v>
      </c>
      <c r="AS324" s="16">
        <v>0</v>
      </c>
      <c r="AT324" s="40">
        <v>0</v>
      </c>
      <c r="AU324" s="40">
        <v>0</v>
      </c>
      <c r="AV324" s="16">
        <v>0</v>
      </c>
      <c r="AW324" s="16">
        <v>0</v>
      </c>
      <c r="AX324" s="16">
        <v>1</v>
      </c>
      <c r="AY324" s="16">
        <v>0</v>
      </c>
      <c r="AZ324" s="16">
        <v>0</v>
      </c>
      <c r="BA324" s="16">
        <v>0</v>
      </c>
      <c r="BB324" s="16">
        <v>0</v>
      </c>
      <c r="BC324" s="16">
        <v>0</v>
      </c>
      <c r="BD324" s="16">
        <v>0</v>
      </c>
      <c r="BE324" s="16">
        <v>0</v>
      </c>
      <c r="BF324" s="16">
        <v>0</v>
      </c>
      <c r="BH324" s="6" t="s">
        <v>129</v>
      </c>
      <c r="BZ324" s="107"/>
      <c r="CA324" s="107"/>
      <c r="CB324" s="97"/>
      <c r="CC324" s="97"/>
      <c r="CF324" s="107"/>
      <c r="CG324" s="107"/>
      <c r="CH324" s="107"/>
      <c r="CI324" s="97"/>
      <c r="CJ324" s="84"/>
      <c r="CK324" s="107"/>
      <c r="CL324" s="107"/>
      <c r="CM324" s="107"/>
      <c r="CN324" s="97"/>
      <c r="CO324" s="84"/>
    </row>
    <row r="325" spans="1:93">
      <c r="A325" s="49" t="s">
        <v>92</v>
      </c>
      <c r="B325" s="49" t="s">
        <v>124</v>
      </c>
      <c r="C325" s="50">
        <v>1</v>
      </c>
      <c r="D325" s="50">
        <v>1</v>
      </c>
      <c r="E325" s="52">
        <v>0</v>
      </c>
      <c r="F325" s="52">
        <v>1</v>
      </c>
      <c r="G325" s="52">
        <v>0</v>
      </c>
      <c r="H325" s="52">
        <v>0</v>
      </c>
      <c r="I325" s="52">
        <v>0</v>
      </c>
      <c r="J325" s="52">
        <v>0</v>
      </c>
      <c r="K325" s="104">
        <f t="shared" si="46"/>
        <v>1</v>
      </c>
      <c r="L325" s="46"/>
      <c r="M325" s="47"/>
      <c r="N325" s="101"/>
      <c r="O325" s="101"/>
      <c r="P325" s="101"/>
      <c r="Q325" s="102"/>
      <c r="S325" s="56" t="s">
        <v>54</v>
      </c>
      <c r="T325" s="57">
        <v>6</v>
      </c>
      <c r="U325" s="57">
        <v>58</v>
      </c>
      <c r="V325" s="57">
        <v>14</v>
      </c>
      <c r="W325" s="57">
        <v>139</v>
      </c>
      <c r="X325" s="57">
        <v>522</v>
      </c>
      <c r="Y325" s="48">
        <f t="shared" si="47"/>
        <v>739</v>
      </c>
      <c r="AL325" s="6" t="s">
        <v>130</v>
      </c>
      <c r="AM325" s="16">
        <v>364</v>
      </c>
      <c r="AN325" s="16">
        <v>349</v>
      </c>
      <c r="AO325" s="16">
        <v>510</v>
      </c>
      <c r="AP325" s="16">
        <v>535</v>
      </c>
      <c r="AQ325" s="16">
        <v>579</v>
      </c>
      <c r="AR325" s="16">
        <v>91</v>
      </c>
      <c r="AS325" s="16">
        <v>181</v>
      </c>
      <c r="AT325" s="40">
        <v>166</v>
      </c>
      <c r="AU325" s="40">
        <v>123</v>
      </c>
      <c r="AV325" s="16">
        <v>6</v>
      </c>
      <c r="AW325" s="16">
        <v>0</v>
      </c>
      <c r="AX325" s="16">
        <v>1</v>
      </c>
      <c r="AY325" s="16">
        <v>0</v>
      </c>
      <c r="AZ325" s="16">
        <v>0</v>
      </c>
      <c r="BA325" s="16">
        <v>0</v>
      </c>
      <c r="BB325" s="16">
        <v>0</v>
      </c>
      <c r="BC325" s="16">
        <v>0</v>
      </c>
      <c r="BD325" s="16">
        <v>0</v>
      </c>
      <c r="BE325" s="16">
        <v>0</v>
      </c>
      <c r="BF325" s="16">
        <v>0</v>
      </c>
      <c r="BH325" s="6" t="s">
        <v>130</v>
      </c>
      <c r="BZ325" s="107"/>
      <c r="CA325" s="107"/>
      <c r="CB325" s="97"/>
      <c r="CC325" s="97"/>
      <c r="CF325" s="107"/>
      <c r="CG325" s="107"/>
      <c r="CH325" s="107"/>
      <c r="CI325" s="97"/>
      <c r="CJ325" s="84"/>
      <c r="CK325" s="107"/>
      <c r="CL325" s="107"/>
      <c r="CM325" s="107"/>
      <c r="CN325" s="97"/>
      <c r="CO325" s="84"/>
    </row>
    <row r="326" spans="1:93">
      <c r="A326" s="49" t="s">
        <v>92</v>
      </c>
      <c r="B326" s="49" t="s">
        <v>83</v>
      </c>
      <c r="C326" s="50">
        <v>15</v>
      </c>
      <c r="D326" s="50">
        <v>15</v>
      </c>
      <c r="E326" s="52">
        <v>0</v>
      </c>
      <c r="F326" s="52">
        <v>4</v>
      </c>
      <c r="G326" s="52">
        <v>0</v>
      </c>
      <c r="H326" s="52">
        <v>10</v>
      </c>
      <c r="I326" s="52">
        <v>1</v>
      </c>
      <c r="J326" s="52">
        <v>0</v>
      </c>
      <c r="K326" s="104">
        <f t="shared" si="46"/>
        <v>15</v>
      </c>
      <c r="L326" s="46"/>
      <c r="M326" s="47">
        <v>24</v>
      </c>
      <c r="N326" s="84"/>
      <c r="O326" s="84"/>
      <c r="P326" s="84"/>
      <c r="Q326" s="84"/>
      <c r="S326" s="59" t="s">
        <v>125</v>
      </c>
      <c r="T326" s="55">
        <v>13</v>
      </c>
      <c r="U326" s="55">
        <v>26</v>
      </c>
      <c r="V326" s="55">
        <v>31</v>
      </c>
      <c r="W326" s="55">
        <v>196</v>
      </c>
      <c r="X326" s="55">
        <v>76</v>
      </c>
      <c r="Y326" s="48">
        <f t="shared" si="47"/>
        <v>342</v>
      </c>
      <c r="AL326" s="6" t="s">
        <v>133</v>
      </c>
      <c r="AM326" s="16">
        <v>3</v>
      </c>
      <c r="AN326" s="16">
        <v>0</v>
      </c>
      <c r="AO326" s="16">
        <v>1</v>
      </c>
      <c r="AP326" s="16">
        <v>1</v>
      </c>
      <c r="AQ326" s="16">
        <v>1</v>
      </c>
      <c r="AR326" s="16">
        <v>0</v>
      </c>
      <c r="AS326" s="16">
        <v>0</v>
      </c>
      <c r="AT326" s="40">
        <v>0</v>
      </c>
      <c r="AU326" s="40">
        <v>0</v>
      </c>
      <c r="AV326" s="16">
        <v>1</v>
      </c>
      <c r="AW326" s="16">
        <v>2</v>
      </c>
      <c r="AX326" s="16">
        <v>1</v>
      </c>
      <c r="AY326" s="16">
        <v>1</v>
      </c>
      <c r="AZ326" s="16">
        <v>0</v>
      </c>
      <c r="BA326" s="16">
        <v>0</v>
      </c>
      <c r="BB326" s="16">
        <v>1</v>
      </c>
      <c r="BC326" s="16">
        <v>0</v>
      </c>
      <c r="BD326" s="16">
        <v>0</v>
      </c>
      <c r="BE326" s="16">
        <v>0</v>
      </c>
      <c r="BF326" s="16">
        <v>1</v>
      </c>
      <c r="BH326" s="6" t="s">
        <v>133</v>
      </c>
      <c r="BZ326" s="107"/>
      <c r="CA326" s="107"/>
      <c r="CB326" s="97"/>
      <c r="CC326" s="97"/>
      <c r="CF326" s="107"/>
      <c r="CG326" s="107"/>
      <c r="CH326" s="107"/>
      <c r="CI326" s="97"/>
      <c r="CJ326" s="84"/>
      <c r="CK326" s="107"/>
      <c r="CL326" s="107"/>
      <c r="CM326" s="107"/>
      <c r="CN326" s="97"/>
      <c r="CO326" s="84"/>
    </row>
    <row r="327" spans="1:93">
      <c r="A327" s="41" t="s">
        <v>97</v>
      </c>
      <c r="B327" s="41" t="s">
        <v>93</v>
      </c>
      <c r="C327" s="42">
        <v>17</v>
      </c>
      <c r="D327" s="42">
        <v>17</v>
      </c>
      <c r="E327" s="43">
        <v>0</v>
      </c>
      <c r="F327" s="43">
        <v>5</v>
      </c>
      <c r="G327" s="43">
        <v>3</v>
      </c>
      <c r="H327" s="43">
        <v>9</v>
      </c>
      <c r="I327" s="43">
        <v>0</v>
      </c>
      <c r="J327" s="44">
        <v>0</v>
      </c>
      <c r="K327" s="103">
        <f t="shared" si="46"/>
        <v>17</v>
      </c>
      <c r="L327" s="46"/>
      <c r="M327" s="47"/>
      <c r="N327" s="31"/>
      <c r="O327" s="31"/>
      <c r="P327" s="31"/>
      <c r="Q327" s="31"/>
      <c r="T327" s="6">
        <f>SUM(T318:T326)</f>
        <v>20</v>
      </c>
      <c r="U327" s="6">
        <f>SUM(U318:U326)</f>
        <v>122</v>
      </c>
      <c r="V327" s="6">
        <f>SUM(V318:V326)</f>
        <v>59</v>
      </c>
      <c r="W327" s="6">
        <f>SUM(W318:W326)</f>
        <v>398</v>
      </c>
      <c r="X327" s="6">
        <f>SUM(X318:X326)</f>
        <v>690</v>
      </c>
      <c r="Y327" s="48">
        <f t="shared" si="47"/>
        <v>1289</v>
      </c>
      <c r="AL327" s="6" t="s">
        <v>135</v>
      </c>
      <c r="AM327" s="16">
        <v>3</v>
      </c>
      <c r="AN327" s="16">
        <v>3</v>
      </c>
      <c r="AO327" s="16">
        <v>1</v>
      </c>
      <c r="AP327" s="16">
        <v>1</v>
      </c>
      <c r="AQ327" s="16">
        <v>1</v>
      </c>
      <c r="AR327" s="16">
        <v>0</v>
      </c>
      <c r="AS327" s="16">
        <v>0</v>
      </c>
      <c r="AT327" s="40">
        <v>0</v>
      </c>
      <c r="AU327" s="40">
        <v>1</v>
      </c>
      <c r="AV327" s="16">
        <v>1</v>
      </c>
      <c r="AW327" s="16">
        <v>0</v>
      </c>
      <c r="AX327" s="16">
        <v>0</v>
      </c>
      <c r="AY327" s="16">
        <v>1</v>
      </c>
      <c r="AZ327" s="16">
        <v>0</v>
      </c>
      <c r="BA327" s="16">
        <v>0</v>
      </c>
      <c r="BB327" s="16">
        <v>1</v>
      </c>
      <c r="BC327" s="16">
        <v>0</v>
      </c>
      <c r="BD327" s="16">
        <v>0</v>
      </c>
      <c r="BE327" s="16">
        <v>0</v>
      </c>
      <c r="BF327" s="16">
        <v>0</v>
      </c>
      <c r="BH327" s="6" t="s">
        <v>135</v>
      </c>
      <c r="BZ327" s="107"/>
      <c r="CA327" s="107"/>
      <c r="CB327" s="97"/>
      <c r="CC327" s="97"/>
      <c r="CF327" s="107"/>
      <c r="CG327" s="107"/>
      <c r="CH327" s="107"/>
      <c r="CI327" s="97"/>
      <c r="CJ327" s="84"/>
      <c r="CK327" s="107"/>
      <c r="CL327" s="107"/>
      <c r="CM327" s="107"/>
      <c r="CN327" s="97"/>
      <c r="CO327" s="84"/>
    </row>
    <row r="328" spans="1:93">
      <c r="A328" s="41" t="s">
        <v>97</v>
      </c>
      <c r="B328" s="41" t="s">
        <v>122</v>
      </c>
      <c r="C328" s="42">
        <v>12</v>
      </c>
      <c r="D328" s="42">
        <v>11</v>
      </c>
      <c r="E328" s="43">
        <v>0</v>
      </c>
      <c r="F328" s="43">
        <v>1</v>
      </c>
      <c r="G328" s="43">
        <v>0</v>
      </c>
      <c r="H328" s="43">
        <v>8</v>
      </c>
      <c r="I328" s="43">
        <v>2</v>
      </c>
      <c r="J328" s="44">
        <v>0</v>
      </c>
      <c r="K328" s="103">
        <f t="shared" si="46"/>
        <v>11</v>
      </c>
      <c r="L328" s="46"/>
      <c r="M328" s="47"/>
      <c r="N328" s="31"/>
      <c r="O328" s="31"/>
      <c r="P328" s="31"/>
      <c r="Q328" s="31"/>
      <c r="AL328" s="6" t="s">
        <v>136</v>
      </c>
      <c r="AM328" s="16">
        <v>10</v>
      </c>
      <c r="AN328" s="16">
        <v>3</v>
      </c>
      <c r="AO328" s="16">
        <v>5</v>
      </c>
      <c r="AP328" s="16">
        <v>3</v>
      </c>
      <c r="AQ328" s="16">
        <v>2</v>
      </c>
      <c r="AR328" s="16">
        <v>0</v>
      </c>
      <c r="AS328" s="16">
        <v>0</v>
      </c>
      <c r="AT328" s="40">
        <v>0</v>
      </c>
      <c r="AU328" s="40">
        <v>1</v>
      </c>
      <c r="AV328" s="16">
        <v>1</v>
      </c>
      <c r="AW328" s="16">
        <v>0</v>
      </c>
      <c r="AX328" s="16">
        <v>0</v>
      </c>
      <c r="AY328" s="16">
        <v>1</v>
      </c>
      <c r="AZ328" s="16">
        <v>0</v>
      </c>
      <c r="BA328" s="16">
        <v>0</v>
      </c>
      <c r="BB328" s="16">
        <v>1</v>
      </c>
      <c r="BC328" s="16">
        <v>0</v>
      </c>
      <c r="BD328" s="16">
        <v>0</v>
      </c>
      <c r="BE328" s="16">
        <v>0</v>
      </c>
      <c r="BF328" s="16">
        <v>0</v>
      </c>
      <c r="BH328" s="6" t="s">
        <v>136</v>
      </c>
      <c r="BZ328" s="107"/>
      <c r="CA328" s="107"/>
      <c r="CB328" s="97"/>
      <c r="CC328" s="97"/>
      <c r="CF328" s="107"/>
      <c r="CG328" s="107"/>
      <c r="CH328" s="107"/>
      <c r="CI328" s="97"/>
      <c r="CJ328" s="84"/>
      <c r="CK328" s="107"/>
      <c r="CL328" s="107"/>
      <c r="CM328" s="107"/>
      <c r="CN328" s="97"/>
      <c r="CO328" s="84"/>
    </row>
    <row r="329" spans="1:93">
      <c r="A329" s="41" t="s">
        <v>97</v>
      </c>
      <c r="B329" s="41" t="s">
        <v>124</v>
      </c>
      <c r="C329" s="42">
        <v>1</v>
      </c>
      <c r="D329" s="42">
        <v>1</v>
      </c>
      <c r="E329" s="43">
        <v>0</v>
      </c>
      <c r="F329" s="43">
        <v>1</v>
      </c>
      <c r="G329" s="43">
        <v>0</v>
      </c>
      <c r="H329" s="43">
        <v>0</v>
      </c>
      <c r="I329" s="43">
        <v>0</v>
      </c>
      <c r="J329" s="44">
        <v>0</v>
      </c>
      <c r="K329" s="103">
        <f t="shared" si="46"/>
        <v>1</v>
      </c>
      <c r="L329" s="46"/>
      <c r="M329" s="47"/>
      <c r="N329" s="31"/>
      <c r="O329" s="31"/>
      <c r="P329" s="31"/>
      <c r="Q329" s="31"/>
      <c r="AL329" s="6" t="s">
        <v>137</v>
      </c>
      <c r="AM329" s="16">
        <v>51</v>
      </c>
      <c r="AN329" s="16">
        <v>46</v>
      </c>
      <c r="AO329" s="16">
        <v>37</v>
      </c>
      <c r="AP329" s="16">
        <v>28</v>
      </c>
      <c r="AQ329" s="16">
        <v>23</v>
      </c>
      <c r="AR329" s="16">
        <v>12</v>
      </c>
      <c r="AS329" s="16">
        <v>18</v>
      </c>
      <c r="AT329" s="40">
        <v>8</v>
      </c>
      <c r="AU329" s="40">
        <v>10</v>
      </c>
      <c r="AV329" s="16">
        <v>4</v>
      </c>
      <c r="AW329" s="16">
        <v>1</v>
      </c>
      <c r="AX329" s="16">
        <v>5</v>
      </c>
      <c r="AY329" s="16">
        <v>3</v>
      </c>
      <c r="AZ329" s="16">
        <v>0</v>
      </c>
      <c r="BA329" s="16">
        <v>0</v>
      </c>
      <c r="BB329" s="16">
        <v>2</v>
      </c>
      <c r="BC329" s="16">
        <v>0</v>
      </c>
      <c r="BD329" s="16">
        <v>0</v>
      </c>
      <c r="BE329" s="16">
        <v>0</v>
      </c>
      <c r="BF329" s="16">
        <v>4</v>
      </c>
      <c r="BH329" s="6" t="s">
        <v>137</v>
      </c>
      <c r="BZ329" s="107"/>
      <c r="CA329" s="107"/>
      <c r="CB329" s="97"/>
      <c r="CC329" s="97"/>
      <c r="CF329" s="107"/>
      <c r="CG329" s="107"/>
      <c r="CH329" s="107"/>
      <c r="CI329" s="97"/>
      <c r="CJ329" s="84"/>
      <c r="CK329" s="107"/>
      <c r="CL329" s="107"/>
      <c r="CM329" s="107"/>
      <c r="CN329" s="97"/>
      <c r="CO329" s="84"/>
    </row>
    <row r="330" spans="1:93">
      <c r="A330" s="41" t="s">
        <v>97</v>
      </c>
      <c r="B330" s="41" t="s">
        <v>83</v>
      </c>
      <c r="C330" s="42">
        <v>153</v>
      </c>
      <c r="D330" s="42">
        <v>136</v>
      </c>
      <c r="E330" s="43">
        <v>1</v>
      </c>
      <c r="F330" s="43">
        <v>17</v>
      </c>
      <c r="G330" s="43">
        <v>2</v>
      </c>
      <c r="H330" s="43">
        <v>27</v>
      </c>
      <c r="I330" s="43">
        <v>89</v>
      </c>
      <c r="J330" s="44">
        <v>0</v>
      </c>
      <c r="K330" s="103">
        <f t="shared" si="46"/>
        <v>136</v>
      </c>
      <c r="L330" s="46"/>
      <c r="M330" s="47">
        <f>SUM(K327:K330)</f>
        <v>165</v>
      </c>
      <c r="N330" s="31"/>
      <c r="O330" s="31"/>
      <c r="P330" s="31"/>
      <c r="Q330" s="31"/>
      <c r="S330" s="48" t="s">
        <v>132</v>
      </c>
      <c r="T330" s="48" t="s">
        <v>85</v>
      </c>
      <c r="U330" s="48" t="s">
        <v>86</v>
      </c>
      <c r="V330" s="48" t="s">
        <v>87</v>
      </c>
      <c r="W330" s="48" t="s">
        <v>88</v>
      </c>
      <c r="X330" s="48" t="s">
        <v>89</v>
      </c>
      <c r="Y330" s="48" t="s">
        <v>90</v>
      </c>
      <c r="BZ330" s="107"/>
      <c r="CA330" s="107"/>
      <c r="CB330" s="97"/>
      <c r="CC330" s="54"/>
      <c r="CF330" s="107"/>
      <c r="CG330" s="107"/>
      <c r="CH330" s="107"/>
      <c r="CI330" s="97"/>
      <c r="CJ330" s="84"/>
      <c r="CK330" s="107"/>
      <c r="CL330" s="107"/>
      <c r="CM330" s="107"/>
      <c r="CN330" s="97"/>
      <c r="CO330" s="84"/>
    </row>
    <row r="331" spans="1:93">
      <c r="A331" s="49" t="s">
        <v>128</v>
      </c>
      <c r="B331" s="49" t="s">
        <v>93</v>
      </c>
      <c r="C331" s="52">
        <v>56</v>
      </c>
      <c r="D331" s="52">
        <v>55</v>
      </c>
      <c r="E331" s="52">
        <v>1</v>
      </c>
      <c r="F331" s="52">
        <v>19</v>
      </c>
      <c r="G331" s="52">
        <v>5</v>
      </c>
      <c r="H331" s="52">
        <v>30</v>
      </c>
      <c r="I331" s="52">
        <v>0</v>
      </c>
      <c r="J331" s="52">
        <v>0</v>
      </c>
      <c r="K331" s="104">
        <f t="shared" si="46"/>
        <v>55</v>
      </c>
      <c r="L331" s="46"/>
      <c r="M331" s="47"/>
      <c r="N331" s="31"/>
      <c r="O331" s="31"/>
      <c r="P331" s="31"/>
      <c r="Q331" s="31"/>
      <c r="S331" s="48" t="s">
        <v>154</v>
      </c>
      <c r="T331" s="86">
        <v>0</v>
      </c>
      <c r="U331" s="86">
        <v>0</v>
      </c>
      <c r="V331" s="65">
        <v>0</v>
      </c>
      <c r="W331" s="65">
        <v>0</v>
      </c>
      <c r="X331" s="65">
        <v>0</v>
      </c>
      <c r="Y331" s="48">
        <f t="shared" ref="Y331:Y340" si="48">SUM(T331:X331)</f>
        <v>0</v>
      </c>
      <c r="BZ331" s="107"/>
      <c r="CA331" s="107"/>
      <c r="CB331" s="97"/>
      <c r="CC331" s="54"/>
      <c r="CF331" s="107"/>
      <c r="CG331" s="107"/>
      <c r="CH331" s="107"/>
      <c r="CI331" s="97"/>
      <c r="CJ331" s="84"/>
      <c r="CK331" s="107"/>
      <c r="CL331" s="107"/>
      <c r="CM331" s="107"/>
      <c r="CN331" s="97"/>
      <c r="CO331" s="84"/>
    </row>
    <row r="332" spans="1:93">
      <c r="A332" s="49" t="s">
        <v>128</v>
      </c>
      <c r="B332" s="49" t="s">
        <v>122</v>
      </c>
      <c r="C332" s="52">
        <v>111</v>
      </c>
      <c r="D332" s="52">
        <v>110</v>
      </c>
      <c r="E332" s="52">
        <v>0</v>
      </c>
      <c r="F332" s="52">
        <v>3</v>
      </c>
      <c r="G332" s="52">
        <v>0</v>
      </c>
      <c r="H332" s="52">
        <v>39</v>
      </c>
      <c r="I332" s="52">
        <v>68</v>
      </c>
      <c r="J332" s="52">
        <v>0</v>
      </c>
      <c r="K332" s="104">
        <f t="shared" si="46"/>
        <v>110</v>
      </c>
      <c r="L332" s="67"/>
      <c r="M332" s="68"/>
      <c r="N332" s="31"/>
      <c r="O332" s="31"/>
      <c r="P332" s="31"/>
      <c r="Q332" s="31"/>
      <c r="S332" s="48" t="s">
        <v>155</v>
      </c>
      <c r="T332" s="65">
        <v>0</v>
      </c>
      <c r="U332" s="65">
        <v>1</v>
      </c>
      <c r="V332" s="65">
        <v>0</v>
      </c>
      <c r="W332" s="65">
        <v>0</v>
      </c>
      <c r="X332" s="65">
        <v>0</v>
      </c>
      <c r="Y332" s="48">
        <f t="shared" si="48"/>
        <v>1</v>
      </c>
      <c r="BZ332" s="107"/>
      <c r="CA332" s="107"/>
      <c r="CB332" s="97"/>
      <c r="CC332" s="54"/>
      <c r="CF332" s="107"/>
      <c r="CG332" s="107"/>
      <c r="CH332" s="107"/>
      <c r="CI332" s="97"/>
      <c r="CJ332" s="84"/>
      <c r="CK332" s="107"/>
      <c r="CL332" s="107"/>
      <c r="CM332" s="107"/>
      <c r="CN332" s="97"/>
      <c r="CO332" s="84"/>
    </row>
    <row r="333" spans="1:93">
      <c r="A333" s="49" t="s">
        <v>128</v>
      </c>
      <c r="B333" s="49" t="s">
        <v>124</v>
      </c>
      <c r="C333" s="52">
        <v>6</v>
      </c>
      <c r="D333" s="52">
        <v>6</v>
      </c>
      <c r="E333" s="52">
        <v>0</v>
      </c>
      <c r="F333" s="52">
        <v>4</v>
      </c>
      <c r="G333" s="52">
        <v>1</v>
      </c>
      <c r="H333" s="52">
        <v>1</v>
      </c>
      <c r="I333" s="52">
        <v>0</v>
      </c>
      <c r="J333" s="52">
        <v>0</v>
      </c>
      <c r="K333" s="104">
        <f t="shared" si="46"/>
        <v>6</v>
      </c>
      <c r="L333" s="67"/>
      <c r="M333" s="68"/>
      <c r="N333" s="31"/>
      <c r="O333" s="31"/>
      <c r="P333" s="31"/>
      <c r="Q333" s="31"/>
      <c r="S333" s="48" t="s">
        <v>156</v>
      </c>
      <c r="T333" s="86">
        <v>0</v>
      </c>
      <c r="U333" s="86">
        <v>1</v>
      </c>
      <c r="V333" s="65">
        <v>0</v>
      </c>
      <c r="W333" s="65">
        <v>0</v>
      </c>
      <c r="X333" s="65">
        <v>0</v>
      </c>
      <c r="Y333" s="48">
        <f t="shared" si="48"/>
        <v>1</v>
      </c>
      <c r="BZ333" s="107"/>
      <c r="CA333" s="107"/>
      <c r="CB333" s="97"/>
      <c r="CC333" s="54"/>
      <c r="CF333" s="107"/>
      <c r="CG333" s="107"/>
      <c r="CH333" s="107"/>
      <c r="CI333" s="97"/>
      <c r="CJ333" s="84"/>
      <c r="CK333" s="107"/>
      <c r="CL333" s="107"/>
      <c r="CM333" s="107"/>
      <c r="CN333" s="97"/>
      <c r="CO333" s="84"/>
    </row>
    <row r="334" spans="1:93">
      <c r="A334" s="49" t="s">
        <v>128</v>
      </c>
      <c r="B334" s="49" t="s">
        <v>138</v>
      </c>
      <c r="C334" s="52">
        <v>5</v>
      </c>
      <c r="D334" s="52">
        <v>5</v>
      </c>
      <c r="E334" s="52">
        <v>0</v>
      </c>
      <c r="F334" s="52">
        <v>3</v>
      </c>
      <c r="G334" s="52">
        <v>0</v>
      </c>
      <c r="H334" s="52">
        <v>2</v>
      </c>
      <c r="I334" s="52">
        <v>0</v>
      </c>
      <c r="J334" s="52">
        <v>0</v>
      </c>
      <c r="K334" s="104">
        <f t="shared" si="46"/>
        <v>5</v>
      </c>
      <c r="L334" s="68"/>
      <c r="M334" s="68"/>
      <c r="N334" s="31"/>
      <c r="O334" s="31"/>
      <c r="P334" s="31"/>
      <c r="Q334" s="31"/>
      <c r="S334" s="48" t="s">
        <v>157</v>
      </c>
      <c r="T334" s="55">
        <v>0</v>
      </c>
      <c r="U334" s="55">
        <v>1</v>
      </c>
      <c r="V334" s="55">
        <v>0</v>
      </c>
      <c r="W334" s="55">
        <v>0</v>
      </c>
      <c r="X334" s="55">
        <v>0</v>
      </c>
      <c r="Y334" s="48">
        <f t="shared" si="48"/>
        <v>1</v>
      </c>
      <c r="BZ334" s="107"/>
      <c r="CA334" s="107"/>
      <c r="CB334" s="97"/>
      <c r="CC334" s="54"/>
      <c r="CF334" s="107"/>
      <c r="CG334" s="107"/>
      <c r="CH334" s="107"/>
      <c r="CI334" s="97"/>
      <c r="CJ334" s="84"/>
      <c r="CK334" s="107"/>
      <c r="CL334" s="107"/>
      <c r="CM334" s="107"/>
      <c r="CN334" s="97"/>
      <c r="CO334" s="84"/>
    </row>
    <row r="335" spans="1:93">
      <c r="A335" s="49" t="s">
        <v>128</v>
      </c>
      <c r="B335" s="49" t="s">
        <v>83</v>
      </c>
      <c r="C335" s="52">
        <v>634</v>
      </c>
      <c r="D335" s="52">
        <v>563</v>
      </c>
      <c r="E335" s="52">
        <v>5</v>
      </c>
      <c r="F335" s="52">
        <v>29</v>
      </c>
      <c r="G335" s="52">
        <v>8</v>
      </c>
      <c r="H335" s="52">
        <v>67</v>
      </c>
      <c r="I335" s="52">
        <v>454</v>
      </c>
      <c r="J335" s="52">
        <v>0</v>
      </c>
      <c r="K335" s="104">
        <f t="shared" si="46"/>
        <v>563</v>
      </c>
      <c r="L335" s="68"/>
      <c r="M335" s="68">
        <f>SUM(K331:K335)</f>
        <v>739</v>
      </c>
      <c r="N335" s="31"/>
      <c r="O335" s="31"/>
      <c r="P335" s="31"/>
      <c r="Q335" s="31"/>
      <c r="S335" s="48" t="s">
        <v>94</v>
      </c>
      <c r="T335" s="55">
        <v>0</v>
      </c>
      <c r="U335" s="55">
        <v>2</v>
      </c>
      <c r="V335" s="55">
        <v>3</v>
      </c>
      <c r="W335" s="55">
        <v>0</v>
      </c>
      <c r="X335" s="55">
        <v>0</v>
      </c>
      <c r="Y335" s="48">
        <f t="shared" si="48"/>
        <v>5</v>
      </c>
      <c r="BZ335" s="107"/>
      <c r="CA335" s="107"/>
      <c r="CB335" s="97"/>
      <c r="CC335" s="97"/>
      <c r="CF335" s="107"/>
      <c r="CG335" s="107"/>
      <c r="CH335" s="107"/>
      <c r="CI335" s="97"/>
      <c r="CJ335" s="84"/>
      <c r="CK335" s="107"/>
      <c r="CL335" s="107"/>
      <c r="CM335" s="107"/>
      <c r="CN335" s="97"/>
      <c r="CO335" s="84"/>
    </row>
    <row r="336" spans="1:93">
      <c r="A336" s="41" t="s">
        <v>134</v>
      </c>
      <c r="B336" s="41" t="s">
        <v>93</v>
      </c>
      <c r="C336" s="42">
        <v>115</v>
      </c>
      <c r="D336" s="42">
        <v>114</v>
      </c>
      <c r="E336" s="42">
        <v>0</v>
      </c>
      <c r="F336" s="42">
        <v>0</v>
      </c>
      <c r="G336" s="42">
        <v>0</v>
      </c>
      <c r="H336" s="42">
        <v>114</v>
      </c>
      <c r="I336" s="42">
        <v>0</v>
      </c>
      <c r="J336" s="63">
        <v>0</v>
      </c>
      <c r="K336" s="103">
        <f t="shared" si="46"/>
        <v>114</v>
      </c>
      <c r="M336" s="31"/>
      <c r="N336" s="31"/>
      <c r="O336" s="31"/>
      <c r="P336" s="31"/>
      <c r="Q336" s="31"/>
      <c r="S336" s="56" t="s">
        <v>96</v>
      </c>
      <c r="T336" s="52">
        <v>0</v>
      </c>
      <c r="U336" s="52">
        <v>2</v>
      </c>
      <c r="V336" s="52">
        <v>3</v>
      </c>
      <c r="W336" s="52">
        <v>3</v>
      </c>
      <c r="X336" s="52">
        <v>0</v>
      </c>
      <c r="Y336" s="48">
        <f t="shared" si="48"/>
        <v>8</v>
      </c>
      <c r="AL336" s="6" t="s">
        <v>99</v>
      </c>
      <c r="AM336" s="6" t="s">
        <v>140</v>
      </c>
      <c r="AN336" s="6" t="s">
        <v>101</v>
      </c>
      <c r="AO336" s="6" t="s">
        <v>102</v>
      </c>
      <c r="AP336" s="6" t="s">
        <v>103</v>
      </c>
      <c r="AQ336" s="6" t="s">
        <v>104</v>
      </c>
      <c r="AR336" s="6" t="s">
        <v>105</v>
      </c>
      <c r="AS336" s="6" t="s">
        <v>106</v>
      </c>
      <c r="AT336" s="58" t="s">
        <v>107</v>
      </c>
      <c r="AU336" s="58" t="s">
        <v>108</v>
      </c>
      <c r="AV336" s="6" t="s">
        <v>109</v>
      </c>
      <c r="AW336" s="6" t="s">
        <v>110</v>
      </c>
      <c r="AX336" s="6" t="s">
        <v>111</v>
      </c>
      <c r="AY336" s="6" t="s">
        <v>112</v>
      </c>
      <c r="AZ336" s="6" t="s">
        <v>113</v>
      </c>
      <c r="BA336" s="6" t="s">
        <v>114</v>
      </c>
      <c r="BB336" s="6" t="s">
        <v>115</v>
      </c>
      <c r="BC336" s="6" t="s">
        <v>116</v>
      </c>
      <c r="BD336" s="6" t="s">
        <v>117</v>
      </c>
      <c r="BE336" s="6" t="s">
        <v>118</v>
      </c>
      <c r="BF336" s="6" t="s">
        <v>119</v>
      </c>
      <c r="BZ336" s="107"/>
      <c r="CA336" s="107"/>
      <c r="CB336" s="97"/>
      <c r="CC336" s="97"/>
      <c r="CF336" s="107"/>
      <c r="CG336" s="107"/>
      <c r="CH336" s="107"/>
      <c r="CI336" s="97"/>
      <c r="CJ336" s="84"/>
      <c r="CK336" s="107"/>
      <c r="CL336" s="107"/>
      <c r="CM336" s="107"/>
      <c r="CN336" s="97"/>
      <c r="CO336" s="84"/>
    </row>
    <row r="337" spans="1:93">
      <c r="A337" s="41" t="s">
        <v>134</v>
      </c>
      <c r="B337" s="41" t="s">
        <v>122</v>
      </c>
      <c r="C337" s="42">
        <v>111</v>
      </c>
      <c r="D337" s="42">
        <v>105</v>
      </c>
      <c r="E337" s="42">
        <v>6</v>
      </c>
      <c r="F337" s="42">
        <v>20</v>
      </c>
      <c r="G337" s="42">
        <v>24</v>
      </c>
      <c r="H337" s="42">
        <v>55</v>
      </c>
      <c r="I337" s="42">
        <v>0</v>
      </c>
      <c r="J337" s="63">
        <v>0</v>
      </c>
      <c r="K337" s="103">
        <f t="shared" si="46"/>
        <v>105</v>
      </c>
      <c r="L337" s="31"/>
      <c r="M337" s="31"/>
      <c r="N337" s="31"/>
      <c r="O337" s="31"/>
      <c r="P337" s="31"/>
      <c r="Q337" s="31"/>
      <c r="S337" s="48" t="s">
        <v>98</v>
      </c>
      <c r="T337" s="44">
        <v>0</v>
      </c>
      <c r="U337" s="44">
        <v>5</v>
      </c>
      <c r="V337" s="44">
        <v>3</v>
      </c>
      <c r="W337" s="44">
        <v>9</v>
      </c>
      <c r="X337" s="44">
        <v>0</v>
      </c>
      <c r="Y337" s="48">
        <f t="shared" si="48"/>
        <v>17</v>
      </c>
      <c r="AL337" s="6" t="s">
        <v>144</v>
      </c>
      <c r="AM337" s="16">
        <v>713</v>
      </c>
      <c r="AN337" s="16">
        <v>352</v>
      </c>
      <c r="AO337" s="16">
        <v>266</v>
      </c>
      <c r="AP337" s="16">
        <v>249</v>
      </c>
      <c r="AQ337" s="16">
        <v>156</v>
      </c>
      <c r="AR337" s="16">
        <v>84</v>
      </c>
      <c r="AS337" s="16">
        <v>62</v>
      </c>
      <c r="AT337" s="40">
        <v>82</v>
      </c>
      <c r="AU337" s="40">
        <v>42</v>
      </c>
      <c r="AV337" s="16">
        <v>52</v>
      </c>
      <c r="AW337" s="16">
        <v>37</v>
      </c>
      <c r="AX337" s="16">
        <v>17</v>
      </c>
      <c r="AY337" s="16">
        <v>19</v>
      </c>
      <c r="AZ337" s="16">
        <v>37</v>
      </c>
      <c r="BA337" s="16">
        <v>13</v>
      </c>
      <c r="BB337" s="16">
        <v>19</v>
      </c>
      <c r="BC337" s="16">
        <v>16</v>
      </c>
      <c r="BD337" s="75">
        <v>11</v>
      </c>
      <c r="BE337" s="16">
        <v>3</v>
      </c>
      <c r="BF337" s="16">
        <v>6</v>
      </c>
      <c r="BH337" s="6" t="s">
        <v>144</v>
      </c>
      <c r="BZ337" s="107"/>
      <c r="CA337" s="107"/>
      <c r="CB337" s="97"/>
      <c r="CC337" s="97"/>
      <c r="CF337" s="107"/>
      <c r="CG337" s="107"/>
      <c r="CH337" s="107"/>
      <c r="CI337" s="97"/>
      <c r="CJ337" s="84"/>
      <c r="CK337" s="84"/>
      <c r="CL337" s="84"/>
      <c r="CM337" s="84"/>
      <c r="CN337" s="84"/>
      <c r="CO337" s="84"/>
    </row>
    <row r="338" spans="1:93">
      <c r="A338" s="41" t="s">
        <v>134</v>
      </c>
      <c r="B338" s="41" t="s">
        <v>124</v>
      </c>
      <c r="C338" s="42">
        <v>2</v>
      </c>
      <c r="D338" s="42">
        <v>2</v>
      </c>
      <c r="E338" s="42">
        <v>0</v>
      </c>
      <c r="F338" s="42">
        <v>2</v>
      </c>
      <c r="G338" s="42">
        <v>0</v>
      </c>
      <c r="H338" s="42">
        <v>0</v>
      </c>
      <c r="I338" s="42">
        <v>0</v>
      </c>
      <c r="J338" s="63">
        <v>0</v>
      </c>
      <c r="K338" s="108">
        <f t="shared" si="46"/>
        <v>2</v>
      </c>
      <c r="L338" s="31"/>
      <c r="M338" s="31"/>
      <c r="N338" s="31"/>
      <c r="O338" s="31"/>
      <c r="P338" s="31"/>
      <c r="Q338" s="31"/>
      <c r="S338" s="56" t="s">
        <v>54</v>
      </c>
      <c r="T338" s="52">
        <v>1</v>
      </c>
      <c r="U338" s="52">
        <v>19</v>
      </c>
      <c r="V338" s="52">
        <v>5</v>
      </c>
      <c r="W338" s="52">
        <v>30</v>
      </c>
      <c r="X338" s="52">
        <v>0</v>
      </c>
      <c r="Y338" s="48">
        <f t="shared" si="48"/>
        <v>55</v>
      </c>
      <c r="AL338" s="6" t="s">
        <v>145</v>
      </c>
      <c r="AM338" s="16">
        <v>1</v>
      </c>
      <c r="AN338" s="16">
        <v>28</v>
      </c>
      <c r="AO338" s="16">
        <v>72</v>
      </c>
      <c r="AP338" s="16">
        <v>273</v>
      </c>
      <c r="AQ338" s="16">
        <v>355</v>
      </c>
      <c r="AR338" s="16">
        <v>161</v>
      </c>
      <c r="AS338" s="16">
        <v>145</v>
      </c>
      <c r="AT338" s="40">
        <v>92</v>
      </c>
      <c r="AU338" s="40">
        <v>72</v>
      </c>
      <c r="AV338" s="16">
        <v>60</v>
      </c>
      <c r="AW338" s="16">
        <v>43</v>
      </c>
      <c r="AX338" s="16">
        <v>40</v>
      </c>
      <c r="AY338" s="16">
        <v>31</v>
      </c>
      <c r="AZ338" s="16">
        <v>39</v>
      </c>
      <c r="BA338" s="16">
        <v>28</v>
      </c>
      <c r="BB338" s="16">
        <v>32</v>
      </c>
      <c r="BC338" s="16">
        <v>17</v>
      </c>
      <c r="BD338" s="75">
        <v>29</v>
      </c>
      <c r="BE338" s="16">
        <v>10</v>
      </c>
      <c r="BF338" s="16">
        <v>15</v>
      </c>
      <c r="BH338" s="6" t="s">
        <v>145</v>
      </c>
      <c r="BZ338" s="107"/>
      <c r="CA338" s="107"/>
      <c r="CB338" s="97"/>
      <c r="CC338" s="97"/>
      <c r="CF338" s="107"/>
      <c r="CG338" s="107"/>
      <c r="CH338" s="107"/>
      <c r="CI338" s="97"/>
      <c r="CJ338" s="84"/>
      <c r="CK338" s="84"/>
      <c r="CL338" s="84"/>
      <c r="CM338" s="84"/>
      <c r="CN338" s="84"/>
      <c r="CO338" s="84"/>
    </row>
    <row r="339" spans="1:93">
      <c r="A339" s="41" t="s">
        <v>134</v>
      </c>
      <c r="B339" s="41" t="s">
        <v>138</v>
      </c>
      <c r="C339" s="42">
        <v>3</v>
      </c>
      <c r="D339" s="42">
        <v>3</v>
      </c>
      <c r="E339" s="42">
        <v>1</v>
      </c>
      <c r="F339" s="42">
        <v>1</v>
      </c>
      <c r="G339" s="42">
        <v>0</v>
      </c>
      <c r="H339" s="42">
        <v>1</v>
      </c>
      <c r="I339" s="42">
        <v>0</v>
      </c>
      <c r="J339" s="63">
        <v>0</v>
      </c>
      <c r="K339" s="108">
        <f t="shared" si="46"/>
        <v>3</v>
      </c>
      <c r="L339" s="31"/>
      <c r="M339" s="31"/>
      <c r="N339" s="31"/>
      <c r="O339" s="31"/>
      <c r="P339" s="31"/>
      <c r="Q339" s="31"/>
      <c r="S339" s="59" t="s">
        <v>125</v>
      </c>
      <c r="T339" s="44">
        <v>0</v>
      </c>
      <c r="U339" s="44">
        <v>0</v>
      </c>
      <c r="V339" s="44">
        <v>0</v>
      </c>
      <c r="W339" s="44">
        <v>114</v>
      </c>
      <c r="X339" s="44">
        <v>0</v>
      </c>
      <c r="Y339" s="48">
        <f t="shared" si="48"/>
        <v>114</v>
      </c>
      <c r="AL339" s="77" t="s">
        <v>131</v>
      </c>
      <c r="AM339" s="78">
        <v>0</v>
      </c>
      <c r="AN339" s="78">
        <v>0</v>
      </c>
      <c r="AO339" s="78">
        <v>0</v>
      </c>
      <c r="AP339" s="78">
        <v>0</v>
      </c>
      <c r="AQ339" s="78">
        <v>0</v>
      </c>
      <c r="AR339" s="78">
        <v>415</v>
      </c>
      <c r="AS339" s="78">
        <v>435</v>
      </c>
      <c r="AT339" s="106">
        <v>345</v>
      </c>
      <c r="AU339" s="106">
        <v>433</v>
      </c>
      <c r="AV339" s="78">
        <v>457</v>
      </c>
      <c r="AW339" s="78">
        <v>568</v>
      </c>
      <c r="AX339" s="78">
        <v>453</v>
      </c>
      <c r="AY339" s="78">
        <v>391</v>
      </c>
      <c r="AZ339" s="78">
        <v>236</v>
      </c>
      <c r="BA339" s="78">
        <v>35</v>
      </c>
      <c r="BB339" s="78">
        <v>44</v>
      </c>
      <c r="BC339" s="78">
        <v>12</v>
      </c>
      <c r="BD339" s="79">
        <v>15</v>
      </c>
      <c r="BE339" s="79">
        <v>11</v>
      </c>
      <c r="BF339" s="79">
        <v>1</v>
      </c>
      <c r="BH339" s="77" t="s">
        <v>131</v>
      </c>
      <c r="BZ339" s="107"/>
      <c r="CA339" s="107"/>
      <c r="CB339" s="97"/>
      <c r="CC339" s="97"/>
      <c r="CF339" s="107"/>
      <c r="CG339" s="107"/>
      <c r="CH339" s="107"/>
      <c r="CI339" s="97"/>
      <c r="CJ339" s="84"/>
      <c r="CK339" s="84"/>
      <c r="CL339" s="84"/>
      <c r="CM339" s="84"/>
      <c r="CN339" s="84"/>
      <c r="CO339" s="84"/>
    </row>
    <row r="340" spans="1:93">
      <c r="A340" s="41" t="s">
        <v>134</v>
      </c>
      <c r="B340" s="41" t="s">
        <v>83</v>
      </c>
      <c r="C340" s="42">
        <v>120</v>
      </c>
      <c r="D340" s="42">
        <v>118</v>
      </c>
      <c r="E340" s="42">
        <v>6</v>
      </c>
      <c r="F340" s="42">
        <v>3</v>
      </c>
      <c r="G340" s="42">
        <v>7</v>
      </c>
      <c r="H340" s="42">
        <v>26</v>
      </c>
      <c r="I340" s="42">
        <v>76</v>
      </c>
      <c r="J340" s="63">
        <v>0</v>
      </c>
      <c r="K340" s="103">
        <f t="shared" si="46"/>
        <v>118</v>
      </c>
      <c r="L340" s="31"/>
      <c r="M340" s="68">
        <f>SUM(K336:K340)</f>
        <v>342</v>
      </c>
      <c r="N340" s="31"/>
      <c r="O340" s="31"/>
      <c r="P340" s="31"/>
      <c r="Q340" s="31"/>
      <c r="S340" s="31"/>
      <c r="T340" s="84">
        <f>SUM(T331:T339)</f>
        <v>1</v>
      </c>
      <c r="U340" s="84">
        <f>SUM(U331:U339)</f>
        <v>31</v>
      </c>
      <c r="V340" s="84">
        <f>SUM(V331:V339)</f>
        <v>14</v>
      </c>
      <c r="W340" s="84">
        <f>SUM(W331:W339)</f>
        <v>156</v>
      </c>
      <c r="X340" s="84">
        <f>SUM(X331:X339)</f>
        <v>0</v>
      </c>
      <c r="Y340" s="48">
        <f t="shared" si="48"/>
        <v>202</v>
      </c>
      <c r="AL340" s="6" t="s">
        <v>146</v>
      </c>
      <c r="AM340" s="16">
        <v>0</v>
      </c>
      <c r="AN340" s="16">
        <v>0</v>
      </c>
      <c r="AO340" s="16">
        <v>0</v>
      </c>
      <c r="AP340" s="16">
        <v>0</v>
      </c>
      <c r="AQ340" s="16">
        <v>2</v>
      </c>
      <c r="AR340" s="16">
        <v>15</v>
      </c>
      <c r="AS340" s="16">
        <v>39</v>
      </c>
      <c r="AT340" s="40">
        <v>174</v>
      </c>
      <c r="AU340" s="40">
        <v>257</v>
      </c>
      <c r="AV340" s="16">
        <v>409</v>
      </c>
      <c r="AW340" s="16">
        <v>233</v>
      </c>
      <c r="AX340" s="16">
        <v>203</v>
      </c>
      <c r="AY340" s="16">
        <v>114</v>
      </c>
      <c r="AZ340" s="16">
        <v>154</v>
      </c>
      <c r="BA340" s="16">
        <v>112</v>
      </c>
      <c r="BB340" s="16">
        <v>124</v>
      </c>
      <c r="BC340" s="16">
        <v>60</v>
      </c>
      <c r="BD340" s="75">
        <v>87</v>
      </c>
      <c r="BE340" s="16">
        <v>39</v>
      </c>
      <c r="BF340" s="16">
        <v>57</v>
      </c>
      <c r="BH340" s="6" t="s">
        <v>146</v>
      </c>
      <c r="BZ340" s="84"/>
      <c r="CA340" s="84"/>
      <c r="CB340" s="84"/>
      <c r="CC340" s="84"/>
      <c r="CF340" s="107"/>
      <c r="CG340" s="107"/>
      <c r="CH340" s="107"/>
      <c r="CI340" s="97"/>
      <c r="CJ340" s="84"/>
      <c r="CK340" s="84"/>
      <c r="CL340" s="84"/>
      <c r="CM340" s="84"/>
      <c r="CN340" s="84"/>
      <c r="CO340" s="84"/>
    </row>
    <row r="341" spans="1:93">
      <c r="A341" s="72" t="s">
        <v>139</v>
      </c>
      <c r="B341" s="73"/>
      <c r="C341" s="43">
        <f t="shared" ref="C341:J341" si="49">SUM(C317:C340)</f>
        <v>1389</v>
      </c>
      <c r="D341" s="43">
        <f t="shared" si="49"/>
        <v>1289</v>
      </c>
      <c r="E341" s="43">
        <f t="shared" si="49"/>
        <v>20</v>
      </c>
      <c r="F341" s="43">
        <f t="shared" si="49"/>
        <v>122</v>
      </c>
      <c r="G341" s="43">
        <f t="shared" si="49"/>
        <v>59</v>
      </c>
      <c r="H341" s="43">
        <f t="shared" si="49"/>
        <v>398</v>
      </c>
      <c r="I341" s="43">
        <f t="shared" si="49"/>
        <v>690</v>
      </c>
      <c r="J341" s="44">
        <f t="shared" si="49"/>
        <v>0</v>
      </c>
      <c r="K341" s="103">
        <f t="shared" si="46"/>
        <v>1289</v>
      </c>
      <c r="L341" s="31"/>
      <c r="M341" s="68">
        <f>SUM(M317:M340)</f>
        <v>1289</v>
      </c>
      <c r="N341" s="31"/>
      <c r="O341" s="31"/>
      <c r="P341" s="31"/>
      <c r="Q341" s="31"/>
      <c r="S341" s="31"/>
      <c r="T341" s="47"/>
      <c r="U341" s="47"/>
      <c r="V341" s="47"/>
      <c r="W341" s="47"/>
      <c r="X341" s="47"/>
      <c r="Y341" s="84"/>
      <c r="AL341" s="77" t="s">
        <v>147</v>
      </c>
      <c r="AM341" s="78">
        <v>0</v>
      </c>
      <c r="AN341" s="78">
        <v>0</v>
      </c>
      <c r="AO341" s="78">
        <v>0</v>
      </c>
      <c r="AP341" s="78">
        <v>0</v>
      </c>
      <c r="AQ341" s="78">
        <v>0</v>
      </c>
      <c r="AR341" s="78">
        <v>0</v>
      </c>
      <c r="AS341" s="78">
        <v>0</v>
      </c>
      <c r="AT341" s="78">
        <v>0</v>
      </c>
      <c r="AU341" s="78">
        <v>0</v>
      </c>
      <c r="AV341" s="78">
        <v>2</v>
      </c>
      <c r="AW341" s="78">
        <v>10</v>
      </c>
      <c r="AX341" s="78">
        <v>51</v>
      </c>
      <c r="AY341" s="78">
        <v>115</v>
      </c>
      <c r="AZ341" s="78">
        <v>428</v>
      </c>
      <c r="BA341" s="78">
        <v>525</v>
      </c>
      <c r="BB341" s="78">
        <v>467</v>
      </c>
      <c r="BC341" s="78">
        <v>379</v>
      </c>
      <c r="BD341" s="79">
        <v>320</v>
      </c>
      <c r="BE341" s="79">
        <v>115</v>
      </c>
      <c r="BF341" s="78">
        <v>91</v>
      </c>
      <c r="BH341" s="77" t="s">
        <v>147</v>
      </c>
      <c r="BZ341" s="84"/>
      <c r="CA341" s="84"/>
      <c r="CB341" s="84"/>
      <c r="CC341" s="84"/>
      <c r="CF341" s="107"/>
      <c r="CG341" s="107"/>
      <c r="CH341" s="107"/>
      <c r="CI341" s="97"/>
      <c r="CJ341" s="84"/>
      <c r="CK341" s="84"/>
      <c r="CL341" s="84"/>
      <c r="CM341" s="84"/>
      <c r="CN341" s="84"/>
      <c r="CO341" s="84"/>
    </row>
    <row r="342" spans="1:93">
      <c r="C342" s="31"/>
      <c r="D342" s="82"/>
      <c r="E342" s="82"/>
      <c r="F342" s="83"/>
      <c r="G342" s="84"/>
      <c r="H342" s="82"/>
      <c r="I342" s="82"/>
      <c r="J342" s="82"/>
      <c r="K342" s="83"/>
      <c r="L342" s="31"/>
      <c r="M342" s="31"/>
      <c r="N342" s="31"/>
      <c r="O342" s="31"/>
      <c r="P342" s="31"/>
      <c r="Q342" s="31"/>
      <c r="S342" s="48" t="s">
        <v>142</v>
      </c>
      <c r="T342" s="48" t="s">
        <v>85</v>
      </c>
      <c r="U342" s="48" t="s">
        <v>86</v>
      </c>
      <c r="V342" s="48" t="s">
        <v>87</v>
      </c>
      <c r="W342" s="48" t="s">
        <v>88</v>
      </c>
      <c r="X342" s="48" t="s">
        <v>89</v>
      </c>
      <c r="Y342" s="48" t="s">
        <v>143</v>
      </c>
      <c r="AL342" s="6" t="s">
        <v>148</v>
      </c>
      <c r="AM342" s="16">
        <v>0</v>
      </c>
      <c r="AN342" s="16">
        <v>0</v>
      </c>
      <c r="AO342" s="16">
        <v>0</v>
      </c>
      <c r="AP342" s="16">
        <v>0</v>
      </c>
      <c r="AQ342" s="16">
        <v>0</v>
      </c>
      <c r="AR342" s="16">
        <v>0</v>
      </c>
      <c r="AS342" s="16">
        <v>0</v>
      </c>
      <c r="AT342" s="16">
        <v>0</v>
      </c>
      <c r="AU342" s="16">
        <v>0</v>
      </c>
      <c r="AV342" s="16">
        <v>1</v>
      </c>
      <c r="AW342" s="16">
        <v>7</v>
      </c>
      <c r="AX342" s="16">
        <v>40</v>
      </c>
      <c r="AY342" s="16">
        <v>42</v>
      </c>
      <c r="AZ342" s="16">
        <v>161</v>
      </c>
      <c r="BA342" s="16">
        <v>182</v>
      </c>
      <c r="BB342" s="16">
        <v>349</v>
      </c>
      <c r="BC342" s="16">
        <v>202</v>
      </c>
      <c r="BD342" s="75">
        <v>211</v>
      </c>
      <c r="BE342" s="16">
        <v>120</v>
      </c>
      <c r="BF342" s="16">
        <v>162</v>
      </c>
      <c r="BH342" s="6" t="s">
        <v>148</v>
      </c>
      <c r="CF342" s="107"/>
      <c r="CG342" s="107"/>
      <c r="CH342" s="107"/>
      <c r="CI342" s="97"/>
      <c r="CJ342" s="84"/>
      <c r="CK342" s="84"/>
      <c r="CL342" s="84"/>
      <c r="CM342" s="84"/>
      <c r="CN342" s="84"/>
      <c r="CO342" s="84"/>
    </row>
    <row r="343" spans="1:93">
      <c r="C343" s="31"/>
      <c r="D343" s="82"/>
      <c r="E343" s="82"/>
      <c r="F343" s="83"/>
      <c r="G343" s="84"/>
      <c r="H343" s="82"/>
      <c r="I343" s="82"/>
      <c r="J343" s="82"/>
      <c r="K343" s="83"/>
      <c r="L343" s="31"/>
      <c r="M343" s="31"/>
      <c r="N343" s="31"/>
      <c r="O343" s="31"/>
      <c r="P343" s="31"/>
      <c r="Q343" s="31"/>
      <c r="S343" s="48" t="s">
        <v>154</v>
      </c>
      <c r="T343" s="86">
        <v>0</v>
      </c>
      <c r="U343" s="86">
        <v>1</v>
      </c>
      <c r="V343" s="65">
        <v>0</v>
      </c>
      <c r="W343" s="65">
        <v>0</v>
      </c>
      <c r="X343" s="65">
        <v>0</v>
      </c>
      <c r="Y343" s="59">
        <f>SUM(T343:X343)</f>
        <v>1</v>
      </c>
      <c r="AL343" s="77" t="s">
        <v>149</v>
      </c>
      <c r="AM343" s="78">
        <v>0</v>
      </c>
      <c r="AN343" s="78">
        <v>0</v>
      </c>
      <c r="AO343" s="78">
        <v>0</v>
      </c>
      <c r="AP343" s="78">
        <v>0</v>
      </c>
      <c r="AQ343" s="78">
        <v>0</v>
      </c>
      <c r="AR343" s="78">
        <v>0</v>
      </c>
      <c r="AS343" s="78">
        <v>0</v>
      </c>
      <c r="AT343" s="78">
        <v>0</v>
      </c>
      <c r="AU343" s="78">
        <v>0</v>
      </c>
      <c r="AV343" s="78">
        <v>0</v>
      </c>
      <c r="AW343" s="78">
        <v>0</v>
      </c>
      <c r="AX343" s="78">
        <v>13</v>
      </c>
      <c r="AY343" s="78">
        <v>33</v>
      </c>
      <c r="AZ343" s="78">
        <v>51</v>
      </c>
      <c r="BA343" s="78">
        <v>28</v>
      </c>
      <c r="BB343" s="78">
        <v>181</v>
      </c>
      <c r="BC343" s="78">
        <v>177</v>
      </c>
      <c r="BD343" s="79">
        <v>386</v>
      </c>
      <c r="BE343" s="79">
        <v>395</v>
      </c>
      <c r="BF343" s="78">
        <v>522</v>
      </c>
      <c r="BH343" s="77" t="s">
        <v>149</v>
      </c>
      <c r="CF343" s="107"/>
      <c r="CG343" s="107"/>
      <c r="CH343" s="107"/>
      <c r="CI343" s="97"/>
      <c r="CJ343" s="84"/>
      <c r="CK343" s="84"/>
      <c r="CL343" s="84"/>
      <c r="CM343" s="84"/>
      <c r="CN343" s="84"/>
      <c r="CO343" s="84"/>
    </row>
    <row r="344" spans="1:93">
      <c r="C344" s="31"/>
      <c r="D344" s="82"/>
      <c r="E344" s="82"/>
      <c r="F344" s="83"/>
      <c r="G344" s="84"/>
      <c r="H344" s="84"/>
      <c r="I344" s="84"/>
      <c r="J344" s="84"/>
      <c r="K344" s="84"/>
      <c r="L344" s="31"/>
      <c r="M344" s="31"/>
      <c r="N344" s="31"/>
      <c r="O344" s="31"/>
      <c r="P344" s="31"/>
      <c r="Q344" s="31"/>
      <c r="S344" s="48" t="s">
        <v>155</v>
      </c>
      <c r="T344" s="65">
        <v>0</v>
      </c>
      <c r="U344" s="65">
        <v>0</v>
      </c>
      <c r="V344" s="65">
        <v>0</v>
      </c>
      <c r="W344" s="65">
        <v>0</v>
      </c>
      <c r="X344" s="65">
        <v>0</v>
      </c>
      <c r="Y344" s="59">
        <f t="shared" ref="Y344:Y352" si="50">SUM(T344:W344)</f>
        <v>0</v>
      </c>
      <c r="AL344" s="6" t="s">
        <v>150</v>
      </c>
      <c r="AM344" s="16">
        <v>0</v>
      </c>
      <c r="AN344" s="16">
        <v>0</v>
      </c>
      <c r="AO344" s="16">
        <v>0</v>
      </c>
      <c r="AP344" s="16">
        <v>0</v>
      </c>
      <c r="AQ344" s="16">
        <v>0</v>
      </c>
      <c r="AR344" s="16">
        <v>0</v>
      </c>
      <c r="AS344" s="16">
        <v>0</v>
      </c>
      <c r="AT344" s="16">
        <v>0</v>
      </c>
      <c r="AU344" s="16">
        <v>0</v>
      </c>
      <c r="AV344" s="16">
        <v>0</v>
      </c>
      <c r="AW344" s="16">
        <v>0</v>
      </c>
      <c r="AX344" s="16">
        <v>0</v>
      </c>
      <c r="AY344" s="16">
        <v>0</v>
      </c>
      <c r="AZ344" s="16">
        <v>0</v>
      </c>
      <c r="BA344" s="16">
        <v>0</v>
      </c>
      <c r="BB344" s="16">
        <v>0</v>
      </c>
      <c r="BC344" s="16">
        <v>0</v>
      </c>
      <c r="BD344" s="75">
        <v>61</v>
      </c>
      <c r="BE344" s="16">
        <v>57</v>
      </c>
      <c r="BF344" s="16">
        <v>152</v>
      </c>
      <c r="BH344" s="6" t="s">
        <v>150</v>
      </c>
      <c r="CF344" s="107"/>
      <c r="CG344" s="107"/>
      <c r="CH344" s="107"/>
      <c r="CI344" s="97"/>
      <c r="CJ344" s="84"/>
      <c r="CK344" s="84"/>
      <c r="CL344" s="84"/>
      <c r="CM344" s="84"/>
      <c r="CN344" s="84"/>
      <c r="CO344" s="84"/>
    </row>
    <row r="345" spans="1:93">
      <c r="C345" s="31"/>
      <c r="D345" s="82"/>
      <c r="E345" s="82"/>
      <c r="F345" s="83"/>
      <c r="G345" s="84"/>
      <c r="H345" s="84"/>
      <c r="I345" s="84"/>
      <c r="J345" s="84"/>
      <c r="K345" s="84"/>
      <c r="L345" s="31"/>
      <c r="M345" s="31"/>
      <c r="N345" s="31"/>
      <c r="O345" s="31"/>
      <c r="P345" s="31"/>
      <c r="Q345" s="31"/>
      <c r="S345" s="48" t="s">
        <v>156</v>
      </c>
      <c r="T345" s="86">
        <v>0</v>
      </c>
      <c r="U345" s="86">
        <v>0</v>
      </c>
      <c r="V345" s="65">
        <v>0</v>
      </c>
      <c r="W345" s="65">
        <v>0</v>
      </c>
      <c r="X345" s="65">
        <v>0</v>
      </c>
      <c r="Y345" s="59">
        <f t="shared" si="50"/>
        <v>0</v>
      </c>
      <c r="AL345" s="77" t="s">
        <v>151</v>
      </c>
      <c r="AM345" s="78">
        <v>0</v>
      </c>
      <c r="AN345" s="78">
        <v>0</v>
      </c>
      <c r="AO345" s="78">
        <v>0</v>
      </c>
      <c r="AP345" s="78">
        <v>0</v>
      </c>
      <c r="AQ345" s="78">
        <v>0</v>
      </c>
      <c r="AR345" s="78">
        <v>0</v>
      </c>
      <c r="AS345" s="78">
        <v>0</v>
      </c>
      <c r="AT345" s="78">
        <v>0</v>
      </c>
      <c r="AU345" s="78">
        <v>0</v>
      </c>
      <c r="AV345" s="78">
        <v>0</v>
      </c>
      <c r="AW345" s="78">
        <v>0</v>
      </c>
      <c r="AX345" s="78">
        <v>0</v>
      </c>
      <c r="AY345" s="78">
        <v>0</v>
      </c>
      <c r="AZ345" s="78">
        <v>0</v>
      </c>
      <c r="BA345" s="78">
        <v>0</v>
      </c>
      <c r="BB345" s="78">
        <v>0</v>
      </c>
      <c r="BC345" s="78">
        <v>0</v>
      </c>
      <c r="BD345" s="79">
        <v>0</v>
      </c>
      <c r="BE345" s="79">
        <v>0</v>
      </c>
      <c r="BF345" s="78">
        <v>76</v>
      </c>
      <c r="BH345" s="77" t="s">
        <v>151</v>
      </c>
      <c r="CF345" s="107"/>
      <c r="CG345" s="107"/>
      <c r="CH345" s="107"/>
      <c r="CI345" s="97"/>
      <c r="CJ345" s="84"/>
      <c r="CK345" s="84"/>
      <c r="CL345" s="84"/>
      <c r="CM345" s="84"/>
      <c r="CN345" s="84"/>
      <c r="CO345" s="84"/>
    </row>
    <row r="346" spans="1:93">
      <c r="C346" s="31"/>
      <c r="D346" s="82"/>
      <c r="E346" s="82"/>
      <c r="F346" s="83"/>
      <c r="G346" s="84"/>
      <c r="H346" s="84"/>
      <c r="I346" s="84"/>
      <c r="J346" s="84"/>
      <c r="K346" s="84"/>
      <c r="L346" s="31"/>
      <c r="M346" s="31"/>
      <c r="N346" s="31"/>
      <c r="O346" s="31"/>
      <c r="P346" s="31"/>
      <c r="Q346" s="31"/>
      <c r="S346" s="48" t="s">
        <v>157</v>
      </c>
      <c r="T346" s="55">
        <v>0</v>
      </c>
      <c r="U346" s="55">
        <v>1</v>
      </c>
      <c r="V346" s="55">
        <v>3</v>
      </c>
      <c r="W346" s="65">
        <v>0</v>
      </c>
      <c r="X346" s="55">
        <v>0</v>
      </c>
      <c r="Y346" s="59">
        <f t="shared" si="50"/>
        <v>4</v>
      </c>
      <c r="CF346" s="107"/>
      <c r="CG346" s="107"/>
      <c r="CH346" s="107"/>
      <c r="CI346" s="97"/>
      <c r="CJ346" s="84"/>
      <c r="CK346" s="84"/>
      <c r="CL346" s="84"/>
      <c r="CM346" s="84"/>
      <c r="CN346" s="84"/>
      <c r="CO346" s="84"/>
    </row>
    <row r="347" spans="1:93">
      <c r="C347" s="31"/>
      <c r="D347" s="82"/>
      <c r="E347" s="82"/>
      <c r="F347" s="83"/>
      <c r="G347" s="84"/>
      <c r="H347" s="84"/>
      <c r="I347" s="84"/>
      <c r="J347" s="84"/>
      <c r="K347" s="84"/>
      <c r="L347" s="31"/>
      <c r="M347" s="31"/>
      <c r="N347" s="31"/>
      <c r="O347" s="31"/>
      <c r="P347" s="31"/>
      <c r="Q347" s="31"/>
      <c r="S347" s="48" t="s">
        <v>94</v>
      </c>
      <c r="T347" s="55">
        <v>0</v>
      </c>
      <c r="U347" s="55">
        <v>0</v>
      </c>
      <c r="V347" s="55">
        <v>0</v>
      </c>
      <c r="W347" s="65">
        <v>6</v>
      </c>
      <c r="X347" s="55">
        <v>0</v>
      </c>
      <c r="Y347" s="59">
        <f t="shared" si="50"/>
        <v>6</v>
      </c>
      <c r="CF347" s="107"/>
      <c r="CG347" s="107"/>
      <c r="CH347" s="107"/>
      <c r="CI347" s="97"/>
      <c r="CJ347" s="84"/>
      <c r="CK347" s="84"/>
      <c r="CL347" s="84"/>
      <c r="CM347" s="84"/>
      <c r="CN347" s="84"/>
      <c r="CO347" s="84"/>
    </row>
    <row r="348" spans="1:93">
      <c r="C348" s="31"/>
      <c r="D348" s="82"/>
      <c r="E348" s="82"/>
      <c r="F348" s="83"/>
      <c r="G348" s="84"/>
      <c r="H348" s="84"/>
      <c r="I348" s="84"/>
      <c r="J348" s="84"/>
      <c r="K348" s="84"/>
      <c r="L348" s="31"/>
      <c r="M348" s="31"/>
      <c r="N348" s="31"/>
      <c r="O348" s="31"/>
      <c r="P348" s="31"/>
      <c r="Q348" s="31"/>
      <c r="S348" s="56" t="s">
        <v>96</v>
      </c>
      <c r="T348" s="57">
        <v>0</v>
      </c>
      <c r="U348" s="57">
        <v>5</v>
      </c>
      <c r="V348" s="57">
        <v>0</v>
      </c>
      <c r="W348" s="64">
        <v>10</v>
      </c>
      <c r="X348" s="57">
        <v>1</v>
      </c>
      <c r="Y348" s="59">
        <f t="shared" si="50"/>
        <v>15</v>
      </c>
      <c r="CF348" s="107"/>
      <c r="CG348" s="107"/>
      <c r="CH348" s="107"/>
      <c r="CI348" s="97"/>
      <c r="CJ348" s="84"/>
      <c r="CK348" s="84"/>
      <c r="CL348" s="84"/>
      <c r="CM348" s="84"/>
      <c r="CN348" s="84"/>
      <c r="CO348" s="84"/>
    </row>
    <row r="349" spans="1:93">
      <c r="C349" s="31"/>
      <c r="D349" s="82"/>
      <c r="E349" s="82"/>
      <c r="F349" s="83"/>
      <c r="G349" s="84"/>
      <c r="H349" s="84"/>
      <c r="I349" s="84"/>
      <c r="J349" s="84"/>
      <c r="K349" s="84"/>
      <c r="L349" s="31"/>
      <c r="M349" s="31"/>
      <c r="N349" s="31"/>
      <c r="O349" s="31"/>
      <c r="P349" s="31"/>
      <c r="Q349" s="31"/>
      <c r="S349" s="48" t="s">
        <v>98</v>
      </c>
      <c r="T349" s="76">
        <v>1</v>
      </c>
      <c r="U349" s="76">
        <v>19</v>
      </c>
      <c r="V349" s="76">
        <v>2</v>
      </c>
      <c r="W349" s="65">
        <v>35</v>
      </c>
      <c r="X349" s="55">
        <v>91</v>
      </c>
      <c r="Y349" s="59">
        <f t="shared" si="50"/>
        <v>57</v>
      </c>
      <c r="CF349" s="107"/>
      <c r="CG349" s="107"/>
      <c r="CH349" s="107"/>
      <c r="CI349" s="97"/>
      <c r="CJ349" s="84"/>
      <c r="CK349" s="84"/>
      <c r="CL349" s="84"/>
      <c r="CM349" s="84"/>
      <c r="CN349" s="84"/>
      <c r="CO349" s="84"/>
    </row>
    <row r="350" spans="1:93">
      <c r="C350" s="31"/>
      <c r="D350" s="82"/>
      <c r="E350" s="82"/>
      <c r="F350" s="83"/>
      <c r="G350" s="84"/>
      <c r="H350" s="84"/>
      <c r="I350" s="84"/>
      <c r="J350" s="84"/>
      <c r="K350" s="84"/>
      <c r="L350" s="31"/>
      <c r="M350" s="31"/>
      <c r="N350" s="31"/>
      <c r="O350" s="31"/>
      <c r="P350" s="31"/>
      <c r="Q350" s="31"/>
      <c r="S350" s="56" t="s">
        <v>54</v>
      </c>
      <c r="T350" s="57">
        <v>5</v>
      </c>
      <c r="U350" s="57">
        <v>39</v>
      </c>
      <c r="V350" s="57">
        <v>9</v>
      </c>
      <c r="W350" s="64">
        <v>109</v>
      </c>
      <c r="X350" s="57">
        <v>522</v>
      </c>
      <c r="Y350" s="59">
        <f t="shared" si="50"/>
        <v>162</v>
      </c>
      <c r="CF350" s="107"/>
      <c r="CG350" s="107"/>
      <c r="CH350" s="107"/>
      <c r="CI350" s="97"/>
      <c r="CJ350" s="84"/>
      <c r="CK350" s="84"/>
      <c r="CL350" s="84"/>
      <c r="CM350" s="84"/>
      <c r="CN350" s="84"/>
      <c r="CO350" s="84"/>
    </row>
    <row r="351" spans="1:93">
      <c r="C351" s="31"/>
      <c r="D351" s="31"/>
      <c r="E351" s="31"/>
      <c r="F351" s="31"/>
      <c r="G351" s="31"/>
      <c r="H351" s="31"/>
      <c r="I351" s="31"/>
      <c r="J351" s="31"/>
      <c r="K351" s="31"/>
      <c r="L351" s="31"/>
      <c r="M351" s="31"/>
      <c r="N351" s="31"/>
      <c r="O351" s="31"/>
      <c r="P351" s="31"/>
      <c r="Q351" s="31"/>
      <c r="S351" s="59" t="s">
        <v>125</v>
      </c>
      <c r="T351" s="55">
        <v>13</v>
      </c>
      <c r="U351" s="55">
        <v>26</v>
      </c>
      <c r="V351" s="55">
        <v>31</v>
      </c>
      <c r="W351" s="65">
        <v>82</v>
      </c>
      <c r="X351" s="55">
        <v>76</v>
      </c>
      <c r="Y351" s="59">
        <f t="shared" si="50"/>
        <v>152</v>
      </c>
      <c r="CF351" s="107"/>
      <c r="CG351" s="107"/>
      <c r="CH351" s="107"/>
      <c r="CI351" s="97"/>
      <c r="CJ351" s="84"/>
      <c r="CK351" s="84"/>
      <c r="CL351" s="84"/>
      <c r="CM351" s="84"/>
      <c r="CN351" s="84"/>
      <c r="CO351" s="84"/>
    </row>
    <row r="352" spans="1:93">
      <c r="C352" s="31"/>
      <c r="D352" s="31"/>
      <c r="E352" s="31"/>
      <c r="F352" s="31"/>
      <c r="G352" s="31"/>
      <c r="H352" s="31"/>
      <c r="I352" s="31"/>
      <c r="J352" s="31"/>
      <c r="K352" s="31"/>
      <c r="L352" s="31"/>
      <c r="M352" s="31"/>
      <c r="N352" s="31"/>
      <c r="O352" s="31"/>
      <c r="P352" s="31"/>
      <c r="Q352" s="31"/>
      <c r="T352" s="84">
        <f>SUM(T343:T351)</f>
        <v>19</v>
      </c>
      <c r="U352" s="84">
        <f>SUM(U343:U351)</f>
        <v>91</v>
      </c>
      <c r="V352" s="84">
        <f>SUM(V343:V351)</f>
        <v>45</v>
      </c>
      <c r="W352" s="84">
        <f>SUM(W343:W351)</f>
        <v>242</v>
      </c>
      <c r="X352" s="84">
        <f>SUM(X343:X351)</f>
        <v>690</v>
      </c>
      <c r="Y352" s="59">
        <f t="shared" si="50"/>
        <v>397</v>
      </c>
      <c r="CF352" s="107"/>
      <c r="CG352" s="107"/>
      <c r="CH352" s="107"/>
      <c r="CI352" s="97"/>
      <c r="CJ352" s="84"/>
      <c r="CK352" s="84"/>
      <c r="CL352" s="84"/>
      <c r="CM352" s="84"/>
      <c r="CN352" s="84"/>
      <c r="CO352" s="84"/>
    </row>
    <row r="353" spans="1:93">
      <c r="N353" s="31"/>
      <c r="O353" s="31"/>
      <c r="P353" s="31"/>
      <c r="Q353" s="31"/>
      <c r="CF353" s="107"/>
      <c r="CG353" s="107"/>
      <c r="CH353" s="107"/>
      <c r="CI353" s="97"/>
      <c r="CJ353" s="84"/>
      <c r="CK353" s="84"/>
      <c r="CL353" s="84"/>
      <c r="CM353" s="84"/>
      <c r="CN353" s="84"/>
      <c r="CO353" s="84"/>
    </row>
    <row r="354" spans="1:93">
      <c r="N354" s="31"/>
      <c r="O354" s="31"/>
      <c r="P354" s="31"/>
      <c r="Q354" s="31"/>
      <c r="CF354" s="84"/>
      <c r="CG354" s="84"/>
      <c r="CH354" s="107"/>
      <c r="CI354" s="84"/>
      <c r="CJ354" s="84"/>
      <c r="CK354" s="84"/>
      <c r="CL354" s="84"/>
      <c r="CM354" s="84"/>
      <c r="CN354" s="84"/>
      <c r="CO354" s="84"/>
    </row>
    <row r="355" spans="1:93">
      <c r="N355" s="31"/>
      <c r="O355" s="31"/>
      <c r="P355" s="31"/>
      <c r="Q355" s="31"/>
      <c r="CF355" s="84"/>
      <c r="CG355" s="84"/>
      <c r="CH355" s="84"/>
      <c r="CI355" s="84"/>
      <c r="CJ355" s="84"/>
      <c r="CK355" s="84"/>
      <c r="CL355" s="84"/>
      <c r="CM355" s="84"/>
      <c r="CN355" s="84"/>
      <c r="CO355" s="84"/>
    </row>
    <row r="356" spans="1:93" ht="38.25">
      <c r="A356" s="38" t="s">
        <v>118</v>
      </c>
      <c r="B356" s="38" t="s">
        <v>56</v>
      </c>
      <c r="C356" s="38" t="s">
        <v>70</v>
      </c>
      <c r="D356" s="38" t="s">
        <v>71</v>
      </c>
      <c r="E356" s="38" t="s">
        <v>72</v>
      </c>
      <c r="F356" s="38" t="s">
        <v>73</v>
      </c>
      <c r="G356" s="38" t="s">
        <v>74</v>
      </c>
      <c r="H356" s="38" t="s">
        <v>75</v>
      </c>
      <c r="I356" s="38" t="s">
        <v>76</v>
      </c>
      <c r="J356" s="38" t="s">
        <v>77</v>
      </c>
      <c r="K356" s="12" t="s">
        <v>78</v>
      </c>
      <c r="L356" s="39"/>
      <c r="M356" s="22" t="s">
        <v>165</v>
      </c>
      <c r="N356" s="31"/>
      <c r="O356" s="31"/>
      <c r="P356" s="31"/>
      <c r="Q356" s="31"/>
      <c r="S356" s="6" t="s">
        <v>118</v>
      </c>
      <c r="AL356" s="5" t="s">
        <v>80</v>
      </c>
      <c r="AM356" s="40" t="s">
        <v>118</v>
      </c>
      <c r="AN356" s="16"/>
      <c r="AO356" s="16"/>
      <c r="AP356" s="16"/>
      <c r="CF356" s="84"/>
      <c r="CG356" s="84"/>
      <c r="CH356" s="84"/>
      <c r="CI356" s="84"/>
      <c r="CJ356" s="84"/>
      <c r="CK356" s="84"/>
      <c r="CL356" s="84"/>
      <c r="CM356" s="84"/>
      <c r="CN356" s="84"/>
      <c r="CO356" s="84"/>
    </row>
    <row r="357" spans="1:93">
      <c r="A357" s="41" t="s">
        <v>82</v>
      </c>
      <c r="B357" s="41" t="s">
        <v>83</v>
      </c>
      <c r="C357" s="109">
        <v>3</v>
      </c>
      <c r="D357" s="63">
        <v>3</v>
      </c>
      <c r="E357" s="44">
        <v>0</v>
      </c>
      <c r="F357" s="44">
        <v>0</v>
      </c>
      <c r="G357" s="44">
        <v>0</v>
      </c>
      <c r="H357" s="44">
        <v>3</v>
      </c>
      <c r="I357" s="44">
        <v>0</v>
      </c>
      <c r="J357" s="44">
        <v>0</v>
      </c>
      <c r="K357" s="103">
        <f t="shared" ref="K357:K373" si="51">SUM(E357:J357)</f>
        <v>3</v>
      </c>
      <c r="L357" s="46"/>
      <c r="M357" s="47">
        <v>3</v>
      </c>
      <c r="S357" s="48" t="s">
        <v>84</v>
      </c>
      <c r="T357" s="48" t="s">
        <v>85</v>
      </c>
      <c r="U357" s="48" t="s">
        <v>86</v>
      </c>
      <c r="V357" s="48" t="s">
        <v>87</v>
      </c>
      <c r="W357" s="48" t="s">
        <v>88</v>
      </c>
      <c r="X357" s="48" t="s">
        <v>89</v>
      </c>
      <c r="Y357" s="48" t="s">
        <v>90</v>
      </c>
      <c r="AL357" s="6" t="s">
        <v>91</v>
      </c>
      <c r="AM357" s="16"/>
      <c r="AN357" s="16"/>
      <c r="AO357" s="16"/>
      <c r="AP357" s="16"/>
      <c r="CF357" s="84"/>
      <c r="CG357" s="84"/>
      <c r="CH357" s="84"/>
      <c r="CI357" s="84"/>
      <c r="CJ357" s="84"/>
      <c r="CK357" s="84"/>
      <c r="CL357" s="84"/>
      <c r="CM357" s="84"/>
      <c r="CN357" s="84"/>
      <c r="CO357" s="84"/>
    </row>
    <row r="358" spans="1:93">
      <c r="A358" s="49" t="s">
        <v>92</v>
      </c>
      <c r="B358" s="49" t="s">
        <v>93</v>
      </c>
      <c r="C358" s="110">
        <v>2</v>
      </c>
      <c r="D358" s="50">
        <v>2</v>
      </c>
      <c r="E358" s="52">
        <v>0</v>
      </c>
      <c r="F358" s="52">
        <v>0</v>
      </c>
      <c r="G358" s="52">
        <v>0</v>
      </c>
      <c r="H358" s="52">
        <v>2</v>
      </c>
      <c r="I358" s="52">
        <v>0</v>
      </c>
      <c r="J358" s="52">
        <v>0</v>
      </c>
      <c r="K358" s="103">
        <f t="shared" si="51"/>
        <v>2</v>
      </c>
      <c r="L358" s="77"/>
      <c r="M358" s="111"/>
      <c r="S358" s="48" t="s">
        <v>154</v>
      </c>
      <c r="T358" s="86">
        <v>0</v>
      </c>
      <c r="U358" s="86">
        <v>0</v>
      </c>
      <c r="V358" s="65">
        <v>0</v>
      </c>
      <c r="W358" s="65">
        <v>0</v>
      </c>
      <c r="X358" s="65">
        <v>0</v>
      </c>
      <c r="Y358" s="48">
        <f t="shared" ref="Y358:Y367" si="52">SUM(T358:X358)</f>
        <v>0</v>
      </c>
      <c r="AL358" s="6" t="s">
        <v>95</v>
      </c>
      <c r="AM358" s="16"/>
      <c r="AN358" s="16"/>
      <c r="AO358" s="16"/>
      <c r="AP358" s="16"/>
      <c r="CF358" s="84"/>
      <c r="CG358" s="84"/>
      <c r="CH358" s="84"/>
      <c r="CI358" s="84"/>
      <c r="CJ358" s="84"/>
      <c r="CK358" s="84"/>
      <c r="CL358" s="84"/>
      <c r="CM358" s="84"/>
      <c r="CN358" s="84"/>
      <c r="CO358" s="84"/>
    </row>
    <row r="359" spans="1:93">
      <c r="A359" s="49" t="s">
        <v>92</v>
      </c>
      <c r="B359" s="49" t="s">
        <v>122</v>
      </c>
      <c r="C359" s="110">
        <v>2</v>
      </c>
      <c r="D359" s="50">
        <v>2</v>
      </c>
      <c r="E359" s="52">
        <v>0</v>
      </c>
      <c r="F359" s="52">
        <v>0</v>
      </c>
      <c r="G359" s="52">
        <v>0</v>
      </c>
      <c r="H359" s="52">
        <v>0</v>
      </c>
      <c r="I359" s="52">
        <v>2</v>
      </c>
      <c r="J359" s="52">
        <v>0</v>
      </c>
      <c r="K359" s="103">
        <f t="shared" si="51"/>
        <v>2</v>
      </c>
      <c r="L359" s="112"/>
      <c r="M359" s="113"/>
      <c r="S359" s="48" t="s">
        <v>155</v>
      </c>
      <c r="T359" s="65">
        <v>0</v>
      </c>
      <c r="U359" s="65">
        <v>0</v>
      </c>
      <c r="V359" s="65">
        <v>0</v>
      </c>
      <c r="W359" s="65">
        <v>0</v>
      </c>
      <c r="X359" s="65">
        <v>0</v>
      </c>
      <c r="Y359" s="48">
        <f t="shared" si="52"/>
        <v>0</v>
      </c>
      <c r="AM359" s="16"/>
      <c r="AN359" s="16"/>
      <c r="AO359" s="16"/>
      <c r="AP359" s="16"/>
      <c r="CF359" s="84"/>
      <c r="CG359" s="84"/>
      <c r="CH359" s="84"/>
      <c r="CI359" s="84"/>
      <c r="CJ359" s="84"/>
      <c r="CK359" s="84"/>
      <c r="CL359" s="84"/>
      <c r="CM359" s="84"/>
      <c r="CN359" s="84"/>
      <c r="CO359" s="84"/>
    </row>
    <row r="360" spans="1:93">
      <c r="A360" s="49" t="s">
        <v>92</v>
      </c>
      <c r="B360" s="49" t="s">
        <v>83</v>
      </c>
      <c r="C360" s="110">
        <v>20</v>
      </c>
      <c r="D360" s="50">
        <v>19</v>
      </c>
      <c r="E360" s="52">
        <v>0</v>
      </c>
      <c r="F360" s="52">
        <v>4</v>
      </c>
      <c r="G360" s="52">
        <v>0</v>
      </c>
      <c r="H360" s="52">
        <v>6</v>
      </c>
      <c r="I360" s="52">
        <v>9</v>
      </c>
      <c r="J360" s="52">
        <v>0</v>
      </c>
      <c r="K360" s="103">
        <f t="shared" si="51"/>
        <v>19</v>
      </c>
      <c r="L360" s="112"/>
      <c r="M360" s="113">
        <v>23</v>
      </c>
      <c r="S360" s="48" t="s">
        <v>156</v>
      </c>
      <c r="T360" s="86">
        <v>0</v>
      </c>
      <c r="U360" s="86">
        <v>0</v>
      </c>
      <c r="V360" s="65">
        <v>0</v>
      </c>
      <c r="W360" s="65">
        <v>0</v>
      </c>
      <c r="X360" s="65">
        <v>0</v>
      </c>
      <c r="Y360" s="48">
        <f t="shared" si="52"/>
        <v>0</v>
      </c>
      <c r="AL360" s="6" t="s">
        <v>99</v>
      </c>
      <c r="AM360" s="6" t="s">
        <v>100</v>
      </c>
      <c r="AN360" s="6" t="s">
        <v>101</v>
      </c>
      <c r="AO360" s="6" t="s">
        <v>102</v>
      </c>
      <c r="AP360" s="6" t="s">
        <v>103</v>
      </c>
      <c r="AQ360" s="6" t="s">
        <v>104</v>
      </c>
      <c r="AR360" s="6" t="s">
        <v>105</v>
      </c>
      <c r="AS360" s="6" t="s">
        <v>106</v>
      </c>
      <c r="AT360" s="58" t="s">
        <v>107</v>
      </c>
      <c r="AU360" s="58" t="s">
        <v>108</v>
      </c>
      <c r="AV360" s="6" t="s">
        <v>109</v>
      </c>
      <c r="AW360" s="6" t="s">
        <v>110</v>
      </c>
      <c r="AX360" s="6" t="s">
        <v>111</v>
      </c>
      <c r="AY360" s="6" t="s">
        <v>112</v>
      </c>
      <c r="AZ360" s="6" t="s">
        <v>113</v>
      </c>
      <c r="BA360" s="6" t="s">
        <v>114</v>
      </c>
      <c r="BB360" s="6" t="s">
        <v>115</v>
      </c>
      <c r="BC360" s="6" t="s">
        <v>116</v>
      </c>
      <c r="BD360" s="6" t="s">
        <v>117</v>
      </c>
      <c r="BE360" s="6" t="s">
        <v>118</v>
      </c>
      <c r="CF360" s="84"/>
      <c r="CG360" s="84"/>
      <c r="CH360" s="84"/>
      <c r="CI360" s="84"/>
      <c r="CJ360" s="84"/>
      <c r="CK360" s="84"/>
      <c r="CL360" s="84"/>
      <c r="CM360" s="84"/>
      <c r="CN360" s="84"/>
      <c r="CO360" s="84"/>
    </row>
    <row r="361" spans="1:93">
      <c r="A361" s="114" t="s">
        <v>97</v>
      </c>
      <c r="B361" s="114" t="s">
        <v>93</v>
      </c>
      <c r="C361" s="109">
        <v>11</v>
      </c>
      <c r="D361" s="63">
        <v>10</v>
      </c>
      <c r="E361" s="44">
        <v>0</v>
      </c>
      <c r="F361" s="44">
        <v>2</v>
      </c>
      <c r="G361" s="44">
        <v>0</v>
      </c>
      <c r="H361" s="44">
        <v>8</v>
      </c>
      <c r="I361" s="44">
        <v>0</v>
      </c>
      <c r="J361" s="44">
        <v>0</v>
      </c>
      <c r="K361" s="103">
        <f t="shared" si="51"/>
        <v>10</v>
      </c>
      <c r="L361" s="46"/>
      <c r="M361" s="47"/>
      <c r="S361" s="48" t="s">
        <v>157</v>
      </c>
      <c r="T361" s="55">
        <v>0</v>
      </c>
      <c r="U361" s="55">
        <v>0</v>
      </c>
      <c r="V361" s="55">
        <v>0</v>
      </c>
      <c r="W361" s="55">
        <v>0</v>
      </c>
      <c r="X361" s="55">
        <v>0</v>
      </c>
      <c r="Y361" s="48">
        <f t="shared" si="52"/>
        <v>0</v>
      </c>
      <c r="AL361" s="6" t="s">
        <v>123</v>
      </c>
      <c r="AM361" s="16">
        <v>0</v>
      </c>
      <c r="AN361" s="16">
        <v>0</v>
      </c>
      <c r="AO361" s="16">
        <v>0</v>
      </c>
      <c r="AP361" s="16">
        <v>0</v>
      </c>
      <c r="AQ361" s="16">
        <v>0</v>
      </c>
      <c r="AR361" s="16">
        <v>0</v>
      </c>
      <c r="AS361" s="16">
        <v>0</v>
      </c>
      <c r="AT361" s="40">
        <v>0</v>
      </c>
      <c r="AU361" s="40">
        <v>0</v>
      </c>
      <c r="AV361" s="16">
        <v>0</v>
      </c>
      <c r="AW361" s="16">
        <v>0</v>
      </c>
      <c r="AX361" s="16">
        <v>0</v>
      </c>
      <c r="AY361" s="16">
        <v>0</v>
      </c>
      <c r="AZ361" s="16">
        <v>0</v>
      </c>
      <c r="BA361" s="16">
        <v>0</v>
      </c>
      <c r="BB361" s="16">
        <v>0</v>
      </c>
      <c r="BC361" s="16">
        <v>0</v>
      </c>
      <c r="BD361" s="16">
        <v>0</v>
      </c>
      <c r="BE361" s="16">
        <v>0</v>
      </c>
      <c r="BG361" s="6" t="s">
        <v>123</v>
      </c>
      <c r="CF361" s="84"/>
      <c r="CG361" s="84"/>
      <c r="CH361" s="84"/>
      <c r="CI361" s="84"/>
      <c r="CJ361" s="84"/>
      <c r="CK361" s="84"/>
      <c r="CL361" s="84"/>
      <c r="CM361" s="84"/>
      <c r="CN361" s="84"/>
      <c r="CO361" s="84"/>
    </row>
    <row r="362" spans="1:93">
      <c r="A362" s="114" t="s">
        <v>97</v>
      </c>
      <c r="B362" s="114" t="s">
        <v>122</v>
      </c>
      <c r="C362" s="109">
        <v>7</v>
      </c>
      <c r="D362" s="63">
        <v>7</v>
      </c>
      <c r="E362" s="44">
        <v>0</v>
      </c>
      <c r="F362" s="44">
        <v>0</v>
      </c>
      <c r="G362" s="44">
        <v>0</v>
      </c>
      <c r="H362" s="44">
        <v>5</v>
      </c>
      <c r="I362" s="44">
        <v>2</v>
      </c>
      <c r="J362" s="44">
        <v>0</v>
      </c>
      <c r="K362" s="103">
        <f t="shared" si="51"/>
        <v>7</v>
      </c>
      <c r="L362" s="46"/>
      <c r="M362" s="47"/>
      <c r="S362" s="48" t="s">
        <v>94</v>
      </c>
      <c r="T362" s="55">
        <v>0</v>
      </c>
      <c r="U362" s="55">
        <v>0</v>
      </c>
      <c r="V362" s="55">
        <v>0</v>
      </c>
      <c r="W362" s="55">
        <v>3</v>
      </c>
      <c r="X362" s="55">
        <v>0</v>
      </c>
      <c r="Y362" s="48">
        <f t="shared" si="52"/>
        <v>3</v>
      </c>
      <c r="AL362" s="6" t="s">
        <v>126</v>
      </c>
      <c r="AM362" s="16">
        <v>0</v>
      </c>
      <c r="AN362" s="16">
        <v>0</v>
      </c>
      <c r="AO362" s="16">
        <v>0</v>
      </c>
      <c r="AP362" s="16">
        <v>0</v>
      </c>
      <c r="AQ362" s="16">
        <v>0</v>
      </c>
      <c r="AR362" s="16">
        <v>0</v>
      </c>
      <c r="AS362" s="16">
        <v>0</v>
      </c>
      <c r="AT362" s="40">
        <v>0</v>
      </c>
      <c r="AU362" s="40">
        <v>0</v>
      </c>
      <c r="AV362" s="16">
        <v>0</v>
      </c>
      <c r="AW362" s="16">
        <v>0</v>
      </c>
      <c r="AX362" s="16">
        <v>0</v>
      </c>
      <c r="AY362" s="16">
        <v>0</v>
      </c>
      <c r="AZ362" s="16">
        <v>0</v>
      </c>
      <c r="BA362" s="16">
        <v>0</v>
      </c>
      <c r="BB362" s="16">
        <v>0</v>
      </c>
      <c r="BC362" s="16">
        <v>0</v>
      </c>
      <c r="BD362" s="16">
        <v>0</v>
      </c>
      <c r="BE362" s="16">
        <v>0</v>
      </c>
      <c r="BG362" s="6" t="s">
        <v>126</v>
      </c>
      <c r="CF362" s="84"/>
      <c r="CG362" s="84"/>
      <c r="CH362" s="84"/>
      <c r="CI362" s="84"/>
      <c r="CJ362" s="84"/>
      <c r="CK362" s="84"/>
      <c r="CL362" s="84"/>
      <c r="CM362" s="84"/>
      <c r="CN362" s="84"/>
      <c r="CO362" s="84"/>
    </row>
    <row r="363" spans="1:93">
      <c r="A363" s="114" t="s">
        <v>97</v>
      </c>
      <c r="B363" s="114" t="s">
        <v>138</v>
      </c>
      <c r="C363" s="109">
        <v>1</v>
      </c>
      <c r="D363" s="63">
        <v>1</v>
      </c>
      <c r="E363" s="44">
        <v>0</v>
      </c>
      <c r="F363" s="44">
        <v>0</v>
      </c>
      <c r="G363" s="44">
        <v>0</v>
      </c>
      <c r="H363" s="44">
        <v>1</v>
      </c>
      <c r="I363" s="44">
        <v>0</v>
      </c>
      <c r="J363" s="44">
        <v>0</v>
      </c>
      <c r="K363" s="103">
        <f t="shared" si="51"/>
        <v>1</v>
      </c>
      <c r="L363" s="46"/>
      <c r="M363" s="47"/>
      <c r="S363" s="56" t="s">
        <v>96</v>
      </c>
      <c r="T363" s="57">
        <v>0</v>
      </c>
      <c r="U363" s="57">
        <v>4</v>
      </c>
      <c r="V363" s="57">
        <v>0</v>
      </c>
      <c r="W363" s="57">
        <v>8</v>
      </c>
      <c r="X363" s="57">
        <v>11</v>
      </c>
      <c r="Y363" s="48">
        <f t="shared" si="52"/>
        <v>23</v>
      </c>
      <c r="AL363" s="6" t="s">
        <v>127</v>
      </c>
      <c r="AM363" s="16">
        <v>0</v>
      </c>
      <c r="AN363" s="16">
        <v>0</v>
      </c>
      <c r="AO363" s="16">
        <v>0</v>
      </c>
      <c r="AP363" s="16">
        <v>0</v>
      </c>
      <c r="AQ363" s="16">
        <v>0</v>
      </c>
      <c r="AR363" s="16">
        <v>0</v>
      </c>
      <c r="AS363" s="16">
        <v>0</v>
      </c>
      <c r="AT363" s="40">
        <v>0</v>
      </c>
      <c r="AU363" s="40">
        <v>0</v>
      </c>
      <c r="AV363" s="16">
        <v>0</v>
      </c>
      <c r="AW363" s="16">
        <v>0</v>
      </c>
      <c r="AX363" s="16">
        <v>1</v>
      </c>
      <c r="AY363" s="16">
        <v>0</v>
      </c>
      <c r="AZ363" s="16">
        <v>0</v>
      </c>
      <c r="BA363" s="16">
        <v>0</v>
      </c>
      <c r="BB363" s="16">
        <v>0</v>
      </c>
      <c r="BC363" s="16">
        <v>0</v>
      </c>
      <c r="BD363" s="16">
        <v>0</v>
      </c>
      <c r="BE363" s="16">
        <v>0</v>
      </c>
      <c r="BG363" s="6" t="s">
        <v>127</v>
      </c>
      <c r="CF363" s="84"/>
      <c r="CG363" s="84"/>
      <c r="CH363" s="84"/>
      <c r="CI363" s="84"/>
      <c r="CJ363" s="84"/>
      <c r="CK363" s="84"/>
      <c r="CL363" s="84"/>
      <c r="CM363" s="84"/>
      <c r="CN363" s="84"/>
      <c r="CO363" s="84"/>
    </row>
    <row r="364" spans="1:93">
      <c r="A364" s="114" t="s">
        <v>97</v>
      </c>
      <c r="B364" s="114" t="s">
        <v>83</v>
      </c>
      <c r="C364" s="109">
        <v>147</v>
      </c>
      <c r="D364" s="63">
        <v>146</v>
      </c>
      <c r="E364" s="44">
        <v>0</v>
      </c>
      <c r="F364" s="44">
        <v>8</v>
      </c>
      <c r="G364" s="44">
        <v>1</v>
      </c>
      <c r="H364" s="44">
        <v>24</v>
      </c>
      <c r="I364" s="44">
        <v>113</v>
      </c>
      <c r="J364" s="44">
        <v>0</v>
      </c>
      <c r="K364" s="103">
        <f t="shared" si="51"/>
        <v>146</v>
      </c>
      <c r="L364" s="17"/>
      <c r="M364" s="54">
        <v>164</v>
      </c>
      <c r="S364" s="48" t="s">
        <v>98</v>
      </c>
      <c r="T364" s="55">
        <v>0</v>
      </c>
      <c r="U364" s="55">
        <v>10</v>
      </c>
      <c r="V364" s="55">
        <v>1</v>
      </c>
      <c r="W364" s="55">
        <v>38</v>
      </c>
      <c r="X364" s="55">
        <v>115</v>
      </c>
      <c r="Y364" s="48">
        <f t="shared" si="52"/>
        <v>164</v>
      </c>
      <c r="AL364" s="6" t="s">
        <v>129</v>
      </c>
      <c r="AM364" s="16">
        <v>0</v>
      </c>
      <c r="AN364" s="16">
        <v>0</v>
      </c>
      <c r="AO364" s="16">
        <v>0</v>
      </c>
      <c r="AP364" s="16">
        <v>0</v>
      </c>
      <c r="AQ364" s="16">
        <v>0</v>
      </c>
      <c r="AR364" s="16">
        <v>0</v>
      </c>
      <c r="AS364" s="16">
        <v>0</v>
      </c>
      <c r="AT364" s="40">
        <v>0</v>
      </c>
      <c r="AU364" s="40">
        <v>0</v>
      </c>
      <c r="AV364" s="16">
        <v>0</v>
      </c>
      <c r="AW364" s="16">
        <v>0</v>
      </c>
      <c r="AX364" s="16">
        <v>1</v>
      </c>
      <c r="AY364" s="16">
        <v>0</v>
      </c>
      <c r="AZ364" s="16">
        <v>0</v>
      </c>
      <c r="BA364" s="16">
        <v>0</v>
      </c>
      <c r="BB364" s="16">
        <v>0</v>
      </c>
      <c r="BC364" s="16">
        <v>0</v>
      </c>
      <c r="BD364" s="16">
        <v>0</v>
      </c>
      <c r="BE364" s="16">
        <v>0</v>
      </c>
      <c r="BG364" s="6" t="s">
        <v>129</v>
      </c>
      <c r="CF364" s="84"/>
      <c r="CG364" s="84"/>
      <c r="CH364" s="84"/>
      <c r="CI364" s="84"/>
      <c r="CJ364" s="84"/>
      <c r="CK364" s="84"/>
      <c r="CL364" s="84"/>
      <c r="CM364" s="84"/>
      <c r="CN364" s="84"/>
      <c r="CO364" s="84"/>
    </row>
    <row r="365" spans="1:93">
      <c r="A365" s="49" t="s">
        <v>128</v>
      </c>
      <c r="B365" s="49" t="s">
        <v>93</v>
      </c>
      <c r="C365" s="110">
        <v>40</v>
      </c>
      <c r="D365" s="50">
        <v>38</v>
      </c>
      <c r="E365" s="52">
        <v>0</v>
      </c>
      <c r="F365" s="52">
        <v>10</v>
      </c>
      <c r="G365" s="52">
        <v>1</v>
      </c>
      <c r="H365" s="52">
        <v>27</v>
      </c>
      <c r="I365" s="52">
        <v>0</v>
      </c>
      <c r="J365" s="52">
        <v>0</v>
      </c>
      <c r="K365" s="103">
        <f t="shared" si="51"/>
        <v>38</v>
      </c>
      <c r="L365" s="112"/>
      <c r="M365" s="113"/>
      <c r="S365" s="56" t="s">
        <v>54</v>
      </c>
      <c r="T365" s="57">
        <v>13</v>
      </c>
      <c r="U365" s="57">
        <v>33</v>
      </c>
      <c r="V365" s="57">
        <v>16</v>
      </c>
      <c r="W365" s="57">
        <v>96</v>
      </c>
      <c r="X365" s="57">
        <v>395</v>
      </c>
      <c r="Y365" s="48">
        <f t="shared" si="52"/>
        <v>553</v>
      </c>
      <c r="AL365" s="6" t="s">
        <v>130</v>
      </c>
      <c r="AM365" s="16">
        <v>364</v>
      </c>
      <c r="AN365" s="16">
        <v>349</v>
      </c>
      <c r="AO365" s="16">
        <v>510</v>
      </c>
      <c r="AP365" s="16">
        <v>535</v>
      </c>
      <c r="AQ365" s="16">
        <v>579</v>
      </c>
      <c r="AR365" s="16">
        <v>91</v>
      </c>
      <c r="AS365" s="16">
        <v>181</v>
      </c>
      <c r="AT365" s="40">
        <v>166</v>
      </c>
      <c r="AU365" s="40">
        <v>123</v>
      </c>
      <c r="AV365" s="16">
        <v>6</v>
      </c>
      <c r="AW365" s="16">
        <v>0</v>
      </c>
      <c r="AX365" s="16">
        <v>1</v>
      </c>
      <c r="AY365" s="16">
        <v>0</v>
      </c>
      <c r="AZ365" s="16">
        <v>0</v>
      </c>
      <c r="BA365" s="16">
        <v>0</v>
      </c>
      <c r="BB365" s="16">
        <v>0</v>
      </c>
      <c r="BC365" s="16">
        <v>0</v>
      </c>
      <c r="BD365" s="16">
        <v>0</v>
      </c>
      <c r="BE365" s="16">
        <v>0</v>
      </c>
      <c r="BG365" s="6" t="s">
        <v>130</v>
      </c>
      <c r="CF365" s="84"/>
      <c r="CG365" s="84"/>
      <c r="CH365" s="84"/>
      <c r="CI365" s="84"/>
      <c r="CJ365" s="84"/>
      <c r="CK365" s="84"/>
      <c r="CL365" s="84"/>
      <c r="CM365" s="84"/>
      <c r="CN365" s="84"/>
      <c r="CO365" s="84"/>
    </row>
    <row r="366" spans="1:93">
      <c r="A366" s="49" t="s">
        <v>128</v>
      </c>
      <c r="B366" s="49" t="s">
        <v>122</v>
      </c>
      <c r="C366" s="110">
        <v>55</v>
      </c>
      <c r="D366" s="50">
        <v>55</v>
      </c>
      <c r="E366" s="52">
        <v>0</v>
      </c>
      <c r="F366" s="52">
        <v>0</v>
      </c>
      <c r="G366" s="52">
        <v>0</v>
      </c>
      <c r="H366" s="52">
        <v>21</v>
      </c>
      <c r="I366" s="52">
        <v>34</v>
      </c>
      <c r="J366" s="52">
        <v>0</v>
      </c>
      <c r="K366" s="103">
        <f t="shared" si="51"/>
        <v>55</v>
      </c>
      <c r="L366" s="112"/>
      <c r="M366" s="113"/>
      <c r="S366" s="59" t="s">
        <v>125</v>
      </c>
      <c r="T366" s="55">
        <v>0</v>
      </c>
      <c r="U366" s="55">
        <v>0</v>
      </c>
      <c r="V366" s="55">
        <v>0</v>
      </c>
      <c r="W366" s="55">
        <v>137</v>
      </c>
      <c r="X366" s="55">
        <v>0</v>
      </c>
      <c r="Y366" s="48">
        <f t="shared" si="52"/>
        <v>137</v>
      </c>
      <c r="AL366" s="6" t="s">
        <v>133</v>
      </c>
      <c r="AM366" s="16">
        <v>3</v>
      </c>
      <c r="AN366" s="16">
        <v>0</v>
      </c>
      <c r="AO366" s="16">
        <v>1</v>
      </c>
      <c r="AP366" s="16">
        <v>1</v>
      </c>
      <c r="AQ366" s="16">
        <v>1</v>
      </c>
      <c r="AR366" s="16">
        <v>0</v>
      </c>
      <c r="AS366" s="16">
        <v>0</v>
      </c>
      <c r="AT366" s="40">
        <v>0</v>
      </c>
      <c r="AU366" s="40">
        <v>0</v>
      </c>
      <c r="AV366" s="16">
        <v>1</v>
      </c>
      <c r="AW366" s="16">
        <v>2</v>
      </c>
      <c r="AX366" s="16">
        <v>1</v>
      </c>
      <c r="AY366" s="16">
        <v>1</v>
      </c>
      <c r="AZ366" s="16">
        <v>0</v>
      </c>
      <c r="BA366" s="16">
        <v>0</v>
      </c>
      <c r="BB366" s="16">
        <v>1</v>
      </c>
      <c r="BC366" s="16">
        <v>0</v>
      </c>
      <c r="BD366" s="16">
        <v>0</v>
      </c>
      <c r="BE366" s="16">
        <v>0</v>
      </c>
      <c r="BG366" s="6" t="s">
        <v>133</v>
      </c>
      <c r="CF366" s="84"/>
      <c r="CG366" s="84"/>
      <c r="CH366" s="84"/>
      <c r="CI366" s="84"/>
      <c r="CJ366" s="84"/>
      <c r="CK366" s="84"/>
      <c r="CL366" s="84"/>
      <c r="CM366" s="84"/>
      <c r="CN366" s="84"/>
      <c r="CO366" s="84"/>
    </row>
    <row r="367" spans="1:93">
      <c r="A367" s="49" t="s">
        <v>128</v>
      </c>
      <c r="B367" s="49" t="s">
        <v>124</v>
      </c>
      <c r="C367" s="110">
        <v>7</v>
      </c>
      <c r="D367" s="50">
        <v>1</v>
      </c>
      <c r="E367" s="52">
        <v>0</v>
      </c>
      <c r="F367" s="52">
        <v>1</v>
      </c>
      <c r="G367" s="52">
        <v>0</v>
      </c>
      <c r="H367" s="52">
        <v>0</v>
      </c>
      <c r="I367" s="52">
        <v>0</v>
      </c>
      <c r="J367" s="52">
        <v>0</v>
      </c>
      <c r="K367" s="103">
        <f t="shared" si="51"/>
        <v>1</v>
      </c>
      <c r="L367" s="112"/>
      <c r="M367" s="113"/>
      <c r="T367" s="6">
        <f>SUM(T358:T366)</f>
        <v>13</v>
      </c>
      <c r="U367" s="6">
        <f>SUM(U358:U366)</f>
        <v>47</v>
      </c>
      <c r="V367" s="6">
        <f>SUM(V358:V366)</f>
        <v>17</v>
      </c>
      <c r="W367" s="6">
        <f>SUM(W358:W366)</f>
        <v>282</v>
      </c>
      <c r="X367" s="6">
        <f>SUM(X358:X366)</f>
        <v>521</v>
      </c>
      <c r="Y367" s="48">
        <f t="shared" si="52"/>
        <v>880</v>
      </c>
      <c r="AL367" s="6" t="s">
        <v>135</v>
      </c>
      <c r="AM367" s="16">
        <v>3</v>
      </c>
      <c r="AN367" s="16">
        <v>3</v>
      </c>
      <c r="AO367" s="16">
        <v>1</v>
      </c>
      <c r="AP367" s="16">
        <v>1</v>
      </c>
      <c r="AQ367" s="16">
        <v>1</v>
      </c>
      <c r="AR367" s="16">
        <v>0</v>
      </c>
      <c r="AS367" s="16">
        <v>0</v>
      </c>
      <c r="AT367" s="40">
        <v>0</v>
      </c>
      <c r="AU367" s="40">
        <v>1</v>
      </c>
      <c r="AV367" s="16">
        <v>1</v>
      </c>
      <c r="AW367" s="16">
        <v>0</v>
      </c>
      <c r="AX367" s="16">
        <v>0</v>
      </c>
      <c r="AY367" s="16">
        <v>1</v>
      </c>
      <c r="AZ367" s="16">
        <v>0</v>
      </c>
      <c r="BA367" s="16">
        <v>0</v>
      </c>
      <c r="BB367" s="16">
        <v>1</v>
      </c>
      <c r="BC367" s="16">
        <v>0</v>
      </c>
      <c r="BD367" s="16">
        <v>0</v>
      </c>
      <c r="BE367" s="16">
        <v>0</v>
      </c>
      <c r="BG367" s="6" t="s">
        <v>135</v>
      </c>
      <c r="CF367" s="84"/>
      <c r="CG367" s="84"/>
      <c r="CH367" s="84"/>
      <c r="CI367" s="84"/>
      <c r="CJ367" s="84"/>
      <c r="CK367" s="84"/>
      <c r="CL367" s="84"/>
      <c r="CM367" s="84"/>
      <c r="CN367" s="84"/>
      <c r="CO367" s="84"/>
    </row>
    <row r="368" spans="1:93">
      <c r="A368" s="49" t="s">
        <v>128</v>
      </c>
      <c r="B368" s="49" t="s">
        <v>138</v>
      </c>
      <c r="C368" s="110">
        <v>1</v>
      </c>
      <c r="D368" s="50">
        <v>1</v>
      </c>
      <c r="E368" s="52">
        <v>0</v>
      </c>
      <c r="F368" s="52">
        <v>1</v>
      </c>
      <c r="G368" s="52">
        <v>0</v>
      </c>
      <c r="H368" s="52">
        <v>0</v>
      </c>
      <c r="I368" s="52">
        <v>0</v>
      </c>
      <c r="J368" s="52">
        <v>0</v>
      </c>
      <c r="K368" s="103">
        <f t="shared" si="51"/>
        <v>1</v>
      </c>
      <c r="L368" s="112"/>
      <c r="M368" s="113"/>
      <c r="AL368" s="6" t="s">
        <v>136</v>
      </c>
      <c r="AM368" s="16">
        <v>10</v>
      </c>
      <c r="AN368" s="16">
        <v>3</v>
      </c>
      <c r="AO368" s="16">
        <v>5</v>
      </c>
      <c r="AP368" s="16">
        <v>3</v>
      </c>
      <c r="AQ368" s="16">
        <v>2</v>
      </c>
      <c r="AR368" s="16">
        <v>0</v>
      </c>
      <c r="AS368" s="16">
        <v>0</v>
      </c>
      <c r="AT368" s="40">
        <v>0</v>
      </c>
      <c r="AU368" s="40">
        <v>1</v>
      </c>
      <c r="AV368" s="16">
        <v>1</v>
      </c>
      <c r="AW368" s="16">
        <v>0</v>
      </c>
      <c r="AX368" s="16">
        <v>0</v>
      </c>
      <c r="AY368" s="16">
        <v>1</v>
      </c>
      <c r="AZ368" s="16">
        <v>0</v>
      </c>
      <c r="BA368" s="16">
        <v>0</v>
      </c>
      <c r="BB368" s="16">
        <v>1</v>
      </c>
      <c r="BC368" s="16">
        <v>0</v>
      </c>
      <c r="BD368" s="16">
        <v>0</v>
      </c>
      <c r="BE368" s="16">
        <v>0</v>
      </c>
      <c r="BG368" s="6" t="s">
        <v>136</v>
      </c>
      <c r="CF368" s="84"/>
      <c r="CG368" s="84"/>
      <c r="CH368" s="84"/>
      <c r="CI368" s="84"/>
      <c r="CJ368" s="84"/>
      <c r="CK368" s="84"/>
      <c r="CL368" s="84"/>
      <c r="CM368" s="84"/>
      <c r="CN368" s="84"/>
      <c r="CO368" s="84"/>
    </row>
    <row r="369" spans="1:93">
      <c r="A369" s="49" t="s">
        <v>128</v>
      </c>
      <c r="B369" s="49" t="s">
        <v>83</v>
      </c>
      <c r="C369" s="110">
        <v>459</v>
      </c>
      <c r="D369" s="50">
        <v>458</v>
      </c>
      <c r="E369" s="52">
        <v>13</v>
      </c>
      <c r="F369" s="52">
        <v>21</v>
      </c>
      <c r="G369" s="52">
        <v>15</v>
      </c>
      <c r="H369" s="52">
        <v>48</v>
      </c>
      <c r="I369" s="52">
        <v>361</v>
      </c>
      <c r="J369" s="52">
        <v>0</v>
      </c>
      <c r="K369" s="103">
        <f t="shared" si="51"/>
        <v>458</v>
      </c>
      <c r="L369" s="112"/>
      <c r="M369" s="113">
        <v>553</v>
      </c>
      <c r="AL369" s="6" t="s">
        <v>137</v>
      </c>
      <c r="AM369" s="16">
        <v>51</v>
      </c>
      <c r="AN369" s="16">
        <v>46</v>
      </c>
      <c r="AO369" s="16">
        <v>37</v>
      </c>
      <c r="AP369" s="16">
        <v>28</v>
      </c>
      <c r="AQ369" s="16">
        <v>23</v>
      </c>
      <c r="AR369" s="16">
        <v>12</v>
      </c>
      <c r="AS369" s="16">
        <v>18</v>
      </c>
      <c r="AT369" s="40">
        <v>8</v>
      </c>
      <c r="AU369" s="40">
        <v>10</v>
      </c>
      <c r="AV369" s="16">
        <v>4</v>
      </c>
      <c r="AW369" s="16">
        <v>1</v>
      </c>
      <c r="AX369" s="16">
        <v>5</v>
      </c>
      <c r="AY369" s="16">
        <v>3</v>
      </c>
      <c r="AZ369" s="16">
        <v>0</v>
      </c>
      <c r="BA369" s="16">
        <v>0</v>
      </c>
      <c r="BB369" s="16">
        <v>2</v>
      </c>
      <c r="BC369" s="16">
        <v>0</v>
      </c>
      <c r="BD369" s="16">
        <v>0</v>
      </c>
      <c r="BE369" s="16">
        <v>0</v>
      </c>
      <c r="BG369" s="6" t="s">
        <v>137</v>
      </c>
      <c r="CF369" s="84"/>
      <c r="CG369" s="84"/>
      <c r="CH369" s="84"/>
      <c r="CI369" s="84"/>
      <c r="CJ369" s="84"/>
      <c r="CK369" s="84"/>
      <c r="CL369" s="84"/>
      <c r="CM369" s="84"/>
      <c r="CN369" s="84"/>
      <c r="CO369" s="84"/>
    </row>
    <row r="370" spans="1:93">
      <c r="A370" s="114" t="s">
        <v>134</v>
      </c>
      <c r="B370" s="114" t="s">
        <v>93</v>
      </c>
      <c r="C370" s="109">
        <v>80</v>
      </c>
      <c r="D370" s="44">
        <v>80</v>
      </c>
      <c r="E370" s="44">
        <v>0</v>
      </c>
      <c r="F370" s="44">
        <v>0</v>
      </c>
      <c r="G370" s="44">
        <v>0</v>
      </c>
      <c r="H370" s="44">
        <v>80</v>
      </c>
      <c r="I370" s="44">
        <v>0</v>
      </c>
      <c r="J370" s="44">
        <v>0</v>
      </c>
      <c r="K370" s="103">
        <f t="shared" si="51"/>
        <v>80</v>
      </c>
      <c r="L370" s="46"/>
      <c r="M370" s="47"/>
      <c r="S370" s="48" t="s">
        <v>132</v>
      </c>
      <c r="T370" s="48" t="s">
        <v>85</v>
      </c>
      <c r="U370" s="48" t="s">
        <v>86</v>
      </c>
      <c r="V370" s="48" t="s">
        <v>87</v>
      </c>
      <c r="W370" s="48" t="s">
        <v>88</v>
      </c>
      <c r="X370" s="48" t="s">
        <v>89</v>
      </c>
      <c r="Y370" s="48" t="s">
        <v>90</v>
      </c>
      <c r="CF370" s="84"/>
      <c r="CG370" s="84"/>
      <c r="CH370" s="84"/>
      <c r="CI370" s="84"/>
      <c r="CJ370" s="84"/>
      <c r="CK370" s="84"/>
      <c r="CL370" s="84"/>
      <c r="CM370" s="84"/>
      <c r="CN370" s="84"/>
      <c r="CO370" s="84"/>
    </row>
    <row r="371" spans="1:93">
      <c r="A371" s="114" t="s">
        <v>134</v>
      </c>
      <c r="B371" s="114" t="s">
        <v>122</v>
      </c>
      <c r="C371" s="109">
        <v>51</v>
      </c>
      <c r="D371" s="44">
        <v>51</v>
      </c>
      <c r="E371" s="44">
        <v>0</v>
      </c>
      <c r="F371" s="44">
        <v>0</v>
      </c>
      <c r="G371" s="44">
        <v>0</v>
      </c>
      <c r="H371" s="44">
        <v>51</v>
      </c>
      <c r="I371" s="44">
        <v>0</v>
      </c>
      <c r="J371" s="44">
        <v>0</v>
      </c>
      <c r="K371" s="103">
        <f t="shared" si="51"/>
        <v>51</v>
      </c>
      <c r="L371" s="46"/>
      <c r="M371" s="47"/>
      <c r="S371" s="48" t="s">
        <v>154</v>
      </c>
      <c r="T371" s="86">
        <v>0</v>
      </c>
      <c r="U371" s="86">
        <v>0</v>
      </c>
      <c r="V371" s="65">
        <v>0</v>
      </c>
      <c r="W371" s="65">
        <v>0</v>
      </c>
      <c r="X371" s="65">
        <v>0</v>
      </c>
      <c r="Y371" s="48">
        <f t="shared" ref="Y371:Y380" si="53">SUM(T371:X371)</f>
        <v>0</v>
      </c>
    </row>
    <row r="372" spans="1:93">
      <c r="A372" s="114" t="s">
        <v>134</v>
      </c>
      <c r="B372" s="114" t="s">
        <v>83</v>
      </c>
      <c r="C372" s="109">
        <v>6</v>
      </c>
      <c r="D372" s="44">
        <v>6</v>
      </c>
      <c r="E372" s="44">
        <v>0</v>
      </c>
      <c r="F372" s="44">
        <v>0</v>
      </c>
      <c r="G372" s="44">
        <v>0</v>
      </c>
      <c r="H372" s="44">
        <v>6</v>
      </c>
      <c r="I372" s="44">
        <v>0</v>
      </c>
      <c r="J372" s="44">
        <v>0</v>
      </c>
      <c r="K372" s="103">
        <f t="shared" si="51"/>
        <v>6</v>
      </c>
      <c r="L372" s="67"/>
      <c r="M372" s="68">
        <v>137</v>
      </c>
      <c r="S372" s="48" t="s">
        <v>155</v>
      </c>
      <c r="T372" s="65">
        <v>0</v>
      </c>
      <c r="U372" s="65">
        <v>0</v>
      </c>
      <c r="V372" s="65">
        <v>0</v>
      </c>
      <c r="W372" s="65">
        <v>0</v>
      </c>
      <c r="X372" s="65">
        <v>0</v>
      </c>
      <c r="Y372" s="48">
        <f t="shared" si="53"/>
        <v>0</v>
      </c>
    </row>
    <row r="373" spans="1:93">
      <c r="A373" s="72" t="s">
        <v>139</v>
      </c>
      <c r="B373" s="115"/>
      <c r="C373" s="44">
        <f t="shared" ref="C373:J373" si="54">SUM(C357:C372)</f>
        <v>892</v>
      </c>
      <c r="D373" s="44">
        <f t="shared" si="54"/>
        <v>880</v>
      </c>
      <c r="E373" s="44">
        <f t="shared" si="54"/>
        <v>13</v>
      </c>
      <c r="F373" s="44">
        <f t="shared" si="54"/>
        <v>47</v>
      </c>
      <c r="G373" s="44">
        <f t="shared" si="54"/>
        <v>17</v>
      </c>
      <c r="H373" s="44">
        <f t="shared" si="54"/>
        <v>282</v>
      </c>
      <c r="I373" s="44">
        <f t="shared" si="54"/>
        <v>521</v>
      </c>
      <c r="J373" s="44">
        <f t="shared" si="54"/>
        <v>0</v>
      </c>
      <c r="K373" s="103">
        <f t="shared" si="51"/>
        <v>880</v>
      </c>
      <c r="L373" s="67"/>
      <c r="M373" s="68">
        <f>SUM(M357:M372)</f>
        <v>880</v>
      </c>
      <c r="S373" s="48" t="s">
        <v>156</v>
      </c>
      <c r="T373" s="86">
        <v>0</v>
      </c>
      <c r="U373" s="86">
        <v>0</v>
      </c>
      <c r="V373" s="65">
        <v>0</v>
      </c>
      <c r="W373" s="65">
        <v>0</v>
      </c>
      <c r="X373" s="65">
        <v>0</v>
      </c>
      <c r="Y373" s="48">
        <f t="shared" si="53"/>
        <v>0</v>
      </c>
    </row>
    <row r="374" spans="1:93">
      <c r="L374" s="68"/>
      <c r="M374" s="68"/>
      <c r="S374" s="48" t="s">
        <v>157</v>
      </c>
      <c r="T374" s="55">
        <v>0</v>
      </c>
      <c r="U374" s="55">
        <v>0</v>
      </c>
      <c r="V374" s="55">
        <v>0</v>
      </c>
      <c r="W374" s="55">
        <v>0</v>
      </c>
      <c r="X374" s="55">
        <v>0</v>
      </c>
      <c r="Y374" s="48">
        <f t="shared" si="53"/>
        <v>0</v>
      </c>
    </row>
    <row r="375" spans="1:93">
      <c r="L375" s="68"/>
      <c r="M375" s="68"/>
      <c r="S375" s="48" t="s">
        <v>94</v>
      </c>
      <c r="T375" s="55">
        <v>0</v>
      </c>
      <c r="U375" s="55">
        <v>0</v>
      </c>
      <c r="V375" s="55">
        <v>0</v>
      </c>
      <c r="W375" s="55">
        <v>0</v>
      </c>
      <c r="X375" s="55">
        <v>0</v>
      </c>
      <c r="Y375" s="48">
        <f t="shared" si="53"/>
        <v>0</v>
      </c>
    </row>
    <row r="376" spans="1:93">
      <c r="B376" s="31"/>
      <c r="C376" s="31"/>
      <c r="D376" s="31"/>
      <c r="E376" s="31"/>
      <c r="F376" s="31"/>
      <c r="G376" s="31"/>
      <c r="H376" s="31"/>
      <c r="I376" s="31"/>
      <c r="J376" s="31"/>
      <c r="K376" s="31"/>
      <c r="L376" s="31"/>
      <c r="M376" s="31"/>
      <c r="S376" s="56" t="s">
        <v>96</v>
      </c>
      <c r="T376" s="52">
        <v>0</v>
      </c>
      <c r="U376" s="52">
        <v>0</v>
      </c>
      <c r="V376" s="52">
        <v>0</v>
      </c>
      <c r="W376" s="52">
        <v>2</v>
      </c>
      <c r="X376" s="52">
        <v>0</v>
      </c>
      <c r="Y376" s="48">
        <f t="shared" si="53"/>
        <v>2</v>
      </c>
      <c r="AL376" s="6" t="s">
        <v>99</v>
      </c>
      <c r="AM376" s="6" t="s">
        <v>140</v>
      </c>
      <c r="AN376" s="6" t="s">
        <v>101</v>
      </c>
      <c r="AO376" s="6" t="s">
        <v>102</v>
      </c>
      <c r="AP376" s="6" t="s">
        <v>103</v>
      </c>
      <c r="AQ376" s="6" t="s">
        <v>104</v>
      </c>
      <c r="AR376" s="6" t="s">
        <v>105</v>
      </c>
      <c r="AS376" s="6" t="s">
        <v>106</v>
      </c>
      <c r="AT376" s="58" t="s">
        <v>107</v>
      </c>
      <c r="AU376" s="58" t="s">
        <v>108</v>
      </c>
      <c r="AV376" s="6" t="s">
        <v>109</v>
      </c>
      <c r="AW376" s="6" t="s">
        <v>110</v>
      </c>
      <c r="AX376" s="6" t="s">
        <v>111</v>
      </c>
      <c r="AY376" s="6" t="s">
        <v>112</v>
      </c>
      <c r="AZ376" s="6" t="s">
        <v>113</v>
      </c>
      <c r="BA376" s="6" t="s">
        <v>114</v>
      </c>
      <c r="BB376" s="6" t="s">
        <v>115</v>
      </c>
      <c r="BC376" s="6" t="s">
        <v>116</v>
      </c>
      <c r="BD376" s="6" t="s">
        <v>117</v>
      </c>
      <c r="BE376" s="6" t="s">
        <v>118</v>
      </c>
    </row>
    <row r="377" spans="1:93">
      <c r="B377" s="31"/>
      <c r="C377" s="31"/>
      <c r="D377" s="31"/>
      <c r="E377" s="31"/>
      <c r="F377" s="31"/>
      <c r="G377" s="31"/>
      <c r="H377" s="31"/>
      <c r="I377" s="31"/>
      <c r="J377" s="31"/>
      <c r="K377" s="31"/>
      <c r="L377" s="31"/>
      <c r="M377" s="31"/>
      <c r="S377" s="48" t="s">
        <v>98</v>
      </c>
      <c r="T377" s="44">
        <v>0</v>
      </c>
      <c r="U377" s="44">
        <v>2</v>
      </c>
      <c r="V377" s="44">
        <v>0</v>
      </c>
      <c r="W377" s="44">
        <v>8</v>
      </c>
      <c r="X377" s="44">
        <v>0</v>
      </c>
      <c r="Y377" s="48">
        <f t="shared" si="53"/>
        <v>10</v>
      </c>
      <c r="AL377" s="6" t="s">
        <v>144</v>
      </c>
      <c r="AM377" s="16">
        <v>713</v>
      </c>
      <c r="AN377" s="16">
        <v>352</v>
      </c>
      <c r="AO377" s="16">
        <v>266</v>
      </c>
      <c r="AP377" s="16">
        <v>249</v>
      </c>
      <c r="AQ377" s="16">
        <v>156</v>
      </c>
      <c r="AR377" s="16">
        <v>84</v>
      </c>
      <c r="AS377" s="16">
        <v>62</v>
      </c>
      <c r="AT377" s="40">
        <v>82</v>
      </c>
      <c r="AU377" s="40">
        <v>42</v>
      </c>
      <c r="AV377" s="16">
        <v>52</v>
      </c>
      <c r="AW377" s="16">
        <v>37</v>
      </c>
      <c r="AX377" s="16">
        <v>17</v>
      </c>
      <c r="AY377" s="16">
        <v>19</v>
      </c>
      <c r="AZ377" s="16">
        <v>37</v>
      </c>
      <c r="BA377" s="16">
        <v>13</v>
      </c>
      <c r="BB377" s="16">
        <v>19</v>
      </c>
      <c r="BC377" s="16">
        <v>16</v>
      </c>
      <c r="BD377" s="75">
        <v>11</v>
      </c>
      <c r="BE377" s="16">
        <v>3</v>
      </c>
      <c r="BG377" s="6" t="s">
        <v>144</v>
      </c>
    </row>
    <row r="378" spans="1:93">
      <c r="B378" s="31"/>
      <c r="C378" s="31"/>
      <c r="D378" s="82"/>
      <c r="E378" s="82"/>
      <c r="F378" s="83"/>
      <c r="G378" s="84"/>
      <c r="H378" s="82"/>
      <c r="I378" s="82"/>
      <c r="J378" s="82"/>
      <c r="K378" s="83"/>
      <c r="L378" s="31"/>
      <c r="M378" s="31"/>
      <c r="S378" s="56" t="s">
        <v>54</v>
      </c>
      <c r="T378" s="52">
        <v>0</v>
      </c>
      <c r="U378" s="52">
        <v>10</v>
      </c>
      <c r="V378" s="52">
        <v>1</v>
      </c>
      <c r="W378" s="52">
        <v>27</v>
      </c>
      <c r="X378" s="52">
        <v>0</v>
      </c>
      <c r="Y378" s="48">
        <f t="shared" si="53"/>
        <v>38</v>
      </c>
      <c r="AL378" s="6" t="s">
        <v>145</v>
      </c>
      <c r="AM378" s="16">
        <v>1</v>
      </c>
      <c r="AN378" s="16">
        <v>28</v>
      </c>
      <c r="AO378" s="16">
        <v>72</v>
      </c>
      <c r="AP378" s="16">
        <v>273</v>
      </c>
      <c r="AQ378" s="16">
        <v>355</v>
      </c>
      <c r="AR378" s="16">
        <v>161</v>
      </c>
      <c r="AS378" s="16">
        <v>145</v>
      </c>
      <c r="AT378" s="40">
        <v>92</v>
      </c>
      <c r="AU378" s="40">
        <v>72</v>
      </c>
      <c r="AV378" s="16">
        <v>60</v>
      </c>
      <c r="AW378" s="16">
        <v>43</v>
      </c>
      <c r="AX378" s="16">
        <v>40</v>
      </c>
      <c r="AY378" s="16">
        <v>31</v>
      </c>
      <c r="AZ378" s="16">
        <v>39</v>
      </c>
      <c r="BA378" s="16">
        <v>28</v>
      </c>
      <c r="BB378" s="16">
        <v>32</v>
      </c>
      <c r="BC378" s="16">
        <v>17</v>
      </c>
      <c r="BD378" s="75">
        <v>29</v>
      </c>
      <c r="BE378" s="16">
        <v>10</v>
      </c>
      <c r="BG378" s="6" t="s">
        <v>145</v>
      </c>
    </row>
    <row r="379" spans="1:93">
      <c r="B379" s="31"/>
      <c r="C379" s="31"/>
      <c r="D379" s="82"/>
      <c r="E379" s="82"/>
      <c r="F379" s="83"/>
      <c r="G379" s="84"/>
      <c r="H379" s="82"/>
      <c r="I379" s="82"/>
      <c r="J379" s="82"/>
      <c r="K379" s="83"/>
      <c r="L379" s="31"/>
      <c r="M379" s="31"/>
      <c r="S379" s="59" t="s">
        <v>125</v>
      </c>
      <c r="T379" s="44">
        <v>0</v>
      </c>
      <c r="U379" s="44">
        <v>0</v>
      </c>
      <c r="V379" s="44">
        <v>0</v>
      </c>
      <c r="W379" s="44">
        <v>80</v>
      </c>
      <c r="X379" s="44">
        <v>0</v>
      </c>
      <c r="Y379" s="48">
        <f t="shared" si="53"/>
        <v>80</v>
      </c>
      <c r="AL379" s="77" t="s">
        <v>131</v>
      </c>
      <c r="AM379" s="78">
        <v>0</v>
      </c>
      <c r="AN379" s="78">
        <v>0</v>
      </c>
      <c r="AO379" s="78">
        <v>0</v>
      </c>
      <c r="AP379" s="78">
        <v>0</v>
      </c>
      <c r="AQ379" s="78">
        <v>0</v>
      </c>
      <c r="AR379" s="78">
        <v>415</v>
      </c>
      <c r="AS379" s="78">
        <v>435</v>
      </c>
      <c r="AT379" s="106">
        <v>345</v>
      </c>
      <c r="AU379" s="106">
        <v>433</v>
      </c>
      <c r="AV379" s="78">
        <v>457</v>
      </c>
      <c r="AW379" s="78">
        <v>568</v>
      </c>
      <c r="AX379" s="78">
        <v>453</v>
      </c>
      <c r="AY379" s="78">
        <v>391</v>
      </c>
      <c r="AZ379" s="78">
        <v>236</v>
      </c>
      <c r="BA379" s="78">
        <v>35</v>
      </c>
      <c r="BB379" s="78">
        <v>44</v>
      </c>
      <c r="BC379" s="78">
        <v>12</v>
      </c>
      <c r="BD379" s="79">
        <v>15</v>
      </c>
      <c r="BE379" s="77">
        <v>11</v>
      </c>
      <c r="BG379" s="77" t="s">
        <v>131</v>
      </c>
    </row>
    <row r="380" spans="1:93">
      <c r="B380" s="31"/>
      <c r="C380" s="31"/>
      <c r="D380" s="82"/>
      <c r="E380" s="82"/>
      <c r="F380" s="83"/>
      <c r="G380" s="84"/>
      <c r="H380" s="82"/>
      <c r="I380" s="82"/>
      <c r="J380" s="82"/>
      <c r="K380" s="83"/>
      <c r="L380" s="31"/>
      <c r="M380" s="31"/>
      <c r="S380" s="31"/>
      <c r="T380" s="84">
        <f>SUM(T371:T379)</f>
        <v>0</v>
      </c>
      <c r="U380" s="84">
        <f>SUM(U371:U379)</f>
        <v>12</v>
      </c>
      <c r="V380" s="84">
        <f>SUM(V371:V379)</f>
        <v>1</v>
      </c>
      <c r="W380" s="84">
        <f>SUM(W371:W379)</f>
        <v>117</v>
      </c>
      <c r="X380" s="84">
        <f>SUM(X371:X379)</f>
        <v>0</v>
      </c>
      <c r="Y380" s="48">
        <f t="shared" si="53"/>
        <v>130</v>
      </c>
      <c r="AL380" s="6" t="s">
        <v>146</v>
      </c>
      <c r="AM380" s="16">
        <v>0</v>
      </c>
      <c r="AN380" s="16">
        <v>0</v>
      </c>
      <c r="AO380" s="16">
        <v>0</v>
      </c>
      <c r="AP380" s="16">
        <v>0</v>
      </c>
      <c r="AQ380" s="16">
        <v>2</v>
      </c>
      <c r="AR380" s="16">
        <v>15</v>
      </c>
      <c r="AS380" s="16">
        <v>39</v>
      </c>
      <c r="AT380" s="40">
        <v>174</v>
      </c>
      <c r="AU380" s="40">
        <v>257</v>
      </c>
      <c r="AV380" s="16">
        <v>409</v>
      </c>
      <c r="AW380" s="16">
        <v>233</v>
      </c>
      <c r="AX380" s="16">
        <v>203</v>
      </c>
      <c r="AY380" s="16">
        <v>114</v>
      </c>
      <c r="AZ380" s="16">
        <v>154</v>
      </c>
      <c r="BA380" s="16">
        <v>112</v>
      </c>
      <c r="BB380" s="16">
        <v>124</v>
      </c>
      <c r="BC380" s="16">
        <v>60</v>
      </c>
      <c r="BD380" s="75">
        <v>87</v>
      </c>
      <c r="BE380" s="16">
        <v>39</v>
      </c>
      <c r="BG380" s="6" t="s">
        <v>146</v>
      </c>
    </row>
    <row r="381" spans="1:93">
      <c r="B381" s="31"/>
      <c r="C381" s="31"/>
      <c r="D381" s="82"/>
      <c r="E381" s="82"/>
      <c r="F381" s="83"/>
      <c r="G381" s="84"/>
      <c r="H381" s="82"/>
      <c r="I381" s="82"/>
      <c r="J381" s="82"/>
      <c r="K381" s="83"/>
      <c r="L381" s="31"/>
      <c r="M381" s="31"/>
      <c r="S381" s="31"/>
      <c r="T381" s="47"/>
      <c r="U381" s="47"/>
      <c r="V381" s="47"/>
      <c r="W381" s="47"/>
      <c r="X381" s="47"/>
      <c r="Y381" s="84"/>
      <c r="AL381" s="77" t="s">
        <v>147</v>
      </c>
      <c r="AM381" s="78">
        <v>0</v>
      </c>
      <c r="AN381" s="78">
        <v>0</v>
      </c>
      <c r="AO381" s="78">
        <v>0</v>
      </c>
      <c r="AP381" s="78">
        <v>0</v>
      </c>
      <c r="AQ381" s="78">
        <v>0</v>
      </c>
      <c r="AR381" s="78">
        <v>0</v>
      </c>
      <c r="AS381" s="78">
        <v>0</v>
      </c>
      <c r="AT381" s="78">
        <v>0</v>
      </c>
      <c r="AU381" s="78">
        <v>0</v>
      </c>
      <c r="AV381" s="78">
        <v>2</v>
      </c>
      <c r="AW381" s="78">
        <v>10</v>
      </c>
      <c r="AX381" s="78">
        <v>51</v>
      </c>
      <c r="AY381" s="78">
        <v>115</v>
      </c>
      <c r="AZ381" s="78">
        <v>428</v>
      </c>
      <c r="BA381" s="78">
        <v>525</v>
      </c>
      <c r="BB381" s="78">
        <v>467</v>
      </c>
      <c r="BC381" s="78">
        <v>379</v>
      </c>
      <c r="BD381" s="79">
        <v>320</v>
      </c>
      <c r="BE381" s="77">
        <v>115</v>
      </c>
      <c r="BG381" s="77" t="s">
        <v>147</v>
      </c>
    </row>
    <row r="382" spans="1:93">
      <c r="B382" s="31"/>
      <c r="C382" s="31"/>
      <c r="D382" s="82"/>
      <c r="E382" s="82"/>
      <c r="F382" s="83"/>
      <c r="G382" s="84"/>
      <c r="H382" s="82"/>
      <c r="I382" s="82"/>
      <c r="J382" s="82"/>
      <c r="K382" s="83"/>
      <c r="L382" s="31"/>
      <c r="M382" s="31"/>
      <c r="S382" s="48" t="s">
        <v>142</v>
      </c>
      <c r="T382" s="48" t="s">
        <v>85</v>
      </c>
      <c r="U382" s="48" t="s">
        <v>86</v>
      </c>
      <c r="V382" s="48" t="s">
        <v>87</v>
      </c>
      <c r="W382" s="48" t="s">
        <v>88</v>
      </c>
      <c r="X382" s="48" t="s">
        <v>89</v>
      </c>
      <c r="Y382" s="48" t="s">
        <v>143</v>
      </c>
      <c r="AL382" s="6" t="s">
        <v>148</v>
      </c>
      <c r="AM382" s="16">
        <v>0</v>
      </c>
      <c r="AN382" s="16">
        <v>0</v>
      </c>
      <c r="AO382" s="16">
        <v>0</v>
      </c>
      <c r="AP382" s="16">
        <v>0</v>
      </c>
      <c r="AQ382" s="16">
        <v>0</v>
      </c>
      <c r="AR382" s="16">
        <v>0</v>
      </c>
      <c r="AS382" s="16">
        <v>0</v>
      </c>
      <c r="AT382" s="16">
        <v>0</v>
      </c>
      <c r="AU382" s="16">
        <v>0</v>
      </c>
      <c r="AV382" s="16">
        <v>1</v>
      </c>
      <c r="AW382" s="16">
        <v>7</v>
      </c>
      <c r="AX382" s="16">
        <v>40</v>
      </c>
      <c r="AY382" s="16">
        <v>42</v>
      </c>
      <c r="AZ382" s="16">
        <v>161</v>
      </c>
      <c r="BA382" s="16">
        <v>182</v>
      </c>
      <c r="BB382" s="16">
        <v>349</v>
      </c>
      <c r="BC382" s="16">
        <v>202</v>
      </c>
      <c r="BD382" s="75">
        <v>211</v>
      </c>
      <c r="BE382" s="16">
        <v>120</v>
      </c>
      <c r="BG382" s="6" t="s">
        <v>148</v>
      </c>
    </row>
    <row r="383" spans="1:93">
      <c r="B383" s="31"/>
      <c r="C383" s="31"/>
      <c r="D383" s="82"/>
      <c r="E383" s="82"/>
      <c r="F383" s="83"/>
      <c r="G383" s="84"/>
      <c r="H383" s="82"/>
      <c r="I383" s="82"/>
      <c r="J383" s="82"/>
      <c r="K383" s="83"/>
      <c r="L383" s="31"/>
      <c r="M383" s="31"/>
      <c r="S383" s="48" t="s">
        <v>154</v>
      </c>
      <c r="T383" s="86">
        <v>0</v>
      </c>
      <c r="U383" s="86">
        <v>0</v>
      </c>
      <c r="V383" s="65">
        <v>0</v>
      </c>
      <c r="W383" s="65">
        <v>0</v>
      </c>
      <c r="X383" s="65">
        <v>0</v>
      </c>
      <c r="Y383" s="59">
        <f t="shared" ref="Y383:Y392" si="55">SUM(T383:W383)</f>
        <v>0</v>
      </c>
      <c r="AL383" s="77" t="s">
        <v>149</v>
      </c>
      <c r="AM383" s="78">
        <v>0</v>
      </c>
      <c r="AN383" s="78">
        <v>0</v>
      </c>
      <c r="AO383" s="78">
        <v>0</v>
      </c>
      <c r="AP383" s="78">
        <v>0</v>
      </c>
      <c r="AQ383" s="78">
        <v>0</v>
      </c>
      <c r="AR383" s="78">
        <v>0</v>
      </c>
      <c r="AS383" s="78">
        <v>0</v>
      </c>
      <c r="AT383" s="78">
        <v>0</v>
      </c>
      <c r="AU383" s="78">
        <v>0</v>
      </c>
      <c r="AV383" s="78">
        <v>0</v>
      </c>
      <c r="AW383" s="78">
        <v>0</v>
      </c>
      <c r="AX383" s="78">
        <v>13</v>
      </c>
      <c r="AY383" s="78">
        <v>33</v>
      </c>
      <c r="AZ383" s="78">
        <v>51</v>
      </c>
      <c r="BA383" s="78">
        <v>28</v>
      </c>
      <c r="BB383" s="78">
        <v>181</v>
      </c>
      <c r="BC383" s="78">
        <v>177</v>
      </c>
      <c r="BD383" s="79">
        <v>386</v>
      </c>
      <c r="BE383" s="77">
        <v>395</v>
      </c>
      <c r="BG383" s="77" t="s">
        <v>149</v>
      </c>
      <c r="BR383" s="6"/>
      <c r="BV383" s="6"/>
    </row>
    <row r="384" spans="1:93">
      <c r="B384" s="31"/>
      <c r="C384" s="31"/>
      <c r="D384" s="82"/>
      <c r="E384" s="82"/>
      <c r="F384" s="83"/>
      <c r="G384" s="84"/>
      <c r="H384" s="84"/>
      <c r="I384" s="84"/>
      <c r="J384" s="84"/>
      <c r="K384" s="84"/>
      <c r="L384" s="31"/>
      <c r="M384" s="31"/>
      <c r="S384" s="48" t="s">
        <v>155</v>
      </c>
      <c r="T384" s="65">
        <v>0</v>
      </c>
      <c r="U384" s="65">
        <v>0</v>
      </c>
      <c r="V384" s="65">
        <v>0</v>
      </c>
      <c r="W384" s="65">
        <v>0</v>
      </c>
      <c r="X384" s="65">
        <v>0</v>
      </c>
      <c r="Y384" s="59">
        <f t="shared" si="55"/>
        <v>0</v>
      </c>
      <c r="AL384" s="6" t="s">
        <v>150</v>
      </c>
      <c r="AM384" s="16">
        <v>0</v>
      </c>
      <c r="AN384" s="16">
        <v>0</v>
      </c>
      <c r="AO384" s="16">
        <v>0</v>
      </c>
      <c r="AP384" s="16">
        <v>0</v>
      </c>
      <c r="AQ384" s="16">
        <v>0</v>
      </c>
      <c r="AR384" s="16">
        <v>0</v>
      </c>
      <c r="AS384" s="16">
        <v>0</v>
      </c>
      <c r="AT384" s="16">
        <v>0</v>
      </c>
      <c r="AU384" s="16">
        <v>0</v>
      </c>
      <c r="AV384" s="16">
        <v>0</v>
      </c>
      <c r="AW384" s="16">
        <v>0</v>
      </c>
      <c r="AX384" s="16">
        <v>0</v>
      </c>
      <c r="AY384" s="16">
        <v>0</v>
      </c>
      <c r="AZ384" s="16">
        <v>0</v>
      </c>
      <c r="BA384" s="16">
        <v>0</v>
      </c>
      <c r="BB384" s="16">
        <v>0</v>
      </c>
      <c r="BC384" s="16">
        <v>0</v>
      </c>
      <c r="BD384" s="75">
        <v>61</v>
      </c>
      <c r="BE384" s="16">
        <v>57</v>
      </c>
      <c r="BG384" s="6" t="s">
        <v>150</v>
      </c>
      <c r="BR384" s="6"/>
      <c r="BV384" s="6"/>
    </row>
    <row r="385" spans="1:74">
      <c r="B385" s="31"/>
      <c r="C385" s="31"/>
      <c r="D385" s="82"/>
      <c r="E385" s="82"/>
      <c r="F385" s="83"/>
      <c r="G385" s="84"/>
      <c r="H385" s="84"/>
      <c r="I385" s="84"/>
      <c r="J385" s="84"/>
      <c r="K385" s="84"/>
      <c r="L385" s="31"/>
      <c r="M385" s="31"/>
      <c r="S385" s="48" t="s">
        <v>156</v>
      </c>
      <c r="T385" s="86">
        <v>0</v>
      </c>
      <c r="U385" s="86">
        <v>0</v>
      </c>
      <c r="V385" s="65">
        <v>0</v>
      </c>
      <c r="W385" s="65">
        <v>0</v>
      </c>
      <c r="X385" s="65">
        <v>0</v>
      </c>
      <c r="Y385" s="59">
        <f t="shared" si="55"/>
        <v>0</v>
      </c>
      <c r="AL385" s="77" t="s">
        <v>151</v>
      </c>
      <c r="AM385" s="78">
        <v>0</v>
      </c>
      <c r="AN385" s="78">
        <v>0</v>
      </c>
      <c r="AO385" s="78">
        <v>0</v>
      </c>
      <c r="AP385" s="78">
        <v>0</v>
      </c>
      <c r="AQ385" s="78">
        <v>0</v>
      </c>
      <c r="AR385" s="78">
        <v>0</v>
      </c>
      <c r="AS385" s="78">
        <v>0</v>
      </c>
      <c r="AT385" s="78">
        <v>0</v>
      </c>
      <c r="AU385" s="78">
        <v>0</v>
      </c>
      <c r="AV385" s="78">
        <v>0</v>
      </c>
      <c r="AW385" s="78">
        <v>0</v>
      </c>
      <c r="AX385" s="78">
        <v>0</v>
      </c>
      <c r="AY385" s="78">
        <v>0</v>
      </c>
      <c r="AZ385" s="78">
        <v>0</v>
      </c>
      <c r="BA385" s="78">
        <v>0</v>
      </c>
      <c r="BB385" s="78">
        <v>0</v>
      </c>
      <c r="BC385" s="78">
        <v>0</v>
      </c>
      <c r="BD385" s="79">
        <v>0</v>
      </c>
      <c r="BE385" s="77">
        <v>0</v>
      </c>
      <c r="BG385" s="77" t="s">
        <v>151</v>
      </c>
      <c r="BR385" s="6"/>
      <c r="BV385" s="6"/>
    </row>
    <row r="386" spans="1:74">
      <c r="B386" s="31"/>
      <c r="C386" s="31"/>
      <c r="D386" s="82"/>
      <c r="E386" s="82"/>
      <c r="F386" s="83"/>
      <c r="G386" s="84"/>
      <c r="H386" s="84"/>
      <c r="I386" s="84"/>
      <c r="J386" s="84"/>
      <c r="K386" s="84"/>
      <c r="L386" s="31"/>
      <c r="M386" s="31"/>
      <c r="S386" s="48" t="s">
        <v>157</v>
      </c>
      <c r="T386" s="55">
        <v>0</v>
      </c>
      <c r="U386" s="55">
        <v>0</v>
      </c>
      <c r="V386" s="55">
        <v>0</v>
      </c>
      <c r="W386" s="55">
        <v>0</v>
      </c>
      <c r="X386" s="55">
        <v>0</v>
      </c>
      <c r="Y386" s="59">
        <f t="shared" si="55"/>
        <v>0</v>
      </c>
      <c r="BR386" s="6"/>
      <c r="BV386" s="6"/>
    </row>
    <row r="387" spans="1:74">
      <c r="B387" s="31"/>
      <c r="C387" s="31"/>
      <c r="D387" s="82"/>
      <c r="E387" s="82"/>
      <c r="F387" s="83"/>
      <c r="G387" s="84"/>
      <c r="H387" s="84"/>
      <c r="I387" s="84"/>
      <c r="J387" s="84"/>
      <c r="K387" s="84"/>
      <c r="L387" s="31"/>
      <c r="M387" s="31"/>
      <c r="S387" s="48" t="s">
        <v>94</v>
      </c>
      <c r="T387" s="55">
        <v>0</v>
      </c>
      <c r="U387" s="55">
        <v>0</v>
      </c>
      <c r="V387" s="55">
        <v>0</v>
      </c>
      <c r="W387" s="55">
        <v>3</v>
      </c>
      <c r="X387" s="55">
        <v>0</v>
      </c>
      <c r="Y387" s="59">
        <f t="shared" si="55"/>
        <v>3</v>
      </c>
      <c r="BR387" s="6"/>
      <c r="BV387" s="6"/>
    </row>
    <row r="388" spans="1:74">
      <c r="B388" s="31"/>
      <c r="C388" s="31"/>
      <c r="D388" s="82"/>
      <c r="E388" s="82"/>
      <c r="F388" s="83"/>
      <c r="G388" s="84"/>
      <c r="H388" s="84"/>
      <c r="I388" s="84"/>
      <c r="J388" s="84"/>
      <c r="K388" s="84"/>
      <c r="L388" s="31"/>
      <c r="M388" s="31"/>
      <c r="S388" s="56" t="s">
        <v>96</v>
      </c>
      <c r="T388" s="57">
        <v>0</v>
      </c>
      <c r="U388" s="57">
        <v>4</v>
      </c>
      <c r="V388" s="57">
        <v>0</v>
      </c>
      <c r="W388" s="57">
        <v>6</v>
      </c>
      <c r="X388" s="57">
        <v>11</v>
      </c>
      <c r="Y388" s="59">
        <f t="shared" si="55"/>
        <v>10</v>
      </c>
      <c r="BR388" s="6"/>
      <c r="BV388" s="6"/>
    </row>
    <row r="389" spans="1:74">
      <c r="B389" s="31"/>
      <c r="C389" s="31"/>
      <c r="D389" s="82"/>
      <c r="E389" s="82"/>
      <c r="F389" s="83"/>
      <c r="G389" s="84"/>
      <c r="H389" s="84"/>
      <c r="I389" s="84"/>
      <c r="J389" s="84"/>
      <c r="K389" s="84"/>
      <c r="L389" s="31"/>
      <c r="M389" s="31"/>
      <c r="S389" s="48" t="s">
        <v>98</v>
      </c>
      <c r="T389" s="76">
        <v>0</v>
      </c>
      <c r="U389" s="76">
        <v>8</v>
      </c>
      <c r="V389" s="76">
        <v>1</v>
      </c>
      <c r="W389" s="76">
        <v>30</v>
      </c>
      <c r="X389" s="55">
        <v>115</v>
      </c>
      <c r="Y389" s="59">
        <f t="shared" si="55"/>
        <v>39</v>
      </c>
      <c r="BR389" s="6"/>
      <c r="BV389" s="6"/>
    </row>
    <row r="390" spans="1:74">
      <c r="B390" s="31"/>
      <c r="C390" s="31"/>
      <c r="D390" s="82"/>
      <c r="E390" s="82"/>
      <c r="F390" s="83"/>
      <c r="G390" s="84"/>
      <c r="H390" s="84"/>
      <c r="I390" s="84"/>
      <c r="J390" s="84"/>
      <c r="K390" s="84"/>
      <c r="L390" s="31"/>
      <c r="M390" s="31"/>
      <c r="S390" s="56" t="s">
        <v>54</v>
      </c>
      <c r="T390" s="57">
        <v>13</v>
      </c>
      <c r="U390" s="57">
        <v>23</v>
      </c>
      <c r="V390" s="57">
        <v>15</v>
      </c>
      <c r="W390" s="57">
        <v>69</v>
      </c>
      <c r="X390" s="57">
        <v>395</v>
      </c>
      <c r="Y390" s="59">
        <f t="shared" si="55"/>
        <v>120</v>
      </c>
      <c r="BR390" s="6"/>
      <c r="BV390" s="6"/>
    </row>
    <row r="391" spans="1:74">
      <c r="B391" s="31"/>
      <c r="C391" s="31"/>
      <c r="D391" s="31"/>
      <c r="E391" s="31"/>
      <c r="F391" s="31"/>
      <c r="G391" s="31"/>
      <c r="H391" s="31"/>
      <c r="I391" s="31"/>
      <c r="J391" s="31"/>
      <c r="K391" s="31"/>
      <c r="L391" s="31"/>
      <c r="M391" s="31"/>
      <c r="S391" s="59" t="s">
        <v>125</v>
      </c>
      <c r="T391" s="55">
        <v>0</v>
      </c>
      <c r="U391" s="55">
        <v>0</v>
      </c>
      <c r="V391" s="55">
        <v>0</v>
      </c>
      <c r="W391" s="55">
        <v>57</v>
      </c>
      <c r="X391" s="55">
        <v>0</v>
      </c>
      <c r="Y391" s="59">
        <f t="shared" si="55"/>
        <v>57</v>
      </c>
      <c r="BR391" s="6"/>
      <c r="BV391" s="6"/>
    </row>
    <row r="392" spans="1:74">
      <c r="B392" s="31"/>
      <c r="C392" s="31"/>
      <c r="D392" s="31"/>
      <c r="E392" s="31"/>
      <c r="F392" s="31"/>
      <c r="G392" s="31"/>
      <c r="H392" s="31"/>
      <c r="I392" s="31"/>
      <c r="J392" s="31"/>
      <c r="K392" s="31"/>
      <c r="L392" s="31"/>
      <c r="M392" s="31"/>
      <c r="T392" s="84">
        <f>SUM(T383:T391)</f>
        <v>13</v>
      </c>
      <c r="U392" s="84">
        <f>SUM(U383:U391)</f>
        <v>35</v>
      </c>
      <c r="V392" s="84">
        <f>SUM(V383:V391)</f>
        <v>16</v>
      </c>
      <c r="W392" s="84">
        <f>SUM(W383:W391)</f>
        <v>165</v>
      </c>
      <c r="X392" s="84">
        <f>SUM(X383:X391)</f>
        <v>521</v>
      </c>
      <c r="Y392" s="59">
        <f t="shared" si="55"/>
        <v>229</v>
      </c>
      <c r="BR392" s="6"/>
      <c r="BV392" s="6"/>
    </row>
    <row r="393" spans="1:74">
      <c r="B393" s="31"/>
      <c r="C393" s="31"/>
      <c r="D393" s="31"/>
      <c r="E393" s="31"/>
      <c r="F393" s="31"/>
      <c r="G393" s="31"/>
      <c r="H393" s="31"/>
      <c r="I393" s="31"/>
      <c r="J393" s="31"/>
      <c r="K393" s="31"/>
      <c r="L393" s="31"/>
      <c r="M393" s="31"/>
      <c r="BR393" s="6"/>
      <c r="BV393" s="6"/>
    </row>
    <row r="396" spans="1:74" ht="43.5" customHeight="1">
      <c r="A396" s="38" t="s">
        <v>117</v>
      </c>
      <c r="B396" s="38" t="s">
        <v>56</v>
      </c>
      <c r="C396" s="38" t="s">
        <v>70</v>
      </c>
      <c r="D396" s="38" t="s">
        <v>71</v>
      </c>
      <c r="E396" s="38" t="s">
        <v>72</v>
      </c>
      <c r="F396" s="38" t="s">
        <v>73</v>
      </c>
      <c r="G396" s="38" t="s">
        <v>74</v>
      </c>
      <c r="H396" s="38" t="s">
        <v>75</v>
      </c>
      <c r="I396" s="38" t="s">
        <v>76</v>
      </c>
      <c r="J396" s="38" t="s">
        <v>77</v>
      </c>
      <c r="K396" s="12" t="s">
        <v>78</v>
      </c>
      <c r="L396" s="39"/>
      <c r="M396" s="22" t="s">
        <v>166</v>
      </c>
      <c r="S396" s="6" t="s">
        <v>117</v>
      </c>
      <c r="AL396" s="5" t="s">
        <v>80</v>
      </c>
      <c r="AM396" s="40" t="s">
        <v>117</v>
      </c>
      <c r="AN396" s="16"/>
      <c r="AO396" s="16"/>
      <c r="AP396" s="16"/>
      <c r="BR396" s="6"/>
      <c r="BV396" s="6"/>
    </row>
    <row r="397" spans="1:74">
      <c r="A397" s="41" t="s">
        <v>82</v>
      </c>
      <c r="B397" s="41" t="s">
        <v>122</v>
      </c>
      <c r="C397" s="109">
        <v>2</v>
      </c>
      <c r="D397" s="63">
        <v>2</v>
      </c>
      <c r="E397" s="44">
        <v>0</v>
      </c>
      <c r="F397" s="44">
        <v>0</v>
      </c>
      <c r="G397" s="44">
        <v>0</v>
      </c>
      <c r="H397" s="44">
        <v>2</v>
      </c>
      <c r="I397" s="44">
        <v>0</v>
      </c>
      <c r="J397" s="44">
        <v>0</v>
      </c>
      <c r="K397" s="103">
        <f t="shared" ref="K397:K415" si="56">SUM(E397:J397)</f>
        <v>2</v>
      </c>
      <c r="L397" s="46"/>
      <c r="M397" s="47"/>
      <c r="S397" s="48" t="s">
        <v>84</v>
      </c>
      <c r="T397" s="48" t="s">
        <v>85</v>
      </c>
      <c r="U397" s="48" t="s">
        <v>86</v>
      </c>
      <c r="V397" s="48" t="s">
        <v>87</v>
      </c>
      <c r="W397" s="48" t="s">
        <v>88</v>
      </c>
      <c r="X397" s="48" t="s">
        <v>89</v>
      </c>
      <c r="Y397" s="48" t="s">
        <v>90</v>
      </c>
      <c r="AL397" s="6" t="s">
        <v>91</v>
      </c>
      <c r="AM397" s="16"/>
      <c r="AN397" s="16"/>
      <c r="AO397" s="16"/>
      <c r="AP397" s="16"/>
      <c r="BR397" s="6"/>
      <c r="BV397" s="6"/>
    </row>
    <row r="398" spans="1:74">
      <c r="A398" s="41" t="s">
        <v>82</v>
      </c>
      <c r="B398" s="41" t="s">
        <v>83</v>
      </c>
      <c r="C398" s="109">
        <v>10</v>
      </c>
      <c r="D398" s="63">
        <v>9</v>
      </c>
      <c r="E398" s="44">
        <v>0</v>
      </c>
      <c r="F398" s="44">
        <v>4</v>
      </c>
      <c r="G398" s="44">
        <v>0</v>
      </c>
      <c r="H398" s="44">
        <v>5</v>
      </c>
      <c r="I398" s="44">
        <v>0</v>
      </c>
      <c r="J398" s="44">
        <v>0</v>
      </c>
      <c r="K398" s="103">
        <f t="shared" si="56"/>
        <v>9</v>
      </c>
      <c r="M398" s="54">
        <v>11</v>
      </c>
      <c r="S398" s="48" t="s">
        <v>154</v>
      </c>
      <c r="T398" s="86">
        <v>0</v>
      </c>
      <c r="U398" s="86">
        <v>0</v>
      </c>
      <c r="V398" s="65">
        <v>0</v>
      </c>
      <c r="W398" s="65">
        <v>0</v>
      </c>
      <c r="X398" s="65">
        <v>0</v>
      </c>
      <c r="Y398" s="48">
        <f t="shared" ref="Y398:Y406" si="57">SUM(T398:X398)</f>
        <v>0</v>
      </c>
      <c r="AL398" s="6" t="s">
        <v>95</v>
      </c>
      <c r="AM398" s="16"/>
      <c r="AN398" s="16"/>
      <c r="AO398" s="16"/>
      <c r="AP398" s="16"/>
      <c r="BR398" s="6"/>
      <c r="BV398" s="6"/>
    </row>
    <row r="399" spans="1:74">
      <c r="A399" s="49" t="s">
        <v>92</v>
      </c>
      <c r="B399" s="49" t="s">
        <v>93</v>
      </c>
      <c r="C399" s="110">
        <v>8</v>
      </c>
      <c r="D399" s="50">
        <v>7</v>
      </c>
      <c r="E399" s="52">
        <v>0</v>
      </c>
      <c r="F399" s="52">
        <v>3</v>
      </c>
      <c r="G399" s="52">
        <v>0</v>
      </c>
      <c r="H399" s="52">
        <v>4</v>
      </c>
      <c r="I399" s="52">
        <v>0</v>
      </c>
      <c r="J399" s="52">
        <v>0</v>
      </c>
      <c r="K399" s="103">
        <f t="shared" si="56"/>
        <v>7</v>
      </c>
      <c r="L399" s="112"/>
      <c r="M399" s="113"/>
      <c r="S399" s="48" t="s">
        <v>155</v>
      </c>
      <c r="T399" s="65">
        <v>0</v>
      </c>
      <c r="U399" s="65">
        <v>0</v>
      </c>
      <c r="V399" s="65">
        <v>0</v>
      </c>
      <c r="W399" s="65">
        <v>0</v>
      </c>
      <c r="X399" s="65">
        <v>0</v>
      </c>
      <c r="Y399" s="48">
        <f t="shared" si="57"/>
        <v>0</v>
      </c>
      <c r="AM399" s="16"/>
      <c r="AN399" s="16"/>
      <c r="AO399" s="16"/>
      <c r="AP399" s="16"/>
      <c r="BR399" s="6"/>
      <c r="BV399" s="6"/>
    </row>
    <row r="400" spans="1:74">
      <c r="A400" s="49" t="s">
        <v>92</v>
      </c>
      <c r="B400" s="49" t="s">
        <v>122</v>
      </c>
      <c r="C400" s="110">
        <v>2</v>
      </c>
      <c r="D400" s="50">
        <v>2</v>
      </c>
      <c r="E400" s="52">
        <v>0</v>
      </c>
      <c r="F400" s="52">
        <v>0</v>
      </c>
      <c r="G400" s="52">
        <v>0</v>
      </c>
      <c r="H400" s="52">
        <v>2</v>
      </c>
      <c r="I400" s="52">
        <v>0</v>
      </c>
      <c r="J400" s="52">
        <v>0</v>
      </c>
      <c r="K400" s="103">
        <f t="shared" si="56"/>
        <v>2</v>
      </c>
      <c r="L400" s="112"/>
      <c r="M400" s="113"/>
      <c r="S400" s="48" t="s">
        <v>156</v>
      </c>
      <c r="T400" s="86">
        <v>0</v>
      </c>
      <c r="U400" s="86">
        <v>0</v>
      </c>
      <c r="V400" s="65">
        <v>0</v>
      </c>
      <c r="W400" s="65">
        <v>0</v>
      </c>
      <c r="X400" s="65">
        <v>0</v>
      </c>
      <c r="Y400" s="48">
        <f t="shared" si="57"/>
        <v>0</v>
      </c>
      <c r="AL400" s="6" t="s">
        <v>99</v>
      </c>
      <c r="AM400" s="6" t="s">
        <v>100</v>
      </c>
      <c r="AN400" s="6" t="s">
        <v>101</v>
      </c>
      <c r="AO400" s="6" t="s">
        <v>102</v>
      </c>
      <c r="AP400" s="6" t="s">
        <v>103</v>
      </c>
      <c r="AQ400" s="6" t="s">
        <v>104</v>
      </c>
      <c r="AR400" s="6" t="s">
        <v>105</v>
      </c>
      <c r="AS400" s="6" t="s">
        <v>106</v>
      </c>
      <c r="AT400" s="58" t="s">
        <v>107</v>
      </c>
      <c r="AU400" s="58" t="s">
        <v>108</v>
      </c>
      <c r="AV400" s="6" t="s">
        <v>109</v>
      </c>
      <c r="AW400" s="6" t="s">
        <v>110</v>
      </c>
      <c r="AX400" s="6" t="s">
        <v>111</v>
      </c>
      <c r="AY400" s="6" t="s">
        <v>112</v>
      </c>
      <c r="AZ400" s="6" t="s">
        <v>113</v>
      </c>
      <c r="BA400" s="6" t="s">
        <v>114</v>
      </c>
      <c r="BB400" s="6" t="s">
        <v>115</v>
      </c>
      <c r="BC400" s="6" t="s">
        <v>116</v>
      </c>
      <c r="BD400" s="6" t="s">
        <v>117</v>
      </c>
      <c r="BR400" s="6"/>
      <c r="BV400" s="6"/>
    </row>
    <row r="401" spans="1:74">
      <c r="A401" s="49" t="s">
        <v>92</v>
      </c>
      <c r="B401" s="49" t="s">
        <v>83</v>
      </c>
      <c r="C401" s="110">
        <v>43</v>
      </c>
      <c r="D401" s="50">
        <v>42</v>
      </c>
      <c r="E401" s="52">
        <v>0</v>
      </c>
      <c r="F401" s="52">
        <v>3</v>
      </c>
      <c r="G401" s="52">
        <v>1</v>
      </c>
      <c r="H401" s="52">
        <v>23</v>
      </c>
      <c r="I401" s="52">
        <v>15</v>
      </c>
      <c r="J401" s="52">
        <v>0</v>
      </c>
      <c r="K401" s="103">
        <f t="shared" si="56"/>
        <v>42</v>
      </c>
      <c r="L401" s="112"/>
      <c r="M401" s="113">
        <v>51</v>
      </c>
      <c r="S401" s="48" t="s">
        <v>157</v>
      </c>
      <c r="T401" s="55">
        <v>0</v>
      </c>
      <c r="U401" s="55">
        <v>0</v>
      </c>
      <c r="V401" s="55">
        <v>0</v>
      </c>
      <c r="W401" s="55">
        <v>0</v>
      </c>
      <c r="X401" s="55">
        <v>0</v>
      </c>
      <c r="Y401" s="48">
        <f t="shared" si="57"/>
        <v>0</v>
      </c>
      <c r="AL401" s="6" t="s">
        <v>123</v>
      </c>
      <c r="AM401" s="16">
        <v>0</v>
      </c>
      <c r="AN401" s="16">
        <v>0</v>
      </c>
      <c r="AO401" s="16">
        <v>0</v>
      </c>
      <c r="AP401" s="16">
        <v>0</v>
      </c>
      <c r="AQ401" s="16">
        <v>0</v>
      </c>
      <c r="AR401" s="16">
        <v>0</v>
      </c>
      <c r="AS401" s="16">
        <v>0</v>
      </c>
      <c r="AT401" s="40">
        <v>0</v>
      </c>
      <c r="AU401" s="40">
        <v>0</v>
      </c>
      <c r="AV401" s="16">
        <v>0</v>
      </c>
      <c r="AW401" s="16">
        <v>0</v>
      </c>
      <c r="AX401" s="16">
        <v>0</v>
      </c>
      <c r="AY401" s="16">
        <v>0</v>
      </c>
      <c r="AZ401" s="16">
        <v>0</v>
      </c>
      <c r="BA401" s="16">
        <v>0</v>
      </c>
      <c r="BB401" s="16">
        <v>0</v>
      </c>
      <c r="BC401" s="16">
        <v>0</v>
      </c>
      <c r="BD401" s="16">
        <v>0</v>
      </c>
      <c r="BR401" s="6"/>
      <c r="BV401" s="6"/>
    </row>
    <row r="402" spans="1:74">
      <c r="A402" s="114" t="s">
        <v>97</v>
      </c>
      <c r="B402" s="114" t="s">
        <v>93</v>
      </c>
      <c r="C402" s="109">
        <v>30</v>
      </c>
      <c r="D402" s="63">
        <v>28</v>
      </c>
      <c r="E402" s="44">
        <v>0</v>
      </c>
      <c r="F402" s="44">
        <v>4</v>
      </c>
      <c r="G402" s="44">
        <v>1</v>
      </c>
      <c r="H402" s="44">
        <v>23</v>
      </c>
      <c r="I402" s="44">
        <v>0</v>
      </c>
      <c r="J402" s="44">
        <v>0</v>
      </c>
      <c r="K402" s="103">
        <f t="shared" si="56"/>
        <v>28</v>
      </c>
      <c r="L402" s="46"/>
      <c r="M402" s="47"/>
      <c r="S402" s="48" t="s">
        <v>94</v>
      </c>
      <c r="T402" s="55">
        <v>0</v>
      </c>
      <c r="U402" s="55">
        <v>4</v>
      </c>
      <c r="V402" s="55">
        <v>0</v>
      </c>
      <c r="W402" s="55">
        <v>7</v>
      </c>
      <c r="X402" s="55">
        <v>0</v>
      </c>
      <c r="Y402" s="48">
        <f t="shared" si="57"/>
        <v>11</v>
      </c>
      <c r="AL402" s="6" t="s">
        <v>126</v>
      </c>
      <c r="AM402" s="16">
        <v>0</v>
      </c>
      <c r="AN402" s="16">
        <v>0</v>
      </c>
      <c r="AO402" s="16">
        <v>0</v>
      </c>
      <c r="AP402" s="16">
        <v>0</v>
      </c>
      <c r="AQ402" s="16">
        <v>0</v>
      </c>
      <c r="AR402" s="16">
        <v>0</v>
      </c>
      <c r="AS402" s="16">
        <v>0</v>
      </c>
      <c r="AT402" s="40">
        <v>0</v>
      </c>
      <c r="AU402" s="40">
        <v>0</v>
      </c>
      <c r="AV402" s="16">
        <v>0</v>
      </c>
      <c r="AW402" s="16">
        <v>0</v>
      </c>
      <c r="AX402" s="16">
        <v>0</v>
      </c>
      <c r="AY402" s="16">
        <v>0</v>
      </c>
      <c r="AZ402" s="16">
        <v>0</v>
      </c>
      <c r="BA402" s="16">
        <v>0</v>
      </c>
      <c r="BB402" s="16">
        <v>0</v>
      </c>
      <c r="BC402" s="16">
        <v>0</v>
      </c>
      <c r="BD402" s="16">
        <v>0</v>
      </c>
      <c r="BR402" s="6"/>
      <c r="BV402" s="6"/>
    </row>
    <row r="403" spans="1:74">
      <c r="A403" s="114" t="s">
        <v>97</v>
      </c>
      <c r="B403" s="114" t="s">
        <v>122</v>
      </c>
      <c r="C403" s="109">
        <v>58</v>
      </c>
      <c r="D403" s="63">
        <v>58</v>
      </c>
      <c r="E403" s="44">
        <v>0</v>
      </c>
      <c r="F403" s="44">
        <v>0</v>
      </c>
      <c r="G403" s="44">
        <v>0</v>
      </c>
      <c r="H403" s="44">
        <v>9</v>
      </c>
      <c r="I403" s="44">
        <v>49</v>
      </c>
      <c r="J403" s="44">
        <v>0</v>
      </c>
      <c r="K403" s="103">
        <f t="shared" si="56"/>
        <v>58</v>
      </c>
      <c r="L403" s="46"/>
      <c r="M403" s="47"/>
      <c r="S403" s="56" t="s">
        <v>96</v>
      </c>
      <c r="T403" s="57">
        <v>0</v>
      </c>
      <c r="U403" s="57">
        <v>6</v>
      </c>
      <c r="V403" s="57">
        <v>1</v>
      </c>
      <c r="W403" s="57">
        <v>29</v>
      </c>
      <c r="X403" s="57">
        <v>15</v>
      </c>
      <c r="Y403" s="48">
        <f t="shared" si="57"/>
        <v>51</v>
      </c>
      <c r="AL403" s="6" t="s">
        <v>127</v>
      </c>
      <c r="AM403" s="16">
        <v>0</v>
      </c>
      <c r="AN403" s="16">
        <v>0</v>
      </c>
      <c r="AO403" s="16">
        <v>0</v>
      </c>
      <c r="AP403" s="16">
        <v>0</v>
      </c>
      <c r="AQ403" s="16">
        <v>0</v>
      </c>
      <c r="AR403" s="16">
        <v>0</v>
      </c>
      <c r="AS403" s="16">
        <v>0</v>
      </c>
      <c r="AT403" s="40">
        <v>0</v>
      </c>
      <c r="AU403" s="40">
        <v>0</v>
      </c>
      <c r="AV403" s="16">
        <v>0</v>
      </c>
      <c r="AW403" s="16">
        <v>0</v>
      </c>
      <c r="AX403" s="16">
        <v>1</v>
      </c>
      <c r="AY403" s="16">
        <v>0</v>
      </c>
      <c r="AZ403" s="16">
        <v>0</v>
      </c>
      <c r="BA403" s="16">
        <v>0</v>
      </c>
      <c r="BB403" s="16">
        <v>0</v>
      </c>
      <c r="BC403" s="16">
        <v>0</v>
      </c>
      <c r="BD403" s="16">
        <v>0</v>
      </c>
      <c r="BR403" s="6"/>
      <c r="BV403" s="6"/>
    </row>
    <row r="404" spans="1:74">
      <c r="A404" s="114" t="s">
        <v>97</v>
      </c>
      <c r="B404" s="114" t="s">
        <v>124</v>
      </c>
      <c r="C404" s="109">
        <v>2</v>
      </c>
      <c r="D404" s="63">
        <v>0</v>
      </c>
      <c r="E404" s="44">
        <v>0</v>
      </c>
      <c r="F404" s="44">
        <v>0</v>
      </c>
      <c r="G404" s="44">
        <v>0</v>
      </c>
      <c r="H404" s="44">
        <v>0</v>
      </c>
      <c r="I404" s="44">
        <v>0</v>
      </c>
      <c r="J404" s="44">
        <v>0</v>
      </c>
      <c r="K404" s="103">
        <f t="shared" si="56"/>
        <v>0</v>
      </c>
      <c r="M404" s="31"/>
      <c r="S404" s="48" t="s">
        <v>98</v>
      </c>
      <c r="T404" s="55">
        <v>6</v>
      </c>
      <c r="U404" s="55">
        <v>21</v>
      </c>
      <c r="V404" s="55">
        <v>2</v>
      </c>
      <c r="W404" s="55">
        <v>86</v>
      </c>
      <c r="X404" s="55">
        <v>320</v>
      </c>
      <c r="Y404" s="48">
        <f t="shared" si="57"/>
        <v>435</v>
      </c>
      <c r="AL404" s="6" t="s">
        <v>129</v>
      </c>
      <c r="AM404" s="16">
        <v>0</v>
      </c>
      <c r="AN404" s="16">
        <v>0</v>
      </c>
      <c r="AO404" s="16">
        <v>0</v>
      </c>
      <c r="AP404" s="16">
        <v>0</v>
      </c>
      <c r="AQ404" s="16">
        <v>0</v>
      </c>
      <c r="AR404" s="16">
        <v>0</v>
      </c>
      <c r="AS404" s="16">
        <v>0</v>
      </c>
      <c r="AT404" s="40">
        <v>0</v>
      </c>
      <c r="AU404" s="40">
        <v>0</v>
      </c>
      <c r="AV404" s="16">
        <v>0</v>
      </c>
      <c r="AW404" s="16">
        <v>0</v>
      </c>
      <c r="AX404" s="16">
        <v>1</v>
      </c>
      <c r="AY404" s="16">
        <v>0</v>
      </c>
      <c r="AZ404" s="16">
        <v>0</v>
      </c>
      <c r="BA404" s="16">
        <v>0</v>
      </c>
      <c r="BB404" s="16">
        <v>0</v>
      </c>
      <c r="BC404" s="16">
        <v>0</v>
      </c>
      <c r="BD404" s="16">
        <v>0</v>
      </c>
      <c r="BR404" s="6"/>
      <c r="BV404" s="6"/>
    </row>
    <row r="405" spans="1:74">
      <c r="A405" s="114" t="s">
        <v>97</v>
      </c>
      <c r="B405" s="114" t="s">
        <v>138</v>
      </c>
      <c r="C405" s="109">
        <v>1</v>
      </c>
      <c r="D405" s="63">
        <v>1</v>
      </c>
      <c r="E405" s="44">
        <v>0</v>
      </c>
      <c r="F405" s="44">
        <v>0</v>
      </c>
      <c r="G405" s="44">
        <v>0</v>
      </c>
      <c r="H405" s="44">
        <v>1</v>
      </c>
      <c r="I405" s="44">
        <v>0</v>
      </c>
      <c r="J405" s="44">
        <v>0</v>
      </c>
      <c r="K405" s="103">
        <f t="shared" si="56"/>
        <v>1</v>
      </c>
      <c r="L405" s="46"/>
      <c r="M405" s="47"/>
      <c r="S405" s="56" t="s">
        <v>54</v>
      </c>
      <c r="T405" s="57">
        <v>36</v>
      </c>
      <c r="U405" s="57">
        <v>70</v>
      </c>
      <c r="V405" s="57">
        <v>26</v>
      </c>
      <c r="W405" s="57">
        <v>168</v>
      </c>
      <c r="X405" s="57">
        <v>386</v>
      </c>
      <c r="Y405" s="48">
        <f t="shared" si="57"/>
        <v>686</v>
      </c>
      <c r="AL405" s="6" t="s">
        <v>130</v>
      </c>
      <c r="AM405" s="16">
        <v>364</v>
      </c>
      <c r="AN405" s="16">
        <v>349</v>
      </c>
      <c r="AO405" s="16">
        <v>510</v>
      </c>
      <c r="AP405" s="16">
        <v>535</v>
      </c>
      <c r="AQ405" s="16">
        <v>579</v>
      </c>
      <c r="AR405" s="16">
        <v>91</v>
      </c>
      <c r="AS405" s="16">
        <v>181</v>
      </c>
      <c r="AT405" s="40">
        <v>166</v>
      </c>
      <c r="AU405" s="40">
        <v>123</v>
      </c>
      <c r="AV405" s="16">
        <v>6</v>
      </c>
      <c r="AW405" s="16">
        <v>0</v>
      </c>
      <c r="AX405" s="16">
        <v>1</v>
      </c>
      <c r="AY405" s="16">
        <v>0</v>
      </c>
      <c r="AZ405" s="16">
        <v>0</v>
      </c>
      <c r="BA405" s="16">
        <v>0</v>
      </c>
      <c r="BB405" s="16">
        <v>0</v>
      </c>
      <c r="BC405" s="16">
        <v>0</v>
      </c>
      <c r="BD405" s="16">
        <v>0</v>
      </c>
      <c r="BR405" s="6"/>
      <c r="BV405" s="6"/>
    </row>
    <row r="406" spans="1:74">
      <c r="A406" s="114" t="s">
        <v>97</v>
      </c>
      <c r="B406" s="114" t="s">
        <v>83</v>
      </c>
      <c r="C406" s="109">
        <v>349</v>
      </c>
      <c r="D406" s="63">
        <v>348</v>
      </c>
      <c r="E406" s="44">
        <v>6</v>
      </c>
      <c r="F406" s="44">
        <v>17</v>
      </c>
      <c r="G406" s="44">
        <v>1</v>
      </c>
      <c r="H406" s="44">
        <v>53</v>
      </c>
      <c r="I406" s="44">
        <v>271</v>
      </c>
      <c r="J406" s="44">
        <v>0</v>
      </c>
      <c r="K406" s="103">
        <f t="shared" si="56"/>
        <v>348</v>
      </c>
      <c r="L406" s="46"/>
      <c r="M406" s="47">
        <f>SUM(K402:K406)</f>
        <v>435</v>
      </c>
      <c r="S406" s="59" t="s">
        <v>125</v>
      </c>
      <c r="T406" s="55">
        <v>0</v>
      </c>
      <c r="U406" s="55">
        <v>0</v>
      </c>
      <c r="V406" s="55">
        <v>0</v>
      </c>
      <c r="W406" s="55">
        <v>62</v>
      </c>
      <c r="X406" s="55">
        <v>0</v>
      </c>
      <c r="Y406" s="48">
        <f t="shared" si="57"/>
        <v>62</v>
      </c>
      <c r="AL406" s="6" t="s">
        <v>133</v>
      </c>
      <c r="AM406" s="16">
        <v>3</v>
      </c>
      <c r="AN406" s="16">
        <v>0</v>
      </c>
      <c r="AO406" s="16">
        <v>1</v>
      </c>
      <c r="AP406" s="16">
        <v>1</v>
      </c>
      <c r="AQ406" s="16">
        <v>1</v>
      </c>
      <c r="AR406" s="16">
        <v>0</v>
      </c>
      <c r="AS406" s="16">
        <v>0</v>
      </c>
      <c r="AT406" s="40">
        <v>0</v>
      </c>
      <c r="AU406" s="40">
        <v>0</v>
      </c>
      <c r="AV406" s="16">
        <v>1</v>
      </c>
      <c r="AW406" s="16">
        <v>2</v>
      </c>
      <c r="AX406" s="16">
        <v>1</v>
      </c>
      <c r="AY406" s="16">
        <v>1</v>
      </c>
      <c r="AZ406" s="16">
        <v>0</v>
      </c>
      <c r="BA406" s="16">
        <v>0</v>
      </c>
      <c r="BB406" s="16">
        <v>1</v>
      </c>
      <c r="BC406" s="16">
        <v>0</v>
      </c>
      <c r="BD406" s="16">
        <v>0</v>
      </c>
      <c r="BR406" s="6"/>
      <c r="BV406" s="6"/>
    </row>
    <row r="407" spans="1:74">
      <c r="A407" s="49" t="s">
        <v>128</v>
      </c>
      <c r="B407" s="49" t="s">
        <v>93</v>
      </c>
      <c r="C407" s="110">
        <v>92</v>
      </c>
      <c r="D407" s="50">
        <v>89</v>
      </c>
      <c r="E407" s="52">
        <v>4</v>
      </c>
      <c r="F407" s="52">
        <v>17</v>
      </c>
      <c r="G407" s="52">
        <v>2</v>
      </c>
      <c r="H407" s="52">
        <v>66</v>
      </c>
      <c r="I407" s="52">
        <v>0</v>
      </c>
      <c r="J407" s="52">
        <v>0</v>
      </c>
      <c r="K407" s="103">
        <f t="shared" si="56"/>
        <v>89</v>
      </c>
      <c r="L407" s="112"/>
      <c r="M407" s="113"/>
      <c r="T407" s="6">
        <f t="shared" ref="T407:Y407" si="58">SUM(T398:T406)</f>
        <v>42</v>
      </c>
      <c r="U407" s="6">
        <f t="shared" si="58"/>
        <v>101</v>
      </c>
      <c r="V407" s="6">
        <f t="shared" si="58"/>
        <v>29</v>
      </c>
      <c r="W407" s="6">
        <f t="shared" si="58"/>
        <v>352</v>
      </c>
      <c r="X407" s="6">
        <f t="shared" si="58"/>
        <v>721</v>
      </c>
      <c r="Y407" s="6">
        <f t="shared" si="58"/>
        <v>1245</v>
      </c>
      <c r="AL407" s="6" t="s">
        <v>135</v>
      </c>
      <c r="AM407" s="16">
        <v>3</v>
      </c>
      <c r="AN407" s="16">
        <v>3</v>
      </c>
      <c r="AO407" s="16">
        <v>1</v>
      </c>
      <c r="AP407" s="16">
        <v>1</v>
      </c>
      <c r="AQ407" s="16">
        <v>1</v>
      </c>
      <c r="AR407" s="16">
        <v>0</v>
      </c>
      <c r="AS407" s="16">
        <v>0</v>
      </c>
      <c r="AT407" s="40">
        <v>0</v>
      </c>
      <c r="AU407" s="40">
        <v>1</v>
      </c>
      <c r="AV407" s="16">
        <v>1</v>
      </c>
      <c r="AW407" s="16">
        <v>0</v>
      </c>
      <c r="AX407" s="16">
        <v>0</v>
      </c>
      <c r="AY407" s="16">
        <v>1</v>
      </c>
      <c r="AZ407" s="16">
        <v>0</v>
      </c>
      <c r="BA407" s="16">
        <v>0</v>
      </c>
      <c r="BB407" s="16">
        <v>1</v>
      </c>
      <c r="BC407" s="16">
        <v>0</v>
      </c>
      <c r="BD407" s="16">
        <v>0</v>
      </c>
      <c r="BR407" s="6"/>
      <c r="BV407" s="6"/>
    </row>
    <row r="408" spans="1:74">
      <c r="A408" s="49" t="s">
        <v>128</v>
      </c>
      <c r="B408" s="49" t="s">
        <v>122</v>
      </c>
      <c r="C408" s="110">
        <v>32</v>
      </c>
      <c r="D408" s="50">
        <v>31</v>
      </c>
      <c r="E408" s="52">
        <v>0</v>
      </c>
      <c r="F408" s="52">
        <v>0</v>
      </c>
      <c r="G408" s="52">
        <v>1</v>
      </c>
      <c r="H408" s="52">
        <v>30</v>
      </c>
      <c r="I408" s="52">
        <v>0</v>
      </c>
      <c r="J408" s="52">
        <v>0</v>
      </c>
      <c r="K408" s="103">
        <f t="shared" si="56"/>
        <v>31</v>
      </c>
      <c r="L408" s="112"/>
      <c r="M408" s="113"/>
      <c r="AL408" s="6" t="s">
        <v>136</v>
      </c>
      <c r="AM408" s="16">
        <v>10</v>
      </c>
      <c r="AN408" s="16">
        <v>3</v>
      </c>
      <c r="AO408" s="16">
        <v>5</v>
      </c>
      <c r="AP408" s="16">
        <v>3</v>
      </c>
      <c r="AQ408" s="16">
        <v>2</v>
      </c>
      <c r="AR408" s="16">
        <v>0</v>
      </c>
      <c r="AS408" s="16">
        <v>0</v>
      </c>
      <c r="AT408" s="40">
        <v>0</v>
      </c>
      <c r="AU408" s="40">
        <v>1</v>
      </c>
      <c r="AV408" s="16">
        <v>1</v>
      </c>
      <c r="AW408" s="16">
        <v>0</v>
      </c>
      <c r="AX408" s="16">
        <v>0</v>
      </c>
      <c r="AY408" s="16">
        <v>1</v>
      </c>
      <c r="AZ408" s="16">
        <v>0</v>
      </c>
      <c r="BA408" s="16">
        <v>0</v>
      </c>
      <c r="BB408" s="16">
        <v>1</v>
      </c>
      <c r="BC408" s="16">
        <v>0</v>
      </c>
      <c r="BD408" s="16">
        <v>0</v>
      </c>
      <c r="BR408" s="6"/>
      <c r="BV408" s="6"/>
    </row>
    <row r="409" spans="1:74">
      <c r="A409" s="49" t="s">
        <v>128</v>
      </c>
      <c r="B409" s="49" t="s">
        <v>124</v>
      </c>
      <c r="C409" s="110">
        <v>2</v>
      </c>
      <c r="D409" s="50">
        <v>2</v>
      </c>
      <c r="E409" s="52">
        <v>0</v>
      </c>
      <c r="F409" s="52">
        <v>2</v>
      </c>
      <c r="G409" s="52">
        <v>0</v>
      </c>
      <c r="H409" s="52">
        <v>0</v>
      </c>
      <c r="I409" s="52">
        <v>0</v>
      </c>
      <c r="J409" s="52">
        <v>0</v>
      </c>
      <c r="K409" s="103">
        <f t="shared" si="56"/>
        <v>2</v>
      </c>
      <c r="L409" s="112"/>
      <c r="M409" s="113"/>
      <c r="AL409" s="6" t="s">
        <v>137</v>
      </c>
      <c r="AM409" s="16">
        <v>51</v>
      </c>
      <c r="AN409" s="16">
        <v>46</v>
      </c>
      <c r="AO409" s="16">
        <v>37</v>
      </c>
      <c r="AP409" s="16">
        <v>28</v>
      </c>
      <c r="AQ409" s="16">
        <v>23</v>
      </c>
      <c r="AR409" s="16">
        <v>12</v>
      </c>
      <c r="AS409" s="16">
        <v>18</v>
      </c>
      <c r="AT409" s="40">
        <v>8</v>
      </c>
      <c r="AU409" s="40">
        <v>10</v>
      </c>
      <c r="AV409" s="16">
        <v>4</v>
      </c>
      <c r="AW409" s="16">
        <v>1</v>
      </c>
      <c r="AX409" s="16">
        <v>5</v>
      </c>
      <c r="AY409" s="16">
        <v>3</v>
      </c>
      <c r="AZ409" s="16">
        <v>0</v>
      </c>
      <c r="BA409" s="16">
        <v>0</v>
      </c>
      <c r="BB409" s="16">
        <v>2</v>
      </c>
      <c r="BC409" s="16">
        <v>0</v>
      </c>
      <c r="BD409" s="16">
        <v>0</v>
      </c>
      <c r="BR409" s="6"/>
      <c r="BV409" s="6"/>
    </row>
    <row r="410" spans="1:74">
      <c r="A410" s="49" t="s">
        <v>128</v>
      </c>
      <c r="B410" s="49" t="s">
        <v>138</v>
      </c>
      <c r="C410" s="110">
        <v>1</v>
      </c>
      <c r="D410" s="50">
        <v>1</v>
      </c>
      <c r="E410" s="52">
        <v>0</v>
      </c>
      <c r="F410" s="52">
        <v>0</v>
      </c>
      <c r="G410" s="52">
        <v>0</v>
      </c>
      <c r="H410" s="52">
        <v>1</v>
      </c>
      <c r="I410" s="52">
        <v>0</v>
      </c>
      <c r="J410" s="52">
        <v>0</v>
      </c>
      <c r="K410" s="103">
        <f t="shared" si="56"/>
        <v>1</v>
      </c>
      <c r="L410" s="112"/>
      <c r="M410" s="113"/>
      <c r="S410" s="48" t="s">
        <v>132</v>
      </c>
      <c r="T410" s="48" t="s">
        <v>85</v>
      </c>
      <c r="U410" s="48" t="s">
        <v>86</v>
      </c>
      <c r="V410" s="48" t="s">
        <v>87</v>
      </c>
      <c r="W410" s="48" t="s">
        <v>88</v>
      </c>
      <c r="X410" s="48" t="s">
        <v>89</v>
      </c>
      <c r="Y410" s="48" t="s">
        <v>90</v>
      </c>
      <c r="BR410" s="6"/>
      <c r="BV410" s="6"/>
    </row>
    <row r="411" spans="1:74">
      <c r="A411" s="49" t="s">
        <v>128</v>
      </c>
      <c r="B411" s="49" t="s">
        <v>83</v>
      </c>
      <c r="C411" s="110">
        <v>565</v>
      </c>
      <c r="D411" s="50">
        <v>563</v>
      </c>
      <c r="E411" s="52">
        <v>32</v>
      </c>
      <c r="F411" s="52">
        <v>51</v>
      </c>
      <c r="G411" s="52">
        <v>23</v>
      </c>
      <c r="H411" s="52">
        <v>71</v>
      </c>
      <c r="I411" s="52">
        <v>386</v>
      </c>
      <c r="J411" s="52">
        <v>0</v>
      </c>
      <c r="K411" s="103">
        <f t="shared" si="56"/>
        <v>563</v>
      </c>
      <c r="L411" s="112"/>
      <c r="M411" s="113">
        <f>SUM(K407:K411)</f>
        <v>686</v>
      </c>
      <c r="S411" s="48" t="s">
        <v>154</v>
      </c>
      <c r="T411" s="86">
        <v>0</v>
      </c>
      <c r="U411" s="86">
        <v>0</v>
      </c>
      <c r="V411" s="65">
        <v>0</v>
      </c>
      <c r="W411" s="65">
        <v>0</v>
      </c>
      <c r="X411" s="65">
        <v>0</v>
      </c>
      <c r="Y411" s="48">
        <f t="shared" ref="Y411:Y419" si="59">SUM(T411:X411)</f>
        <v>0</v>
      </c>
      <c r="BR411" s="6"/>
      <c r="BV411" s="6"/>
    </row>
    <row r="412" spans="1:74">
      <c r="A412" s="114" t="s">
        <v>134</v>
      </c>
      <c r="B412" s="114" t="s">
        <v>93</v>
      </c>
      <c r="C412" s="109">
        <v>1</v>
      </c>
      <c r="D412" s="44">
        <v>1</v>
      </c>
      <c r="E412" s="44">
        <v>0</v>
      </c>
      <c r="F412" s="44">
        <v>0</v>
      </c>
      <c r="G412" s="44">
        <v>0</v>
      </c>
      <c r="H412" s="44">
        <v>1</v>
      </c>
      <c r="I412" s="44">
        <v>0</v>
      </c>
      <c r="J412" s="44">
        <v>0</v>
      </c>
      <c r="K412" s="103">
        <f t="shared" si="56"/>
        <v>1</v>
      </c>
      <c r="L412" s="67"/>
      <c r="M412" s="68"/>
      <c r="S412" s="48" t="s">
        <v>155</v>
      </c>
      <c r="T412" s="65">
        <v>0</v>
      </c>
      <c r="U412" s="65">
        <v>0</v>
      </c>
      <c r="V412" s="65">
        <v>0</v>
      </c>
      <c r="W412" s="65">
        <v>0</v>
      </c>
      <c r="X412" s="65">
        <v>0</v>
      </c>
      <c r="Y412" s="48">
        <f t="shared" si="59"/>
        <v>0</v>
      </c>
      <c r="BR412" s="6"/>
      <c r="BV412" s="6"/>
    </row>
    <row r="413" spans="1:74">
      <c r="A413" s="114" t="s">
        <v>134</v>
      </c>
      <c r="B413" s="114" t="s">
        <v>122</v>
      </c>
      <c r="C413" s="109">
        <v>58</v>
      </c>
      <c r="D413" s="44">
        <v>58</v>
      </c>
      <c r="E413" s="44">
        <v>0</v>
      </c>
      <c r="F413" s="44">
        <v>0</v>
      </c>
      <c r="G413" s="44">
        <v>0</v>
      </c>
      <c r="H413" s="44">
        <v>58</v>
      </c>
      <c r="I413" s="44">
        <v>0</v>
      </c>
      <c r="J413" s="44">
        <v>0</v>
      </c>
      <c r="K413" s="103">
        <f t="shared" si="56"/>
        <v>58</v>
      </c>
      <c r="L413" s="67"/>
      <c r="M413" s="68"/>
      <c r="S413" s="48" t="s">
        <v>156</v>
      </c>
      <c r="T413" s="86">
        <v>0</v>
      </c>
      <c r="U413" s="86">
        <v>0</v>
      </c>
      <c r="V413" s="65">
        <v>0</v>
      </c>
      <c r="W413" s="65">
        <v>0</v>
      </c>
      <c r="X413" s="65">
        <v>0</v>
      </c>
      <c r="Y413" s="48">
        <f t="shared" si="59"/>
        <v>0</v>
      </c>
      <c r="BR413" s="6"/>
      <c r="BV413" s="6"/>
    </row>
    <row r="414" spans="1:74">
      <c r="A414" s="114" t="s">
        <v>134</v>
      </c>
      <c r="B414" s="114" t="s">
        <v>83</v>
      </c>
      <c r="C414" s="109">
        <v>3</v>
      </c>
      <c r="D414" s="44">
        <v>3</v>
      </c>
      <c r="E414" s="44">
        <v>0</v>
      </c>
      <c r="F414" s="44">
        <v>0</v>
      </c>
      <c r="G414" s="44">
        <v>0</v>
      </c>
      <c r="H414" s="44">
        <v>3</v>
      </c>
      <c r="I414" s="44">
        <v>0</v>
      </c>
      <c r="J414" s="44">
        <v>0</v>
      </c>
      <c r="K414" s="103">
        <f t="shared" si="56"/>
        <v>3</v>
      </c>
      <c r="L414" s="67"/>
      <c r="M414" s="68">
        <f>SUM(K412:K414)</f>
        <v>62</v>
      </c>
      <c r="S414" s="48" t="s">
        <v>157</v>
      </c>
      <c r="T414" s="55">
        <v>0</v>
      </c>
      <c r="U414" s="55">
        <v>0</v>
      </c>
      <c r="V414" s="55">
        <v>0</v>
      </c>
      <c r="W414" s="55">
        <v>0</v>
      </c>
      <c r="X414" s="55">
        <v>0</v>
      </c>
      <c r="Y414" s="48">
        <f t="shared" si="59"/>
        <v>0</v>
      </c>
      <c r="BR414" s="6"/>
      <c r="BV414" s="6"/>
    </row>
    <row r="415" spans="1:74">
      <c r="A415" s="116" t="s">
        <v>139</v>
      </c>
      <c r="B415" s="117"/>
      <c r="C415" s="44">
        <f t="shared" ref="C415:J415" si="60">SUM(C397:C414)</f>
        <v>1259</v>
      </c>
      <c r="D415" s="44">
        <f t="shared" si="60"/>
        <v>1245</v>
      </c>
      <c r="E415" s="44">
        <f t="shared" si="60"/>
        <v>42</v>
      </c>
      <c r="F415" s="44">
        <f t="shared" si="60"/>
        <v>101</v>
      </c>
      <c r="G415" s="44">
        <f t="shared" si="60"/>
        <v>29</v>
      </c>
      <c r="H415" s="44">
        <f t="shared" si="60"/>
        <v>352</v>
      </c>
      <c r="I415" s="44">
        <f t="shared" si="60"/>
        <v>721</v>
      </c>
      <c r="J415" s="44">
        <f t="shared" si="60"/>
        <v>0</v>
      </c>
      <c r="K415" s="103">
        <f t="shared" si="56"/>
        <v>1245</v>
      </c>
      <c r="L415" s="67"/>
      <c r="M415" s="68">
        <f>SUM(M397:M414)</f>
        <v>1245</v>
      </c>
      <c r="S415" s="48" t="s">
        <v>94</v>
      </c>
      <c r="T415" s="55">
        <v>0</v>
      </c>
      <c r="U415" s="55">
        <v>0</v>
      </c>
      <c r="V415" s="55">
        <v>0</v>
      </c>
      <c r="W415" s="55">
        <v>0</v>
      </c>
      <c r="X415" s="55">
        <v>0</v>
      </c>
      <c r="Y415" s="48">
        <f t="shared" si="59"/>
        <v>0</v>
      </c>
      <c r="BR415" s="6"/>
      <c r="BV415" s="6"/>
    </row>
    <row r="416" spans="1:74">
      <c r="S416" s="56" t="s">
        <v>96</v>
      </c>
      <c r="T416" s="52">
        <v>0</v>
      </c>
      <c r="U416" s="52">
        <v>3</v>
      </c>
      <c r="V416" s="52">
        <v>0</v>
      </c>
      <c r="W416" s="52">
        <v>4</v>
      </c>
      <c r="X416" s="52">
        <v>0</v>
      </c>
      <c r="Y416" s="48">
        <f t="shared" si="59"/>
        <v>7</v>
      </c>
      <c r="AL416" s="6" t="s">
        <v>99</v>
      </c>
      <c r="AM416" s="6" t="s">
        <v>140</v>
      </c>
      <c r="AN416" s="6" t="s">
        <v>101</v>
      </c>
      <c r="AO416" s="6" t="s">
        <v>102</v>
      </c>
      <c r="AP416" s="6" t="s">
        <v>103</v>
      </c>
      <c r="AQ416" s="6" t="s">
        <v>104</v>
      </c>
      <c r="AR416" s="6" t="s">
        <v>105</v>
      </c>
      <c r="AS416" s="6" t="s">
        <v>106</v>
      </c>
      <c r="AT416" s="58" t="s">
        <v>107</v>
      </c>
      <c r="AU416" s="58" t="s">
        <v>108</v>
      </c>
      <c r="AV416" s="6" t="s">
        <v>109</v>
      </c>
      <c r="AW416" s="6" t="s">
        <v>110</v>
      </c>
      <c r="AX416" s="6" t="s">
        <v>111</v>
      </c>
      <c r="AY416" s="6" t="s">
        <v>112</v>
      </c>
      <c r="AZ416" s="6" t="s">
        <v>113</v>
      </c>
      <c r="BA416" s="6" t="s">
        <v>114</v>
      </c>
      <c r="BB416" s="6" t="s">
        <v>115</v>
      </c>
      <c r="BC416" s="6" t="s">
        <v>116</v>
      </c>
      <c r="BD416" s="6" t="s">
        <v>117</v>
      </c>
      <c r="BR416" s="6"/>
      <c r="BV416" s="6"/>
    </row>
    <row r="417" spans="19:74">
      <c r="S417" s="48" t="s">
        <v>98</v>
      </c>
      <c r="T417" s="44">
        <v>0</v>
      </c>
      <c r="U417" s="44">
        <v>4</v>
      </c>
      <c r="V417" s="44">
        <v>1</v>
      </c>
      <c r="W417" s="44">
        <v>23</v>
      </c>
      <c r="X417" s="44">
        <v>0</v>
      </c>
      <c r="Y417" s="48">
        <f t="shared" si="59"/>
        <v>28</v>
      </c>
      <c r="AL417" s="6" t="s">
        <v>144</v>
      </c>
      <c r="AM417" s="16">
        <v>713</v>
      </c>
      <c r="AN417" s="16">
        <v>352</v>
      </c>
      <c r="AO417" s="16">
        <v>266</v>
      </c>
      <c r="AP417" s="16">
        <v>249</v>
      </c>
      <c r="AQ417" s="16">
        <v>156</v>
      </c>
      <c r="AR417" s="16">
        <v>84</v>
      </c>
      <c r="AS417" s="16">
        <v>62</v>
      </c>
      <c r="AT417" s="40">
        <v>82</v>
      </c>
      <c r="AU417" s="40">
        <v>42</v>
      </c>
      <c r="AV417" s="16">
        <v>52</v>
      </c>
      <c r="AW417" s="16">
        <v>37</v>
      </c>
      <c r="AX417" s="16">
        <v>17</v>
      </c>
      <c r="AY417" s="16">
        <v>19</v>
      </c>
      <c r="AZ417" s="16">
        <v>37</v>
      </c>
      <c r="BA417" s="16">
        <v>13</v>
      </c>
      <c r="BB417" s="16">
        <v>19</v>
      </c>
      <c r="BC417" s="16">
        <v>16</v>
      </c>
      <c r="BD417" s="75">
        <v>11</v>
      </c>
      <c r="BR417" s="6"/>
      <c r="BV417" s="6"/>
    </row>
    <row r="418" spans="19:74">
      <c r="S418" s="56" t="s">
        <v>54</v>
      </c>
      <c r="T418" s="52">
        <v>4</v>
      </c>
      <c r="U418" s="52">
        <v>17</v>
      </c>
      <c r="V418" s="52">
        <v>2</v>
      </c>
      <c r="W418" s="52">
        <v>66</v>
      </c>
      <c r="X418" s="52">
        <v>0</v>
      </c>
      <c r="Y418" s="48">
        <f t="shared" si="59"/>
        <v>89</v>
      </c>
      <c r="AL418" s="6" t="s">
        <v>145</v>
      </c>
      <c r="AM418" s="16">
        <v>1</v>
      </c>
      <c r="AN418" s="16">
        <v>28</v>
      </c>
      <c r="AO418" s="16">
        <v>72</v>
      </c>
      <c r="AP418" s="16">
        <v>273</v>
      </c>
      <c r="AQ418" s="16">
        <v>355</v>
      </c>
      <c r="AR418" s="16">
        <v>161</v>
      </c>
      <c r="AS418" s="16">
        <v>145</v>
      </c>
      <c r="AT418" s="40">
        <v>92</v>
      </c>
      <c r="AU418" s="40">
        <v>72</v>
      </c>
      <c r="AV418" s="16">
        <v>60</v>
      </c>
      <c r="AW418" s="16">
        <v>43</v>
      </c>
      <c r="AX418" s="16">
        <v>40</v>
      </c>
      <c r="AY418" s="16">
        <v>31</v>
      </c>
      <c r="AZ418" s="16">
        <v>39</v>
      </c>
      <c r="BA418" s="16">
        <v>28</v>
      </c>
      <c r="BB418" s="16">
        <v>32</v>
      </c>
      <c r="BC418" s="16">
        <v>17</v>
      </c>
      <c r="BD418" s="75">
        <v>29</v>
      </c>
      <c r="BR418" s="6"/>
      <c r="BV418" s="6"/>
    </row>
    <row r="419" spans="19:74">
      <c r="S419" s="59" t="s">
        <v>125</v>
      </c>
      <c r="T419" s="44">
        <v>0</v>
      </c>
      <c r="U419" s="44">
        <v>0</v>
      </c>
      <c r="V419" s="44">
        <v>0</v>
      </c>
      <c r="W419" s="44">
        <v>1</v>
      </c>
      <c r="X419" s="44">
        <v>0</v>
      </c>
      <c r="Y419" s="48">
        <f t="shared" si="59"/>
        <v>1</v>
      </c>
      <c r="AL419" s="77" t="s">
        <v>131</v>
      </c>
      <c r="AM419" s="78">
        <v>0</v>
      </c>
      <c r="AN419" s="78">
        <v>0</v>
      </c>
      <c r="AO419" s="78">
        <v>0</v>
      </c>
      <c r="AP419" s="78">
        <v>0</v>
      </c>
      <c r="AQ419" s="78">
        <v>0</v>
      </c>
      <c r="AR419" s="78">
        <v>415</v>
      </c>
      <c r="AS419" s="78">
        <v>435</v>
      </c>
      <c r="AT419" s="106">
        <v>345</v>
      </c>
      <c r="AU419" s="106">
        <v>433</v>
      </c>
      <c r="AV419" s="78">
        <v>457</v>
      </c>
      <c r="AW419" s="78">
        <v>568</v>
      </c>
      <c r="AX419" s="78">
        <v>453</v>
      </c>
      <c r="AY419" s="78">
        <v>391</v>
      </c>
      <c r="AZ419" s="78">
        <v>236</v>
      </c>
      <c r="BA419" s="78">
        <v>35</v>
      </c>
      <c r="BB419" s="78">
        <v>44</v>
      </c>
      <c r="BC419" s="78">
        <v>12</v>
      </c>
      <c r="BD419" s="79">
        <v>15</v>
      </c>
      <c r="BR419" s="6"/>
      <c r="BV419" s="6"/>
    </row>
    <row r="420" spans="19:74">
      <c r="S420" s="31"/>
      <c r="T420" s="84">
        <f t="shared" ref="T420:Y420" si="61">SUM(T411:T419)</f>
        <v>4</v>
      </c>
      <c r="U420" s="84">
        <f t="shared" si="61"/>
        <v>24</v>
      </c>
      <c r="V420" s="84">
        <f t="shared" si="61"/>
        <v>3</v>
      </c>
      <c r="W420" s="84">
        <f t="shared" si="61"/>
        <v>94</v>
      </c>
      <c r="X420" s="84">
        <f t="shared" si="61"/>
        <v>0</v>
      </c>
      <c r="Y420" s="84">
        <f t="shared" si="61"/>
        <v>125</v>
      </c>
      <c r="AL420" s="6" t="s">
        <v>146</v>
      </c>
      <c r="AM420" s="16">
        <v>0</v>
      </c>
      <c r="AN420" s="16">
        <v>0</v>
      </c>
      <c r="AO420" s="16">
        <v>0</v>
      </c>
      <c r="AP420" s="16">
        <v>0</v>
      </c>
      <c r="AQ420" s="16">
        <v>2</v>
      </c>
      <c r="AR420" s="16">
        <v>15</v>
      </c>
      <c r="AS420" s="16">
        <v>39</v>
      </c>
      <c r="AT420" s="40">
        <v>174</v>
      </c>
      <c r="AU420" s="40">
        <v>257</v>
      </c>
      <c r="AV420" s="16">
        <v>409</v>
      </c>
      <c r="AW420" s="16">
        <v>233</v>
      </c>
      <c r="AX420" s="16">
        <v>203</v>
      </c>
      <c r="AY420" s="16">
        <v>114</v>
      </c>
      <c r="AZ420" s="16">
        <v>154</v>
      </c>
      <c r="BA420" s="16">
        <v>112</v>
      </c>
      <c r="BB420" s="16">
        <v>124</v>
      </c>
      <c r="BC420" s="16">
        <v>60</v>
      </c>
      <c r="BD420" s="75">
        <v>87</v>
      </c>
      <c r="BR420" s="6"/>
      <c r="BV420" s="6"/>
    </row>
    <row r="421" spans="19:74">
      <c r="S421" s="31"/>
      <c r="T421" s="47"/>
      <c r="U421" s="47"/>
      <c r="V421" s="47"/>
      <c r="W421" s="47"/>
      <c r="X421" s="47"/>
      <c r="Y421" s="84"/>
      <c r="AL421" s="77" t="s">
        <v>147</v>
      </c>
      <c r="AM421" s="78">
        <v>0</v>
      </c>
      <c r="AN421" s="78">
        <v>0</v>
      </c>
      <c r="AO421" s="78">
        <v>0</v>
      </c>
      <c r="AP421" s="78">
        <v>0</v>
      </c>
      <c r="AQ421" s="78">
        <v>0</v>
      </c>
      <c r="AR421" s="78">
        <v>0</v>
      </c>
      <c r="AS421" s="78">
        <v>0</v>
      </c>
      <c r="AT421" s="78">
        <v>0</v>
      </c>
      <c r="AU421" s="78">
        <v>0</v>
      </c>
      <c r="AV421" s="78">
        <v>2</v>
      </c>
      <c r="AW421" s="78">
        <v>10</v>
      </c>
      <c r="AX421" s="78">
        <v>51</v>
      </c>
      <c r="AY421" s="78">
        <v>115</v>
      </c>
      <c r="AZ421" s="78">
        <v>428</v>
      </c>
      <c r="BA421" s="78">
        <v>525</v>
      </c>
      <c r="BB421" s="78">
        <v>467</v>
      </c>
      <c r="BC421" s="78">
        <v>379</v>
      </c>
      <c r="BD421" s="79">
        <v>320</v>
      </c>
      <c r="BR421" s="6"/>
      <c r="BV421" s="6"/>
    </row>
    <row r="422" spans="19:74">
      <c r="S422" s="48" t="s">
        <v>142</v>
      </c>
      <c r="T422" s="48" t="s">
        <v>85</v>
      </c>
      <c r="U422" s="48" t="s">
        <v>86</v>
      </c>
      <c r="V422" s="48" t="s">
        <v>87</v>
      </c>
      <c r="W422" s="48" t="s">
        <v>88</v>
      </c>
      <c r="X422" s="48" t="s">
        <v>89</v>
      </c>
      <c r="Y422" s="48" t="s">
        <v>143</v>
      </c>
      <c r="AL422" s="6" t="s">
        <v>148</v>
      </c>
      <c r="AM422" s="16">
        <v>0</v>
      </c>
      <c r="AN422" s="16">
        <v>0</v>
      </c>
      <c r="AO422" s="16">
        <v>0</v>
      </c>
      <c r="AP422" s="16">
        <v>0</v>
      </c>
      <c r="AQ422" s="16">
        <v>0</v>
      </c>
      <c r="AR422" s="16">
        <v>0</v>
      </c>
      <c r="AS422" s="16">
        <v>0</v>
      </c>
      <c r="AT422" s="16">
        <v>0</v>
      </c>
      <c r="AU422" s="16">
        <v>0</v>
      </c>
      <c r="AV422" s="16">
        <v>1</v>
      </c>
      <c r="AW422" s="16">
        <v>7</v>
      </c>
      <c r="AX422" s="16">
        <v>40</v>
      </c>
      <c r="AY422" s="16">
        <v>42</v>
      </c>
      <c r="AZ422" s="16">
        <v>161</v>
      </c>
      <c r="BA422" s="16">
        <v>182</v>
      </c>
      <c r="BB422" s="16">
        <v>349</v>
      </c>
      <c r="BC422" s="16">
        <v>202</v>
      </c>
      <c r="BD422" s="75">
        <v>211</v>
      </c>
      <c r="BR422" s="6"/>
      <c r="BV422" s="6"/>
    </row>
    <row r="423" spans="19:74">
      <c r="S423" s="48" t="s">
        <v>154</v>
      </c>
      <c r="T423" s="86">
        <v>0</v>
      </c>
      <c r="U423" s="86">
        <v>0</v>
      </c>
      <c r="V423" s="65">
        <v>0</v>
      </c>
      <c r="W423" s="65">
        <v>0</v>
      </c>
      <c r="X423" s="65">
        <v>0</v>
      </c>
      <c r="Y423" s="59">
        <f t="shared" ref="Y423:Y431" si="62">SUM(T423:W423)</f>
        <v>0</v>
      </c>
      <c r="AL423" s="77" t="s">
        <v>149</v>
      </c>
      <c r="AM423" s="78">
        <v>0</v>
      </c>
      <c r="AN423" s="78">
        <v>0</v>
      </c>
      <c r="AO423" s="78">
        <v>0</v>
      </c>
      <c r="AP423" s="78">
        <v>0</v>
      </c>
      <c r="AQ423" s="78">
        <v>0</v>
      </c>
      <c r="AR423" s="78">
        <v>0</v>
      </c>
      <c r="AS423" s="78">
        <v>0</v>
      </c>
      <c r="AT423" s="78">
        <v>0</v>
      </c>
      <c r="AU423" s="78">
        <v>0</v>
      </c>
      <c r="AV423" s="78">
        <v>0</v>
      </c>
      <c r="AW423" s="78">
        <v>0</v>
      </c>
      <c r="AX423" s="78">
        <v>13</v>
      </c>
      <c r="AY423" s="78">
        <v>33</v>
      </c>
      <c r="AZ423" s="78">
        <v>51</v>
      </c>
      <c r="BA423" s="78">
        <v>28</v>
      </c>
      <c r="BB423" s="78">
        <v>181</v>
      </c>
      <c r="BC423" s="78">
        <v>177</v>
      </c>
      <c r="BD423" s="79">
        <v>386</v>
      </c>
      <c r="BR423" s="6"/>
      <c r="BV423" s="6"/>
    </row>
    <row r="424" spans="19:74">
      <c r="S424" s="48" t="s">
        <v>155</v>
      </c>
      <c r="T424" s="65">
        <v>0</v>
      </c>
      <c r="U424" s="65">
        <v>0</v>
      </c>
      <c r="V424" s="65">
        <v>0</v>
      </c>
      <c r="W424" s="65">
        <v>0</v>
      </c>
      <c r="X424" s="65">
        <v>0</v>
      </c>
      <c r="Y424" s="59">
        <f t="shared" si="62"/>
        <v>0</v>
      </c>
      <c r="AL424" s="6" t="s">
        <v>150</v>
      </c>
      <c r="AM424" s="16">
        <v>0</v>
      </c>
      <c r="AN424" s="16">
        <v>0</v>
      </c>
      <c r="AO424" s="16">
        <v>0</v>
      </c>
      <c r="AP424" s="16">
        <v>0</v>
      </c>
      <c r="AQ424" s="16">
        <v>0</v>
      </c>
      <c r="AR424" s="16">
        <v>0</v>
      </c>
      <c r="AS424" s="16">
        <v>0</v>
      </c>
      <c r="AT424" s="16">
        <v>0</v>
      </c>
      <c r="AU424" s="16">
        <v>0</v>
      </c>
      <c r="AV424" s="16">
        <v>0</v>
      </c>
      <c r="AW424" s="16">
        <v>0</v>
      </c>
      <c r="AX424" s="16">
        <v>0</v>
      </c>
      <c r="AY424" s="16">
        <v>0</v>
      </c>
      <c r="AZ424" s="16">
        <v>0</v>
      </c>
      <c r="BA424" s="16">
        <v>0</v>
      </c>
      <c r="BB424" s="16">
        <v>0</v>
      </c>
      <c r="BC424" s="16">
        <v>0</v>
      </c>
      <c r="BD424" s="75">
        <v>61</v>
      </c>
      <c r="BR424" s="6"/>
      <c r="BV424" s="6"/>
    </row>
    <row r="425" spans="19:74">
      <c r="S425" s="48" t="s">
        <v>156</v>
      </c>
      <c r="T425" s="86">
        <v>0</v>
      </c>
      <c r="U425" s="86">
        <v>0</v>
      </c>
      <c r="V425" s="65">
        <v>0</v>
      </c>
      <c r="W425" s="65">
        <v>0</v>
      </c>
      <c r="X425" s="65">
        <v>0</v>
      </c>
      <c r="Y425" s="59">
        <f t="shared" si="62"/>
        <v>0</v>
      </c>
      <c r="AL425" s="77" t="s">
        <v>151</v>
      </c>
      <c r="AM425" s="78">
        <v>0</v>
      </c>
      <c r="AN425" s="78">
        <v>0</v>
      </c>
      <c r="AO425" s="78">
        <v>0</v>
      </c>
      <c r="AP425" s="78">
        <v>0</v>
      </c>
      <c r="AQ425" s="78">
        <v>0</v>
      </c>
      <c r="AR425" s="78">
        <v>0</v>
      </c>
      <c r="AS425" s="78">
        <v>0</v>
      </c>
      <c r="AT425" s="78">
        <v>0</v>
      </c>
      <c r="AU425" s="78">
        <v>0</v>
      </c>
      <c r="AV425" s="78">
        <v>0</v>
      </c>
      <c r="AW425" s="78">
        <v>0</v>
      </c>
      <c r="AX425" s="78">
        <v>0</v>
      </c>
      <c r="AY425" s="78">
        <v>0</v>
      </c>
      <c r="AZ425" s="78">
        <v>0</v>
      </c>
      <c r="BA425" s="78">
        <v>0</v>
      </c>
      <c r="BB425" s="78">
        <v>0</v>
      </c>
      <c r="BC425" s="78">
        <v>0</v>
      </c>
      <c r="BD425" s="79">
        <v>0</v>
      </c>
      <c r="BR425" s="6"/>
      <c r="BV425" s="6"/>
    </row>
    <row r="426" spans="19:74">
      <c r="S426" s="48" t="s">
        <v>157</v>
      </c>
      <c r="T426" s="55">
        <v>0</v>
      </c>
      <c r="U426" s="55">
        <v>0</v>
      </c>
      <c r="V426" s="55">
        <v>0</v>
      </c>
      <c r="W426" s="55">
        <v>0</v>
      </c>
      <c r="X426" s="55">
        <v>0</v>
      </c>
      <c r="Y426" s="59">
        <f t="shared" si="62"/>
        <v>0</v>
      </c>
      <c r="BR426" s="6"/>
      <c r="BV426" s="6"/>
    </row>
    <row r="427" spans="19:74">
      <c r="S427" s="48" t="s">
        <v>94</v>
      </c>
      <c r="T427" s="55">
        <v>0</v>
      </c>
      <c r="U427" s="55">
        <v>4</v>
      </c>
      <c r="V427" s="55">
        <v>0</v>
      </c>
      <c r="W427" s="55">
        <v>7</v>
      </c>
      <c r="X427" s="55">
        <v>0</v>
      </c>
      <c r="Y427" s="59">
        <f t="shared" si="62"/>
        <v>11</v>
      </c>
      <c r="BR427" s="6"/>
      <c r="BV427" s="6"/>
    </row>
    <row r="428" spans="19:74">
      <c r="S428" s="56" t="s">
        <v>96</v>
      </c>
      <c r="T428" s="57">
        <v>0</v>
      </c>
      <c r="U428" s="57">
        <v>3</v>
      </c>
      <c r="V428" s="57">
        <v>1</v>
      </c>
      <c r="W428" s="57">
        <v>25</v>
      </c>
      <c r="X428" s="57">
        <v>15</v>
      </c>
      <c r="Y428" s="59">
        <f t="shared" si="62"/>
        <v>29</v>
      </c>
      <c r="BR428" s="6"/>
      <c r="BV428" s="6"/>
    </row>
    <row r="429" spans="19:74">
      <c r="S429" s="48" t="s">
        <v>98</v>
      </c>
      <c r="T429" s="76">
        <v>6</v>
      </c>
      <c r="U429" s="76">
        <v>17</v>
      </c>
      <c r="V429" s="76">
        <v>1</v>
      </c>
      <c r="W429" s="76">
        <v>63</v>
      </c>
      <c r="X429" s="55">
        <v>320</v>
      </c>
      <c r="Y429" s="59">
        <f t="shared" si="62"/>
        <v>87</v>
      </c>
      <c r="BR429" s="6"/>
      <c r="BV429" s="6"/>
    </row>
    <row r="430" spans="19:74">
      <c r="S430" s="56" t="s">
        <v>54</v>
      </c>
      <c r="T430" s="57">
        <v>32</v>
      </c>
      <c r="U430" s="57">
        <v>53</v>
      </c>
      <c r="V430" s="57">
        <v>24</v>
      </c>
      <c r="W430" s="57">
        <v>102</v>
      </c>
      <c r="X430" s="57">
        <v>386</v>
      </c>
      <c r="Y430" s="59">
        <f t="shared" si="62"/>
        <v>211</v>
      </c>
      <c r="BR430" s="6"/>
      <c r="BV430" s="6"/>
    </row>
    <row r="431" spans="19:74">
      <c r="S431" s="59" t="s">
        <v>125</v>
      </c>
      <c r="T431" s="55">
        <v>0</v>
      </c>
      <c r="U431" s="55">
        <v>0</v>
      </c>
      <c r="V431" s="55">
        <v>0</v>
      </c>
      <c r="W431" s="55">
        <v>61</v>
      </c>
      <c r="X431" s="55">
        <v>0</v>
      </c>
      <c r="Y431" s="59">
        <f t="shared" si="62"/>
        <v>61</v>
      </c>
      <c r="BR431" s="6"/>
      <c r="BV431" s="6"/>
    </row>
    <row r="432" spans="19:74">
      <c r="T432" s="84">
        <f t="shared" ref="T432:Y432" si="63">SUM(T423:T431)</f>
        <v>38</v>
      </c>
      <c r="U432" s="84">
        <f t="shared" si="63"/>
        <v>77</v>
      </c>
      <c r="V432" s="84">
        <f t="shared" si="63"/>
        <v>26</v>
      </c>
      <c r="W432" s="84">
        <f t="shared" si="63"/>
        <v>258</v>
      </c>
      <c r="X432" s="84">
        <f t="shared" si="63"/>
        <v>721</v>
      </c>
      <c r="Y432" s="84">
        <f t="shared" si="63"/>
        <v>399</v>
      </c>
      <c r="BR432" s="6"/>
      <c r="BV432" s="6"/>
    </row>
    <row r="438" spans="1:74" ht="45" customHeight="1">
      <c r="A438" s="38" t="s">
        <v>116</v>
      </c>
      <c r="B438" s="38" t="s">
        <v>56</v>
      </c>
      <c r="C438" s="38" t="s">
        <v>70</v>
      </c>
      <c r="D438" s="38" t="s">
        <v>71</v>
      </c>
      <c r="E438" s="38" t="s">
        <v>72</v>
      </c>
      <c r="F438" s="38" t="s">
        <v>73</v>
      </c>
      <c r="G438" s="38" t="s">
        <v>74</v>
      </c>
      <c r="H438" s="38" t="s">
        <v>75</v>
      </c>
      <c r="I438" s="38" t="s">
        <v>76</v>
      </c>
      <c r="J438" s="38" t="s">
        <v>77</v>
      </c>
      <c r="K438" s="12" t="s">
        <v>78</v>
      </c>
      <c r="L438" s="39"/>
      <c r="M438" s="22" t="s">
        <v>167</v>
      </c>
      <c r="S438" s="6" t="s">
        <v>116</v>
      </c>
      <c r="AL438" s="5" t="s">
        <v>80</v>
      </c>
      <c r="AM438" s="40" t="s">
        <v>116</v>
      </c>
      <c r="AN438" s="16"/>
      <c r="AO438" s="16"/>
      <c r="AP438" s="16"/>
      <c r="BR438" s="6"/>
      <c r="BV438" s="6"/>
    </row>
    <row r="439" spans="1:74">
      <c r="A439" s="41" t="s">
        <v>82</v>
      </c>
      <c r="B439" s="41" t="s">
        <v>83</v>
      </c>
      <c r="C439" s="109">
        <v>16</v>
      </c>
      <c r="D439" s="63">
        <v>16</v>
      </c>
      <c r="E439" s="44">
        <v>0</v>
      </c>
      <c r="F439" s="44">
        <v>10</v>
      </c>
      <c r="G439" s="44">
        <v>0</v>
      </c>
      <c r="H439" s="44">
        <v>6</v>
      </c>
      <c r="I439" s="44">
        <v>0</v>
      </c>
      <c r="J439" s="44">
        <v>0</v>
      </c>
      <c r="K439" s="103">
        <f t="shared" ref="K439:K457" si="64">SUM(E439:J439)</f>
        <v>16</v>
      </c>
      <c r="L439" s="46"/>
      <c r="M439" s="47">
        <v>16</v>
      </c>
      <c r="S439" s="48" t="s">
        <v>84</v>
      </c>
      <c r="T439" s="48" t="s">
        <v>85</v>
      </c>
      <c r="U439" s="48" t="s">
        <v>86</v>
      </c>
      <c r="V439" s="48" t="s">
        <v>87</v>
      </c>
      <c r="W439" s="48" t="s">
        <v>88</v>
      </c>
      <c r="X439" s="48" t="s">
        <v>89</v>
      </c>
      <c r="Y439" s="48" t="s">
        <v>90</v>
      </c>
      <c r="AL439" s="6" t="s">
        <v>91</v>
      </c>
      <c r="AM439" s="16"/>
      <c r="AN439" s="16"/>
      <c r="AO439" s="16"/>
      <c r="AP439" s="16"/>
      <c r="BR439" s="6"/>
      <c r="BV439" s="6"/>
    </row>
    <row r="440" spans="1:74">
      <c r="A440" s="49" t="s">
        <v>92</v>
      </c>
      <c r="B440" s="49" t="s">
        <v>93</v>
      </c>
      <c r="C440" s="110">
        <v>15</v>
      </c>
      <c r="D440" s="50">
        <v>15</v>
      </c>
      <c r="E440" s="52">
        <v>0</v>
      </c>
      <c r="F440" s="52">
        <v>9</v>
      </c>
      <c r="G440" s="52">
        <v>0</v>
      </c>
      <c r="H440" s="52">
        <v>6</v>
      </c>
      <c r="I440" s="52">
        <v>0</v>
      </c>
      <c r="J440" s="52">
        <v>0</v>
      </c>
      <c r="K440" s="103">
        <f t="shared" si="64"/>
        <v>15</v>
      </c>
      <c r="L440" s="112"/>
      <c r="M440" s="113"/>
      <c r="S440" s="48" t="s">
        <v>154</v>
      </c>
      <c r="T440" s="86">
        <v>0</v>
      </c>
      <c r="U440" s="86">
        <v>0</v>
      </c>
      <c r="V440" s="65">
        <v>0</v>
      </c>
      <c r="W440" s="65">
        <v>0</v>
      </c>
      <c r="X440" s="65">
        <v>0</v>
      </c>
      <c r="Y440" s="48">
        <f t="shared" ref="Y440:Y447" si="65">SUM(T440:X440)</f>
        <v>0</v>
      </c>
      <c r="AL440" s="6" t="s">
        <v>95</v>
      </c>
      <c r="AM440" s="16"/>
      <c r="AN440" s="16"/>
      <c r="AO440" s="16"/>
      <c r="AP440" s="16"/>
      <c r="BR440" s="6"/>
      <c r="BV440" s="6"/>
    </row>
    <row r="441" spans="1:74">
      <c r="A441" s="49" t="s">
        <v>92</v>
      </c>
      <c r="B441" s="49" t="s">
        <v>122</v>
      </c>
      <c r="C441" s="110">
        <v>3</v>
      </c>
      <c r="D441" s="50">
        <v>3</v>
      </c>
      <c r="E441" s="52">
        <v>0</v>
      </c>
      <c r="F441" s="52">
        <v>0</v>
      </c>
      <c r="G441" s="52">
        <v>0</v>
      </c>
      <c r="H441" s="52">
        <v>0</v>
      </c>
      <c r="I441" s="52">
        <v>3</v>
      </c>
      <c r="J441" s="52">
        <v>0</v>
      </c>
      <c r="K441" s="103">
        <f t="shared" si="64"/>
        <v>3</v>
      </c>
      <c r="L441" s="112"/>
      <c r="M441" s="113"/>
      <c r="S441" s="48" t="s">
        <v>155</v>
      </c>
      <c r="T441" s="65">
        <v>0</v>
      </c>
      <c r="U441" s="65">
        <v>0</v>
      </c>
      <c r="V441" s="65">
        <v>0</v>
      </c>
      <c r="W441" s="65">
        <v>0</v>
      </c>
      <c r="X441" s="65">
        <v>0</v>
      </c>
      <c r="Y441" s="48">
        <f t="shared" si="65"/>
        <v>0</v>
      </c>
      <c r="AM441" s="16"/>
      <c r="AN441" s="16"/>
      <c r="AO441" s="16"/>
      <c r="AP441" s="16"/>
      <c r="BR441" s="6"/>
      <c r="BV441" s="6"/>
    </row>
    <row r="442" spans="1:74">
      <c r="A442" s="49" t="s">
        <v>92</v>
      </c>
      <c r="B442" s="49" t="s">
        <v>124</v>
      </c>
      <c r="C442" s="110">
        <v>3</v>
      </c>
      <c r="D442" s="50">
        <v>3</v>
      </c>
      <c r="E442" s="52">
        <v>0</v>
      </c>
      <c r="F442" s="52">
        <v>3</v>
      </c>
      <c r="G442" s="52">
        <v>0</v>
      </c>
      <c r="H442" s="52">
        <v>0</v>
      </c>
      <c r="I442" s="52">
        <v>0</v>
      </c>
      <c r="J442" s="52">
        <v>0</v>
      </c>
      <c r="K442" s="103">
        <f t="shared" si="64"/>
        <v>3</v>
      </c>
      <c r="L442" s="112"/>
      <c r="M442" s="113"/>
      <c r="S442" s="48" t="s">
        <v>156</v>
      </c>
      <c r="T442" s="86">
        <v>0</v>
      </c>
      <c r="U442" s="86">
        <v>0</v>
      </c>
      <c r="V442" s="65">
        <v>0</v>
      </c>
      <c r="W442" s="65">
        <v>0</v>
      </c>
      <c r="X442" s="65">
        <v>0</v>
      </c>
      <c r="Y442" s="48">
        <f t="shared" si="65"/>
        <v>0</v>
      </c>
      <c r="AL442" s="6" t="s">
        <v>99</v>
      </c>
      <c r="AM442" s="6" t="s">
        <v>100</v>
      </c>
      <c r="AN442" s="6" t="s">
        <v>101</v>
      </c>
      <c r="AO442" s="6" t="s">
        <v>102</v>
      </c>
      <c r="AP442" s="6" t="s">
        <v>103</v>
      </c>
      <c r="AQ442" s="6" t="s">
        <v>104</v>
      </c>
      <c r="AR442" s="6" t="s">
        <v>105</v>
      </c>
      <c r="AS442" s="6" t="s">
        <v>106</v>
      </c>
      <c r="AT442" s="58" t="s">
        <v>107</v>
      </c>
      <c r="AU442" s="58" t="s">
        <v>108</v>
      </c>
      <c r="AV442" s="6" t="s">
        <v>109</v>
      </c>
      <c r="AW442" s="6" t="s">
        <v>110</v>
      </c>
      <c r="AX442" s="6" t="s">
        <v>111</v>
      </c>
      <c r="AY442" s="6" t="s">
        <v>112</v>
      </c>
      <c r="AZ442" s="6" t="s">
        <v>113</v>
      </c>
      <c r="BA442" s="6" t="s">
        <v>114</v>
      </c>
      <c r="BB442" s="6" t="s">
        <v>115</v>
      </c>
      <c r="BC442" s="6" t="s">
        <v>116</v>
      </c>
      <c r="BR442" s="6"/>
      <c r="BV442" s="6"/>
    </row>
    <row r="443" spans="1:74">
      <c r="A443" s="49" t="s">
        <v>92</v>
      </c>
      <c r="B443" s="49" t="s">
        <v>83</v>
      </c>
      <c r="C443" s="110">
        <v>24</v>
      </c>
      <c r="D443" s="50">
        <v>23</v>
      </c>
      <c r="E443" s="52">
        <v>0</v>
      </c>
      <c r="F443" s="52">
        <v>6</v>
      </c>
      <c r="G443" s="52">
        <v>0</v>
      </c>
      <c r="H443" s="52">
        <v>8</v>
      </c>
      <c r="I443" s="52">
        <v>9</v>
      </c>
      <c r="J443" s="52">
        <v>0</v>
      </c>
      <c r="K443" s="103">
        <f t="shared" si="64"/>
        <v>23</v>
      </c>
      <c r="L443" s="112"/>
      <c r="M443" s="113">
        <f>SUM(K440:K443)</f>
        <v>44</v>
      </c>
      <c r="S443" s="48" t="s">
        <v>157</v>
      </c>
      <c r="T443" s="55">
        <v>0</v>
      </c>
      <c r="U443" s="55">
        <v>0</v>
      </c>
      <c r="V443" s="55">
        <v>0</v>
      </c>
      <c r="W443" s="55">
        <v>0</v>
      </c>
      <c r="X443" s="55">
        <v>0</v>
      </c>
      <c r="Y443" s="48">
        <f t="shared" si="65"/>
        <v>0</v>
      </c>
      <c r="AL443" s="6" t="s">
        <v>123</v>
      </c>
      <c r="AM443" s="16">
        <v>0</v>
      </c>
      <c r="AN443" s="16">
        <v>0</v>
      </c>
      <c r="AO443" s="16">
        <v>0</v>
      </c>
      <c r="AP443" s="16">
        <v>0</v>
      </c>
      <c r="AQ443" s="16">
        <v>0</v>
      </c>
      <c r="AR443" s="16">
        <v>0</v>
      </c>
      <c r="AS443" s="16">
        <v>0</v>
      </c>
      <c r="AT443" s="40">
        <v>0</v>
      </c>
      <c r="AU443" s="40">
        <v>0</v>
      </c>
      <c r="AV443" s="16">
        <v>0</v>
      </c>
      <c r="AW443" s="16">
        <v>0</v>
      </c>
      <c r="AX443" s="16">
        <v>0</v>
      </c>
      <c r="AY443" s="16">
        <v>0</v>
      </c>
      <c r="AZ443" s="16">
        <v>0</v>
      </c>
      <c r="BA443" s="16">
        <v>0</v>
      </c>
      <c r="BB443" s="16">
        <v>0</v>
      </c>
      <c r="BC443" s="16">
        <v>0</v>
      </c>
      <c r="BR443" s="6"/>
      <c r="BV443" s="6"/>
    </row>
    <row r="444" spans="1:74">
      <c r="A444" s="114" t="s">
        <v>97</v>
      </c>
      <c r="B444" s="114" t="s">
        <v>93</v>
      </c>
      <c r="C444" s="109">
        <v>26</v>
      </c>
      <c r="D444" s="63">
        <v>25</v>
      </c>
      <c r="E444" s="44">
        <v>0</v>
      </c>
      <c r="F444" s="44">
        <v>16</v>
      </c>
      <c r="G444" s="44">
        <v>0</v>
      </c>
      <c r="H444" s="44">
        <v>9</v>
      </c>
      <c r="I444" s="44">
        <v>0</v>
      </c>
      <c r="J444" s="44">
        <v>0</v>
      </c>
      <c r="K444" s="103">
        <f t="shared" si="64"/>
        <v>25</v>
      </c>
      <c r="L444" s="46"/>
      <c r="M444" s="47"/>
      <c r="S444" s="48" t="s">
        <v>94</v>
      </c>
      <c r="T444" s="55">
        <v>0</v>
      </c>
      <c r="U444" s="55">
        <v>10</v>
      </c>
      <c r="V444" s="55">
        <v>0</v>
      </c>
      <c r="W444" s="55">
        <v>6</v>
      </c>
      <c r="X444" s="55">
        <v>0</v>
      </c>
      <c r="Y444" s="48">
        <f t="shared" si="65"/>
        <v>16</v>
      </c>
      <c r="AL444" s="6" t="s">
        <v>126</v>
      </c>
      <c r="AM444" s="16">
        <v>0</v>
      </c>
      <c r="AN444" s="16">
        <v>0</v>
      </c>
      <c r="AO444" s="16">
        <v>0</v>
      </c>
      <c r="AP444" s="16">
        <v>0</v>
      </c>
      <c r="AQ444" s="16">
        <v>0</v>
      </c>
      <c r="AR444" s="16">
        <v>0</v>
      </c>
      <c r="AS444" s="16">
        <v>0</v>
      </c>
      <c r="AT444" s="40">
        <v>0</v>
      </c>
      <c r="AU444" s="40">
        <v>0</v>
      </c>
      <c r="AV444" s="16">
        <v>0</v>
      </c>
      <c r="AW444" s="16">
        <v>0</v>
      </c>
      <c r="AX444" s="16">
        <v>0</v>
      </c>
      <c r="AY444" s="16">
        <v>0</v>
      </c>
      <c r="AZ444" s="16">
        <v>0</v>
      </c>
      <c r="BA444" s="16">
        <v>0</v>
      </c>
      <c r="BB444" s="16">
        <v>0</v>
      </c>
      <c r="BC444" s="16">
        <v>0</v>
      </c>
      <c r="BR444" s="6"/>
      <c r="BV444" s="6"/>
    </row>
    <row r="445" spans="1:74">
      <c r="A445" s="114" t="s">
        <v>97</v>
      </c>
      <c r="B445" s="114" t="s">
        <v>122</v>
      </c>
      <c r="C445" s="109">
        <v>35</v>
      </c>
      <c r="D445" s="63">
        <v>33</v>
      </c>
      <c r="E445" s="44">
        <v>0</v>
      </c>
      <c r="F445" s="44">
        <v>0</v>
      </c>
      <c r="G445" s="44">
        <v>0</v>
      </c>
      <c r="H445" s="44">
        <v>0</v>
      </c>
      <c r="I445" s="44">
        <v>33</v>
      </c>
      <c r="J445" s="44">
        <v>0</v>
      </c>
      <c r="K445" s="103">
        <f t="shared" si="64"/>
        <v>33</v>
      </c>
      <c r="L445" s="46"/>
      <c r="M445" s="47"/>
      <c r="S445" s="56" t="s">
        <v>96</v>
      </c>
      <c r="T445" s="57">
        <v>0</v>
      </c>
      <c r="U445" s="57">
        <v>18</v>
      </c>
      <c r="V445" s="57">
        <v>0</v>
      </c>
      <c r="W445" s="57">
        <v>14</v>
      </c>
      <c r="X445" s="57">
        <v>12</v>
      </c>
      <c r="Y445" s="48">
        <f t="shared" si="65"/>
        <v>44</v>
      </c>
      <c r="AL445" s="6" t="s">
        <v>127</v>
      </c>
      <c r="AM445" s="16">
        <v>0</v>
      </c>
      <c r="AN445" s="16">
        <v>0</v>
      </c>
      <c r="AO445" s="16">
        <v>0</v>
      </c>
      <c r="AP445" s="16">
        <v>0</v>
      </c>
      <c r="AQ445" s="16">
        <v>0</v>
      </c>
      <c r="AR445" s="16">
        <v>0</v>
      </c>
      <c r="AS445" s="16">
        <v>0</v>
      </c>
      <c r="AT445" s="40">
        <v>0</v>
      </c>
      <c r="AU445" s="40">
        <v>0</v>
      </c>
      <c r="AV445" s="16">
        <v>0</v>
      </c>
      <c r="AW445" s="16">
        <v>0</v>
      </c>
      <c r="AX445" s="16">
        <v>1</v>
      </c>
      <c r="AY445" s="16">
        <v>0</v>
      </c>
      <c r="AZ445" s="16">
        <v>0</v>
      </c>
      <c r="BA445" s="16">
        <v>0</v>
      </c>
      <c r="BB445" s="16">
        <v>0</v>
      </c>
      <c r="BC445" s="16">
        <v>0</v>
      </c>
      <c r="BR445" s="6"/>
      <c r="BV445" s="6"/>
    </row>
    <row r="446" spans="1:74">
      <c r="A446" s="114" t="s">
        <v>97</v>
      </c>
      <c r="B446" s="114" t="s">
        <v>124</v>
      </c>
      <c r="C446" s="109">
        <v>1</v>
      </c>
      <c r="D446" s="63">
        <v>1</v>
      </c>
      <c r="E446" s="44">
        <v>0</v>
      </c>
      <c r="F446" s="44">
        <v>1</v>
      </c>
      <c r="G446" s="44">
        <v>0</v>
      </c>
      <c r="H446" s="44">
        <v>0</v>
      </c>
      <c r="I446" s="44">
        <v>0</v>
      </c>
      <c r="J446" s="44">
        <v>0</v>
      </c>
      <c r="K446" s="103">
        <f t="shared" si="64"/>
        <v>1</v>
      </c>
      <c r="L446" s="46"/>
      <c r="M446" s="47"/>
      <c r="S446" s="48" t="s">
        <v>98</v>
      </c>
      <c r="T446" s="55">
        <v>6</v>
      </c>
      <c r="U446" s="55">
        <v>30</v>
      </c>
      <c r="V446" s="55">
        <v>5</v>
      </c>
      <c r="W446" s="55">
        <v>44</v>
      </c>
      <c r="X446" s="55">
        <v>379</v>
      </c>
      <c r="Y446" s="48">
        <f t="shared" si="65"/>
        <v>464</v>
      </c>
      <c r="AL446" s="6" t="s">
        <v>129</v>
      </c>
      <c r="AM446" s="16">
        <v>0</v>
      </c>
      <c r="AN446" s="16">
        <v>0</v>
      </c>
      <c r="AO446" s="16">
        <v>0</v>
      </c>
      <c r="AP446" s="16">
        <v>0</v>
      </c>
      <c r="AQ446" s="16">
        <v>0</v>
      </c>
      <c r="AR446" s="16">
        <v>0</v>
      </c>
      <c r="AS446" s="16">
        <v>0</v>
      </c>
      <c r="AT446" s="40">
        <v>0</v>
      </c>
      <c r="AU446" s="40">
        <v>0</v>
      </c>
      <c r="AV446" s="16">
        <v>0</v>
      </c>
      <c r="AW446" s="16">
        <v>0</v>
      </c>
      <c r="AX446" s="16">
        <v>1</v>
      </c>
      <c r="AY446" s="16">
        <v>0</v>
      </c>
      <c r="AZ446" s="16">
        <v>0</v>
      </c>
      <c r="BA446" s="16">
        <v>0</v>
      </c>
      <c r="BB446" s="16">
        <v>0</v>
      </c>
      <c r="BC446" s="16">
        <v>0</v>
      </c>
      <c r="BR446" s="6"/>
      <c r="BV446" s="6"/>
    </row>
    <row r="447" spans="1:74">
      <c r="A447" s="114" t="s">
        <v>97</v>
      </c>
      <c r="B447" s="114" t="s">
        <v>138</v>
      </c>
      <c r="C447" s="109">
        <v>2</v>
      </c>
      <c r="D447" s="63">
        <v>2</v>
      </c>
      <c r="E447" s="44">
        <v>0</v>
      </c>
      <c r="F447" s="44">
        <v>1</v>
      </c>
      <c r="G447" s="44">
        <v>0</v>
      </c>
      <c r="H447" s="44">
        <v>1</v>
      </c>
      <c r="I447" s="44">
        <v>0</v>
      </c>
      <c r="J447" s="44">
        <v>0</v>
      </c>
      <c r="K447" s="103">
        <f t="shared" si="64"/>
        <v>2</v>
      </c>
      <c r="L447" s="46"/>
      <c r="M447" s="47"/>
      <c r="S447" s="56" t="s">
        <v>54</v>
      </c>
      <c r="T447" s="57">
        <v>11</v>
      </c>
      <c r="U447" s="57">
        <v>102</v>
      </c>
      <c r="V447" s="57">
        <v>54</v>
      </c>
      <c r="W447" s="57">
        <v>103</v>
      </c>
      <c r="X447" s="57">
        <v>177</v>
      </c>
      <c r="Y447" s="48">
        <f t="shared" si="65"/>
        <v>447</v>
      </c>
      <c r="AL447" s="6" t="s">
        <v>130</v>
      </c>
      <c r="AM447" s="16">
        <v>364</v>
      </c>
      <c r="AN447" s="16">
        <v>349</v>
      </c>
      <c r="AO447" s="16">
        <v>510</v>
      </c>
      <c r="AP447" s="16">
        <v>535</v>
      </c>
      <c r="AQ447" s="16">
        <v>579</v>
      </c>
      <c r="AR447" s="16">
        <v>91</v>
      </c>
      <c r="AS447" s="16">
        <v>181</v>
      </c>
      <c r="AT447" s="40">
        <v>166</v>
      </c>
      <c r="AU447" s="40">
        <v>123</v>
      </c>
      <c r="AV447" s="16">
        <v>6</v>
      </c>
      <c r="AW447" s="16">
        <v>0</v>
      </c>
      <c r="AX447" s="16">
        <v>1</v>
      </c>
      <c r="AY447" s="16">
        <v>0</v>
      </c>
      <c r="AZ447" s="16">
        <v>0</v>
      </c>
      <c r="BA447" s="16">
        <v>0</v>
      </c>
      <c r="BB447" s="16">
        <v>0</v>
      </c>
      <c r="BC447" s="16">
        <v>0</v>
      </c>
      <c r="BR447" s="6"/>
      <c r="BV447" s="6"/>
    </row>
    <row r="448" spans="1:74">
      <c r="A448" s="114" t="s">
        <v>97</v>
      </c>
      <c r="B448" s="114" t="s">
        <v>83</v>
      </c>
      <c r="C448" s="109">
        <v>404</v>
      </c>
      <c r="D448" s="63">
        <v>403</v>
      </c>
      <c r="E448" s="44">
        <v>6</v>
      </c>
      <c r="F448" s="44">
        <v>12</v>
      </c>
      <c r="G448" s="44">
        <v>5</v>
      </c>
      <c r="H448" s="44">
        <v>34</v>
      </c>
      <c r="I448" s="44">
        <v>346</v>
      </c>
      <c r="J448" s="44">
        <v>0</v>
      </c>
      <c r="K448" s="103">
        <f t="shared" si="64"/>
        <v>403</v>
      </c>
      <c r="L448" s="46"/>
      <c r="M448" s="47">
        <f>SUM(K444:K448)</f>
        <v>464</v>
      </c>
      <c r="S448" s="59" t="s">
        <v>125</v>
      </c>
      <c r="T448" s="55">
        <v>0</v>
      </c>
      <c r="U448" s="55">
        <v>0</v>
      </c>
      <c r="V448" s="55">
        <v>0</v>
      </c>
      <c r="W448" s="55">
        <v>0</v>
      </c>
      <c r="X448" s="55">
        <v>0</v>
      </c>
      <c r="Y448" s="48">
        <v>1</v>
      </c>
      <c r="AL448" s="6" t="s">
        <v>133</v>
      </c>
      <c r="AM448" s="16">
        <v>3</v>
      </c>
      <c r="AN448" s="16">
        <v>0</v>
      </c>
      <c r="AO448" s="16">
        <v>1</v>
      </c>
      <c r="AP448" s="16">
        <v>1</v>
      </c>
      <c r="AQ448" s="16">
        <v>1</v>
      </c>
      <c r="AR448" s="16">
        <v>0</v>
      </c>
      <c r="AS448" s="16">
        <v>0</v>
      </c>
      <c r="AT448" s="40">
        <v>0</v>
      </c>
      <c r="AU448" s="40">
        <v>0</v>
      </c>
      <c r="AV448" s="16">
        <v>1</v>
      </c>
      <c r="AW448" s="16">
        <v>2</v>
      </c>
      <c r="AX448" s="16">
        <v>1</v>
      </c>
      <c r="AY448" s="16">
        <v>1</v>
      </c>
      <c r="AZ448" s="16">
        <v>0</v>
      </c>
      <c r="BA448" s="16">
        <v>0</v>
      </c>
      <c r="BB448" s="16">
        <v>1</v>
      </c>
      <c r="BC448" s="16">
        <v>0</v>
      </c>
      <c r="BR448" s="6"/>
      <c r="BV448" s="6"/>
    </row>
    <row r="449" spans="1:74">
      <c r="A449" s="49" t="s">
        <v>128</v>
      </c>
      <c r="B449" s="49" t="s">
        <v>93</v>
      </c>
      <c r="C449" s="110">
        <v>70</v>
      </c>
      <c r="D449" s="50">
        <v>68</v>
      </c>
      <c r="E449" s="52">
        <v>5</v>
      </c>
      <c r="F449" s="52">
        <v>23</v>
      </c>
      <c r="G449" s="52">
        <v>3</v>
      </c>
      <c r="H449" s="52">
        <v>37</v>
      </c>
      <c r="I449" s="52">
        <v>0</v>
      </c>
      <c r="J449" s="52">
        <v>0</v>
      </c>
      <c r="K449" s="103">
        <f t="shared" si="64"/>
        <v>68</v>
      </c>
      <c r="L449" s="112"/>
      <c r="M449" s="113"/>
      <c r="T449" s="6">
        <f t="shared" ref="T449:Y449" si="66">SUM(T440:T448)</f>
        <v>17</v>
      </c>
      <c r="U449" s="6">
        <f t="shared" si="66"/>
        <v>160</v>
      </c>
      <c r="V449" s="6">
        <f t="shared" si="66"/>
        <v>59</v>
      </c>
      <c r="W449" s="6">
        <f t="shared" si="66"/>
        <v>167</v>
      </c>
      <c r="X449" s="6">
        <f t="shared" si="66"/>
        <v>568</v>
      </c>
      <c r="Y449" s="6">
        <f t="shared" si="66"/>
        <v>972</v>
      </c>
      <c r="AL449" s="6" t="s">
        <v>135</v>
      </c>
      <c r="AM449" s="16">
        <v>3</v>
      </c>
      <c r="AN449" s="16">
        <v>3</v>
      </c>
      <c r="AO449" s="16">
        <v>1</v>
      </c>
      <c r="AP449" s="16">
        <v>1</v>
      </c>
      <c r="AQ449" s="16">
        <v>1</v>
      </c>
      <c r="AR449" s="16">
        <v>0</v>
      </c>
      <c r="AS449" s="16">
        <v>0</v>
      </c>
      <c r="AT449" s="40">
        <v>0</v>
      </c>
      <c r="AU449" s="40">
        <v>1</v>
      </c>
      <c r="AV449" s="16">
        <v>1</v>
      </c>
      <c r="AW449" s="16">
        <v>0</v>
      </c>
      <c r="AX449" s="16">
        <v>0</v>
      </c>
      <c r="AY449" s="16">
        <v>1</v>
      </c>
      <c r="AZ449" s="16">
        <v>0</v>
      </c>
      <c r="BA449" s="16">
        <v>0</v>
      </c>
      <c r="BB449" s="16">
        <v>1</v>
      </c>
      <c r="BC449" s="16">
        <v>0</v>
      </c>
      <c r="BR449" s="6"/>
      <c r="BV449" s="6"/>
    </row>
    <row r="450" spans="1:74">
      <c r="A450" s="49" t="s">
        <v>128</v>
      </c>
      <c r="B450" s="49" t="s">
        <v>122</v>
      </c>
      <c r="C450" s="110">
        <v>23</v>
      </c>
      <c r="D450" s="50">
        <v>22</v>
      </c>
      <c r="E450" s="52">
        <v>0</v>
      </c>
      <c r="F450" s="52">
        <v>12</v>
      </c>
      <c r="G450" s="52">
        <v>2</v>
      </c>
      <c r="H450" s="52">
        <v>8</v>
      </c>
      <c r="I450" s="52">
        <v>0</v>
      </c>
      <c r="J450" s="52">
        <v>0</v>
      </c>
      <c r="K450" s="103">
        <f t="shared" si="64"/>
        <v>22</v>
      </c>
      <c r="L450" s="112"/>
      <c r="M450" s="113"/>
      <c r="AL450" s="6" t="s">
        <v>136</v>
      </c>
      <c r="AM450" s="16">
        <v>10</v>
      </c>
      <c r="AN450" s="16">
        <v>3</v>
      </c>
      <c r="AO450" s="16">
        <v>5</v>
      </c>
      <c r="AP450" s="16">
        <v>3</v>
      </c>
      <c r="AQ450" s="16">
        <v>2</v>
      </c>
      <c r="AR450" s="16">
        <v>0</v>
      </c>
      <c r="AS450" s="16">
        <v>0</v>
      </c>
      <c r="AT450" s="40">
        <v>0</v>
      </c>
      <c r="AU450" s="40">
        <v>1</v>
      </c>
      <c r="AV450" s="16">
        <v>1</v>
      </c>
      <c r="AW450" s="16">
        <v>0</v>
      </c>
      <c r="AX450" s="16">
        <v>0</v>
      </c>
      <c r="AY450" s="16">
        <v>1</v>
      </c>
      <c r="AZ450" s="16">
        <v>0</v>
      </c>
      <c r="BA450" s="16">
        <v>0</v>
      </c>
      <c r="BB450" s="16">
        <v>1</v>
      </c>
      <c r="BC450" s="16">
        <v>0</v>
      </c>
      <c r="BR450" s="6"/>
      <c r="BV450" s="6"/>
    </row>
    <row r="451" spans="1:74">
      <c r="A451" s="49" t="s">
        <v>128</v>
      </c>
      <c r="B451" s="49" t="s">
        <v>124</v>
      </c>
      <c r="C451" s="110">
        <v>4</v>
      </c>
      <c r="D451" s="50">
        <v>4</v>
      </c>
      <c r="E451" s="52">
        <v>0</v>
      </c>
      <c r="F451" s="52">
        <v>4</v>
      </c>
      <c r="G451" s="52">
        <v>0</v>
      </c>
      <c r="H451" s="52">
        <v>0</v>
      </c>
      <c r="I451" s="52">
        <v>0</v>
      </c>
      <c r="J451" s="52">
        <v>0</v>
      </c>
      <c r="K451" s="103">
        <f t="shared" si="64"/>
        <v>4</v>
      </c>
      <c r="L451" s="112"/>
      <c r="M451" s="113"/>
      <c r="BR451" s="6"/>
      <c r="BV451" s="6"/>
    </row>
    <row r="452" spans="1:74">
      <c r="A452" s="49" t="s">
        <v>128</v>
      </c>
      <c r="B452" s="49" t="s">
        <v>138</v>
      </c>
      <c r="C452" s="110">
        <v>2</v>
      </c>
      <c r="D452" s="50">
        <v>2</v>
      </c>
      <c r="E452" s="52">
        <v>0</v>
      </c>
      <c r="F452" s="52">
        <v>1</v>
      </c>
      <c r="G452" s="52">
        <v>0</v>
      </c>
      <c r="H452" s="52">
        <v>1</v>
      </c>
      <c r="I452" s="52">
        <v>0</v>
      </c>
      <c r="J452" s="52">
        <v>0</v>
      </c>
      <c r="K452" s="103">
        <f t="shared" si="64"/>
        <v>2</v>
      </c>
      <c r="L452" s="112"/>
      <c r="M452" s="113"/>
      <c r="S452" s="48" t="s">
        <v>132</v>
      </c>
      <c r="T452" s="48" t="s">
        <v>85</v>
      </c>
      <c r="U452" s="48" t="s">
        <v>86</v>
      </c>
      <c r="V452" s="48" t="s">
        <v>87</v>
      </c>
      <c r="W452" s="48" t="s">
        <v>88</v>
      </c>
      <c r="X452" s="48" t="s">
        <v>89</v>
      </c>
      <c r="Y452" s="48" t="s">
        <v>90</v>
      </c>
      <c r="BR452" s="6"/>
      <c r="BV452" s="6"/>
    </row>
    <row r="453" spans="1:74">
      <c r="A453" s="49" t="s">
        <v>128</v>
      </c>
      <c r="B453" s="49" t="s">
        <v>83</v>
      </c>
      <c r="C453" s="110">
        <v>354</v>
      </c>
      <c r="D453" s="50">
        <v>351</v>
      </c>
      <c r="E453" s="52">
        <v>6</v>
      </c>
      <c r="F453" s="52">
        <v>62</v>
      </c>
      <c r="G453" s="52">
        <v>49</v>
      </c>
      <c r="H453" s="52">
        <v>57</v>
      </c>
      <c r="I453" s="52">
        <v>177</v>
      </c>
      <c r="J453" s="52">
        <v>0</v>
      </c>
      <c r="K453" s="103">
        <f t="shared" si="64"/>
        <v>351</v>
      </c>
      <c r="L453" s="112"/>
      <c r="M453" s="113">
        <f>SUM(K449:K453)</f>
        <v>447</v>
      </c>
      <c r="S453" s="48" t="s">
        <v>154</v>
      </c>
      <c r="T453" s="86">
        <v>0</v>
      </c>
      <c r="U453" s="86">
        <v>0</v>
      </c>
      <c r="V453" s="65">
        <v>0</v>
      </c>
      <c r="W453" s="65">
        <v>0</v>
      </c>
      <c r="X453" s="65">
        <v>0</v>
      </c>
      <c r="Y453" s="48">
        <f t="shared" ref="Y453:Y461" si="67">SUM(T453:X453)</f>
        <v>0</v>
      </c>
      <c r="BR453" s="6"/>
      <c r="BV453" s="6"/>
    </row>
    <row r="454" spans="1:74">
      <c r="A454" s="114" t="s">
        <v>134</v>
      </c>
      <c r="B454" s="114" t="s">
        <v>93</v>
      </c>
      <c r="C454" s="109">
        <v>1</v>
      </c>
      <c r="D454" s="44">
        <v>0</v>
      </c>
      <c r="E454" s="44">
        <v>0</v>
      </c>
      <c r="F454" s="44">
        <v>0</v>
      </c>
      <c r="G454" s="44">
        <v>0</v>
      </c>
      <c r="H454" s="44">
        <v>0</v>
      </c>
      <c r="I454" s="44">
        <v>0</v>
      </c>
      <c r="J454" s="44">
        <v>0</v>
      </c>
      <c r="K454" s="103">
        <f t="shared" si="64"/>
        <v>0</v>
      </c>
      <c r="L454" s="67"/>
      <c r="M454" s="68">
        <v>1</v>
      </c>
      <c r="S454" s="48" t="s">
        <v>155</v>
      </c>
      <c r="T454" s="65">
        <v>0</v>
      </c>
      <c r="U454" s="65">
        <v>0</v>
      </c>
      <c r="V454" s="65">
        <v>0</v>
      </c>
      <c r="W454" s="65">
        <v>0</v>
      </c>
      <c r="X454" s="65">
        <v>0</v>
      </c>
      <c r="Y454" s="48">
        <f t="shared" si="67"/>
        <v>0</v>
      </c>
      <c r="BR454" s="6"/>
      <c r="BV454" s="6"/>
    </row>
    <row r="455" spans="1:74">
      <c r="A455" s="114" t="s">
        <v>134</v>
      </c>
      <c r="B455" s="114" t="s">
        <v>122</v>
      </c>
      <c r="C455" s="109">
        <v>7</v>
      </c>
      <c r="D455" s="44">
        <v>0</v>
      </c>
      <c r="E455" s="44">
        <v>0</v>
      </c>
      <c r="F455" s="44">
        <v>0</v>
      </c>
      <c r="G455" s="44">
        <v>0</v>
      </c>
      <c r="H455" s="44">
        <v>0</v>
      </c>
      <c r="I455" s="44">
        <v>0</v>
      </c>
      <c r="J455" s="44">
        <v>0</v>
      </c>
      <c r="K455" s="103">
        <f t="shared" si="64"/>
        <v>0</v>
      </c>
      <c r="L455" s="67"/>
      <c r="M455" s="68">
        <v>1</v>
      </c>
      <c r="S455" s="48" t="s">
        <v>156</v>
      </c>
      <c r="T455" s="86">
        <v>0</v>
      </c>
      <c r="U455" s="86">
        <v>0</v>
      </c>
      <c r="V455" s="65">
        <v>0</v>
      </c>
      <c r="W455" s="65">
        <v>0</v>
      </c>
      <c r="X455" s="65">
        <v>0</v>
      </c>
      <c r="Y455" s="48">
        <f t="shared" si="67"/>
        <v>0</v>
      </c>
      <c r="BR455" s="6"/>
      <c r="BV455" s="6"/>
    </row>
    <row r="456" spans="1:74">
      <c r="A456" s="114" t="s">
        <v>134</v>
      </c>
      <c r="B456" s="114" t="s">
        <v>83</v>
      </c>
      <c r="C456" s="109">
        <v>4</v>
      </c>
      <c r="D456" s="44">
        <v>1</v>
      </c>
      <c r="E456" s="44">
        <v>0</v>
      </c>
      <c r="F456" s="44">
        <v>0</v>
      </c>
      <c r="G456" s="44">
        <v>0</v>
      </c>
      <c r="H456" s="44">
        <v>0</v>
      </c>
      <c r="I456" s="44">
        <v>0</v>
      </c>
      <c r="J456" s="44">
        <v>1</v>
      </c>
      <c r="K456" s="103">
        <f t="shared" si="64"/>
        <v>1</v>
      </c>
      <c r="L456" s="67"/>
      <c r="M456" s="68">
        <v>1</v>
      </c>
      <c r="S456" s="48" t="s">
        <v>157</v>
      </c>
      <c r="T456" s="55">
        <v>0</v>
      </c>
      <c r="U456" s="55">
        <v>0</v>
      </c>
      <c r="V456" s="55">
        <v>0</v>
      </c>
      <c r="W456" s="55">
        <v>0</v>
      </c>
      <c r="X456" s="55">
        <v>0</v>
      </c>
      <c r="Y456" s="48">
        <f t="shared" si="67"/>
        <v>0</v>
      </c>
      <c r="BR456" s="6"/>
      <c r="BV456" s="6"/>
    </row>
    <row r="457" spans="1:74">
      <c r="A457" s="116" t="s">
        <v>139</v>
      </c>
      <c r="B457" s="117"/>
      <c r="C457" s="44">
        <f t="shared" ref="C457:J457" si="68">SUM(C439:C456)</f>
        <v>994</v>
      </c>
      <c r="D457" s="44">
        <f t="shared" si="68"/>
        <v>972</v>
      </c>
      <c r="E457" s="44">
        <f t="shared" si="68"/>
        <v>17</v>
      </c>
      <c r="F457" s="44">
        <f t="shared" si="68"/>
        <v>160</v>
      </c>
      <c r="G457" s="44">
        <f t="shared" si="68"/>
        <v>59</v>
      </c>
      <c r="H457" s="44">
        <f t="shared" si="68"/>
        <v>167</v>
      </c>
      <c r="I457" s="44">
        <f t="shared" si="68"/>
        <v>568</v>
      </c>
      <c r="J457" s="44">
        <f t="shared" si="68"/>
        <v>1</v>
      </c>
      <c r="K457" s="103">
        <f t="shared" si="64"/>
        <v>972</v>
      </c>
      <c r="L457" s="67"/>
      <c r="M457" s="68">
        <f>SUM(M439:M456)</f>
        <v>974</v>
      </c>
      <c r="S457" s="48" t="s">
        <v>94</v>
      </c>
      <c r="T457" s="55">
        <v>0</v>
      </c>
      <c r="U457" s="55">
        <v>0</v>
      </c>
      <c r="V457" s="55">
        <v>0</v>
      </c>
      <c r="W457" s="55">
        <v>0</v>
      </c>
      <c r="X457" s="55">
        <v>0</v>
      </c>
      <c r="Y457" s="48">
        <f t="shared" si="67"/>
        <v>0</v>
      </c>
      <c r="BR457" s="6"/>
      <c r="BV457" s="6"/>
    </row>
    <row r="458" spans="1:74">
      <c r="S458" s="56" t="s">
        <v>96</v>
      </c>
      <c r="T458" s="57">
        <v>0</v>
      </c>
      <c r="U458" s="57">
        <v>9</v>
      </c>
      <c r="V458" s="57">
        <v>0</v>
      </c>
      <c r="W458" s="57">
        <v>6</v>
      </c>
      <c r="X458" s="57">
        <v>0</v>
      </c>
      <c r="Y458" s="48">
        <f t="shared" si="67"/>
        <v>15</v>
      </c>
      <c r="AL458" s="6" t="s">
        <v>99</v>
      </c>
      <c r="AM458" s="6" t="s">
        <v>140</v>
      </c>
      <c r="AN458" s="6" t="s">
        <v>101</v>
      </c>
      <c r="AO458" s="6" t="s">
        <v>102</v>
      </c>
      <c r="AP458" s="6" t="s">
        <v>103</v>
      </c>
      <c r="AQ458" s="6" t="s">
        <v>104</v>
      </c>
      <c r="AR458" s="6" t="s">
        <v>105</v>
      </c>
      <c r="AS458" s="6" t="s">
        <v>106</v>
      </c>
      <c r="AT458" s="58" t="s">
        <v>107</v>
      </c>
      <c r="AU458" s="58" t="s">
        <v>108</v>
      </c>
      <c r="AV458" s="6" t="s">
        <v>109</v>
      </c>
      <c r="AW458" s="6" t="s">
        <v>110</v>
      </c>
      <c r="AX458" s="6" t="s">
        <v>111</v>
      </c>
      <c r="AY458" s="6" t="s">
        <v>112</v>
      </c>
      <c r="AZ458" s="6" t="s">
        <v>113</v>
      </c>
      <c r="BA458" s="6" t="s">
        <v>114</v>
      </c>
      <c r="BB458" s="6" t="s">
        <v>115</v>
      </c>
      <c r="BC458" s="6" t="s">
        <v>116</v>
      </c>
      <c r="BR458" s="6"/>
      <c r="BV458" s="6"/>
    </row>
    <row r="459" spans="1:74">
      <c r="S459" s="48" t="s">
        <v>98</v>
      </c>
      <c r="T459" s="55">
        <v>0</v>
      </c>
      <c r="U459" s="55">
        <v>16</v>
      </c>
      <c r="V459" s="55">
        <v>0</v>
      </c>
      <c r="W459" s="55">
        <v>9</v>
      </c>
      <c r="X459" s="55">
        <v>0</v>
      </c>
      <c r="Y459" s="48">
        <f t="shared" si="67"/>
        <v>25</v>
      </c>
      <c r="AL459" s="6" t="s">
        <v>137</v>
      </c>
      <c r="AM459" s="16">
        <v>51</v>
      </c>
      <c r="AN459" s="16">
        <v>46</v>
      </c>
      <c r="AO459" s="16">
        <v>37</v>
      </c>
      <c r="AP459" s="16">
        <v>28</v>
      </c>
      <c r="AQ459" s="16">
        <v>23</v>
      </c>
      <c r="AR459" s="16">
        <v>12</v>
      </c>
      <c r="AS459" s="16">
        <v>18</v>
      </c>
      <c r="AT459" s="40">
        <v>8</v>
      </c>
      <c r="AU459" s="40">
        <v>10</v>
      </c>
      <c r="AV459" s="16">
        <v>4</v>
      </c>
      <c r="AW459" s="16">
        <v>1</v>
      </c>
      <c r="AX459" s="16">
        <v>5</v>
      </c>
      <c r="AY459" s="16">
        <v>3</v>
      </c>
      <c r="AZ459" s="16">
        <v>0</v>
      </c>
      <c r="BA459" s="16">
        <v>0</v>
      </c>
      <c r="BB459" s="16">
        <v>2</v>
      </c>
      <c r="BC459" s="16">
        <v>0</v>
      </c>
      <c r="BR459" s="6"/>
      <c r="BV459" s="6"/>
    </row>
    <row r="460" spans="1:74">
      <c r="S460" s="56" t="s">
        <v>54</v>
      </c>
      <c r="T460" s="57">
        <v>5</v>
      </c>
      <c r="U460" s="57">
        <v>23</v>
      </c>
      <c r="V460" s="57">
        <v>3</v>
      </c>
      <c r="W460" s="57">
        <v>37</v>
      </c>
      <c r="X460" s="57">
        <v>0</v>
      </c>
      <c r="Y460" s="48">
        <f t="shared" si="67"/>
        <v>68</v>
      </c>
      <c r="AL460" s="6" t="s">
        <v>144</v>
      </c>
      <c r="AM460" s="16">
        <v>713</v>
      </c>
      <c r="AN460" s="16">
        <v>352</v>
      </c>
      <c r="AO460" s="16">
        <v>266</v>
      </c>
      <c r="AP460" s="16">
        <v>249</v>
      </c>
      <c r="AQ460" s="16">
        <v>156</v>
      </c>
      <c r="AR460" s="16">
        <v>84</v>
      </c>
      <c r="AS460" s="16">
        <v>62</v>
      </c>
      <c r="AT460" s="40">
        <v>82</v>
      </c>
      <c r="AU460" s="40">
        <v>42</v>
      </c>
      <c r="AV460" s="16">
        <v>52</v>
      </c>
      <c r="AW460" s="16">
        <v>37</v>
      </c>
      <c r="AX460" s="16">
        <v>17</v>
      </c>
      <c r="AY460" s="16">
        <v>19</v>
      </c>
      <c r="AZ460" s="16">
        <v>37</v>
      </c>
      <c r="BA460" s="16">
        <v>13</v>
      </c>
      <c r="BB460" s="16">
        <v>19</v>
      </c>
      <c r="BC460" s="16">
        <v>16</v>
      </c>
      <c r="BR460" s="6"/>
      <c r="BV460" s="6"/>
    </row>
    <row r="461" spans="1:74">
      <c r="S461" s="59" t="s">
        <v>125</v>
      </c>
      <c r="T461" s="55">
        <v>0</v>
      </c>
      <c r="U461" s="55">
        <v>0</v>
      </c>
      <c r="V461" s="55">
        <v>0</v>
      </c>
      <c r="W461" s="55">
        <v>0</v>
      </c>
      <c r="X461" s="55">
        <v>0</v>
      </c>
      <c r="Y461" s="48">
        <f t="shared" si="67"/>
        <v>0</v>
      </c>
      <c r="AL461" s="6" t="s">
        <v>145</v>
      </c>
      <c r="AM461" s="16">
        <v>1</v>
      </c>
      <c r="AN461" s="16">
        <v>28</v>
      </c>
      <c r="AO461" s="16">
        <v>72</v>
      </c>
      <c r="AP461" s="16">
        <v>273</v>
      </c>
      <c r="AQ461" s="16">
        <v>355</v>
      </c>
      <c r="AR461" s="16">
        <v>161</v>
      </c>
      <c r="AS461" s="16">
        <v>145</v>
      </c>
      <c r="AT461" s="40">
        <v>92</v>
      </c>
      <c r="AU461" s="40">
        <v>72</v>
      </c>
      <c r="AV461" s="16">
        <v>60</v>
      </c>
      <c r="AW461" s="16">
        <v>43</v>
      </c>
      <c r="AX461" s="16">
        <v>40</v>
      </c>
      <c r="AY461" s="16">
        <v>31</v>
      </c>
      <c r="AZ461" s="16">
        <v>39</v>
      </c>
      <c r="BA461" s="16">
        <v>28</v>
      </c>
      <c r="BB461" s="16">
        <v>32</v>
      </c>
      <c r="BC461" s="16">
        <v>17</v>
      </c>
      <c r="BR461" s="6"/>
      <c r="BV461" s="6"/>
    </row>
    <row r="462" spans="1:74">
      <c r="F462" s="54"/>
      <c r="S462" s="31"/>
      <c r="T462" s="84">
        <f t="shared" ref="T462:Y462" si="69">SUM(T453:T461)</f>
        <v>5</v>
      </c>
      <c r="U462" s="84">
        <f t="shared" si="69"/>
        <v>48</v>
      </c>
      <c r="V462" s="84">
        <f t="shared" si="69"/>
        <v>3</v>
      </c>
      <c r="W462" s="84">
        <f t="shared" si="69"/>
        <v>52</v>
      </c>
      <c r="X462" s="84">
        <f t="shared" si="69"/>
        <v>0</v>
      </c>
      <c r="Y462" s="84">
        <f t="shared" si="69"/>
        <v>108</v>
      </c>
      <c r="AL462" s="77" t="s">
        <v>131</v>
      </c>
      <c r="AM462" s="78">
        <v>0</v>
      </c>
      <c r="AN462" s="78">
        <v>0</v>
      </c>
      <c r="AO462" s="78">
        <v>0</v>
      </c>
      <c r="AP462" s="78">
        <v>0</v>
      </c>
      <c r="AQ462" s="78">
        <v>0</v>
      </c>
      <c r="AR462" s="78">
        <v>415</v>
      </c>
      <c r="AS462" s="78">
        <v>435</v>
      </c>
      <c r="AT462" s="106">
        <v>345</v>
      </c>
      <c r="AU462" s="106">
        <v>433</v>
      </c>
      <c r="AV462" s="78">
        <v>457</v>
      </c>
      <c r="AW462" s="78">
        <v>568</v>
      </c>
      <c r="AX462" s="78">
        <v>453</v>
      </c>
      <c r="AY462" s="78">
        <v>391</v>
      </c>
      <c r="AZ462" s="78">
        <v>236</v>
      </c>
      <c r="BA462" s="78">
        <v>35</v>
      </c>
      <c r="BB462" s="78">
        <v>44</v>
      </c>
      <c r="BC462" s="78">
        <v>12</v>
      </c>
      <c r="BR462" s="6"/>
      <c r="BV462" s="6"/>
    </row>
    <row r="463" spans="1:74">
      <c r="S463" s="31"/>
      <c r="T463" s="47"/>
      <c r="U463" s="47"/>
      <c r="V463" s="47"/>
      <c r="W463" s="47"/>
      <c r="X463" s="47"/>
      <c r="Y463" s="84"/>
      <c r="AL463" s="6" t="s">
        <v>146</v>
      </c>
      <c r="AM463" s="16">
        <v>0</v>
      </c>
      <c r="AN463" s="16">
        <v>0</v>
      </c>
      <c r="AO463" s="16">
        <v>0</v>
      </c>
      <c r="AP463" s="16">
        <v>0</v>
      </c>
      <c r="AQ463" s="16">
        <v>2</v>
      </c>
      <c r="AR463" s="16">
        <v>15</v>
      </c>
      <c r="AS463" s="16">
        <v>39</v>
      </c>
      <c r="AT463" s="40">
        <v>174</v>
      </c>
      <c r="AU463" s="40">
        <v>257</v>
      </c>
      <c r="AV463" s="16">
        <v>409</v>
      </c>
      <c r="AW463" s="16">
        <v>233</v>
      </c>
      <c r="AX463" s="16">
        <v>203</v>
      </c>
      <c r="AY463" s="16">
        <v>114</v>
      </c>
      <c r="AZ463" s="16">
        <v>154</v>
      </c>
      <c r="BA463" s="16">
        <v>112</v>
      </c>
      <c r="BB463" s="16">
        <v>124</v>
      </c>
      <c r="BC463" s="16">
        <v>60</v>
      </c>
      <c r="BR463" s="6"/>
      <c r="BV463" s="6"/>
    </row>
    <row r="464" spans="1:74">
      <c r="S464" s="48" t="s">
        <v>142</v>
      </c>
      <c r="T464" s="48" t="s">
        <v>85</v>
      </c>
      <c r="U464" s="48" t="s">
        <v>86</v>
      </c>
      <c r="V464" s="48" t="s">
        <v>87</v>
      </c>
      <c r="W464" s="48" t="s">
        <v>88</v>
      </c>
      <c r="X464" s="48" t="s">
        <v>89</v>
      </c>
      <c r="Y464" s="48" t="s">
        <v>143</v>
      </c>
      <c r="AL464" s="77" t="s">
        <v>147</v>
      </c>
      <c r="AM464" s="78">
        <v>0</v>
      </c>
      <c r="AN464" s="78">
        <v>0</v>
      </c>
      <c r="AO464" s="78">
        <v>0</v>
      </c>
      <c r="AP464" s="78">
        <v>0</v>
      </c>
      <c r="AQ464" s="78">
        <v>0</v>
      </c>
      <c r="AR464" s="78">
        <v>0</v>
      </c>
      <c r="AS464" s="78">
        <v>0</v>
      </c>
      <c r="AT464" s="78">
        <v>0</v>
      </c>
      <c r="AU464" s="78">
        <v>0</v>
      </c>
      <c r="AV464" s="78">
        <v>2</v>
      </c>
      <c r="AW464" s="78">
        <v>10</v>
      </c>
      <c r="AX464" s="78">
        <v>51</v>
      </c>
      <c r="AY464" s="78">
        <v>115</v>
      </c>
      <c r="AZ464" s="78">
        <v>428</v>
      </c>
      <c r="BA464" s="78">
        <v>525</v>
      </c>
      <c r="BB464" s="78">
        <v>467</v>
      </c>
      <c r="BC464" s="78">
        <v>379</v>
      </c>
      <c r="BR464" s="6"/>
      <c r="BV464" s="6"/>
    </row>
    <row r="465" spans="1:74">
      <c r="S465" s="48" t="s">
        <v>154</v>
      </c>
      <c r="T465" s="86">
        <v>0</v>
      </c>
      <c r="U465" s="86">
        <v>0</v>
      </c>
      <c r="V465" s="65">
        <v>0</v>
      </c>
      <c r="W465" s="65">
        <v>0</v>
      </c>
      <c r="X465" s="65">
        <v>0</v>
      </c>
      <c r="Y465" s="59">
        <f t="shared" ref="Y465:Y472" si="70">SUM(T465:W465)</f>
        <v>0</v>
      </c>
      <c r="AL465" s="6" t="s">
        <v>148</v>
      </c>
      <c r="AM465" s="16">
        <v>0</v>
      </c>
      <c r="AN465" s="16">
        <v>0</v>
      </c>
      <c r="AO465" s="16">
        <v>0</v>
      </c>
      <c r="AP465" s="16">
        <v>0</v>
      </c>
      <c r="AQ465" s="16">
        <v>0</v>
      </c>
      <c r="AR465" s="16">
        <v>0</v>
      </c>
      <c r="AS465" s="16">
        <v>0</v>
      </c>
      <c r="AT465" s="16">
        <v>0</v>
      </c>
      <c r="AU465" s="16">
        <v>0</v>
      </c>
      <c r="AV465" s="16">
        <v>1</v>
      </c>
      <c r="AW465" s="16">
        <v>7</v>
      </c>
      <c r="AX465" s="16">
        <v>40</v>
      </c>
      <c r="AY465" s="16">
        <v>42</v>
      </c>
      <c r="AZ465" s="16">
        <v>161</v>
      </c>
      <c r="BA465" s="16">
        <v>182</v>
      </c>
      <c r="BB465" s="16">
        <v>349</v>
      </c>
      <c r="BC465" s="16">
        <v>202</v>
      </c>
      <c r="BR465" s="6"/>
      <c r="BV465" s="6"/>
    </row>
    <row r="466" spans="1:74">
      <c r="S466" s="48" t="s">
        <v>155</v>
      </c>
      <c r="T466" s="65">
        <v>0</v>
      </c>
      <c r="U466" s="65">
        <v>0</v>
      </c>
      <c r="V466" s="65">
        <v>0</v>
      </c>
      <c r="W466" s="65">
        <v>0</v>
      </c>
      <c r="X466" s="65">
        <v>0</v>
      </c>
      <c r="Y466" s="59">
        <f t="shared" si="70"/>
        <v>0</v>
      </c>
      <c r="AL466" s="77" t="s">
        <v>149</v>
      </c>
      <c r="AM466" s="78">
        <v>0</v>
      </c>
      <c r="AN466" s="78">
        <v>0</v>
      </c>
      <c r="AO466" s="78">
        <v>0</v>
      </c>
      <c r="AP466" s="78">
        <v>0</v>
      </c>
      <c r="AQ466" s="78">
        <v>0</v>
      </c>
      <c r="AR466" s="78">
        <v>0</v>
      </c>
      <c r="AS466" s="78">
        <v>0</v>
      </c>
      <c r="AT466" s="78">
        <v>0</v>
      </c>
      <c r="AU466" s="78">
        <v>0</v>
      </c>
      <c r="AV466" s="78">
        <v>0</v>
      </c>
      <c r="AW466" s="78">
        <v>0</v>
      </c>
      <c r="AX466" s="78">
        <v>13</v>
      </c>
      <c r="AY466" s="78">
        <v>33</v>
      </c>
      <c r="AZ466" s="78">
        <v>51</v>
      </c>
      <c r="BA466" s="78">
        <v>28</v>
      </c>
      <c r="BB466" s="78">
        <v>181</v>
      </c>
      <c r="BC466" s="78">
        <v>177</v>
      </c>
      <c r="BR466" s="6"/>
      <c r="BV466" s="6"/>
    </row>
    <row r="467" spans="1:74">
      <c r="S467" s="48" t="s">
        <v>156</v>
      </c>
      <c r="T467" s="86">
        <v>0</v>
      </c>
      <c r="U467" s="86">
        <v>0</v>
      </c>
      <c r="V467" s="65">
        <v>0</v>
      </c>
      <c r="W467" s="65">
        <v>0</v>
      </c>
      <c r="X467" s="65">
        <v>0</v>
      </c>
      <c r="Y467" s="59">
        <f t="shared" si="70"/>
        <v>0</v>
      </c>
      <c r="AL467" s="6" t="s">
        <v>150</v>
      </c>
      <c r="AM467" s="16">
        <v>0</v>
      </c>
      <c r="AN467" s="16">
        <v>0</v>
      </c>
      <c r="AO467" s="16">
        <v>0</v>
      </c>
      <c r="AP467" s="16">
        <v>0</v>
      </c>
      <c r="AQ467" s="16">
        <v>0</v>
      </c>
      <c r="AR467" s="16">
        <v>0</v>
      </c>
      <c r="AS467" s="16">
        <v>0</v>
      </c>
      <c r="AT467" s="16">
        <v>0</v>
      </c>
      <c r="AU467" s="16">
        <v>0</v>
      </c>
      <c r="AV467" s="16">
        <v>0</v>
      </c>
      <c r="AW467" s="16">
        <v>0</v>
      </c>
      <c r="AX467" s="16">
        <v>0</v>
      </c>
      <c r="AY467" s="16">
        <v>0</v>
      </c>
      <c r="AZ467" s="16">
        <v>0</v>
      </c>
      <c r="BA467" s="16">
        <v>0</v>
      </c>
      <c r="BB467" s="16">
        <v>0</v>
      </c>
      <c r="BC467" s="16">
        <v>0</v>
      </c>
      <c r="BR467" s="6"/>
      <c r="BV467" s="6"/>
    </row>
    <row r="468" spans="1:74">
      <c r="S468" s="48" t="s">
        <v>157</v>
      </c>
      <c r="T468" s="55">
        <v>0</v>
      </c>
      <c r="U468" s="55">
        <v>0</v>
      </c>
      <c r="V468" s="55">
        <v>0</v>
      </c>
      <c r="W468" s="55">
        <v>0</v>
      </c>
      <c r="X468" s="55">
        <v>0</v>
      </c>
      <c r="Y468" s="59">
        <f t="shared" si="70"/>
        <v>0</v>
      </c>
      <c r="AL468" s="77" t="s">
        <v>151</v>
      </c>
      <c r="AM468" s="78">
        <v>0</v>
      </c>
      <c r="AN468" s="78">
        <v>0</v>
      </c>
      <c r="AO468" s="78">
        <v>0</v>
      </c>
      <c r="AP468" s="78">
        <v>0</v>
      </c>
      <c r="AQ468" s="78">
        <v>0</v>
      </c>
      <c r="AR468" s="78">
        <v>0</v>
      </c>
      <c r="AS468" s="78">
        <v>0</v>
      </c>
      <c r="AT468" s="78">
        <v>0</v>
      </c>
      <c r="AU468" s="78">
        <v>0</v>
      </c>
      <c r="AV468" s="78">
        <v>0</v>
      </c>
      <c r="AW468" s="78">
        <v>0</v>
      </c>
      <c r="AX468" s="78">
        <v>0</v>
      </c>
      <c r="AY468" s="78">
        <v>0</v>
      </c>
      <c r="AZ468" s="78">
        <v>0</v>
      </c>
      <c r="BA468" s="78">
        <v>0</v>
      </c>
      <c r="BB468" s="78">
        <v>0</v>
      </c>
      <c r="BC468" s="78">
        <v>0</v>
      </c>
      <c r="BR468" s="6"/>
      <c r="BV468" s="6"/>
    </row>
    <row r="469" spans="1:74">
      <c r="S469" s="48" t="s">
        <v>94</v>
      </c>
      <c r="T469" s="55">
        <v>0</v>
      </c>
      <c r="U469" s="55">
        <v>10</v>
      </c>
      <c r="V469" s="55">
        <v>0</v>
      </c>
      <c r="W469" s="55">
        <v>6</v>
      </c>
      <c r="X469" s="55">
        <v>0</v>
      </c>
      <c r="Y469" s="59">
        <f t="shared" si="70"/>
        <v>16</v>
      </c>
      <c r="BR469" s="6"/>
      <c r="BV469" s="6"/>
    </row>
    <row r="470" spans="1:74">
      <c r="S470" s="56" t="s">
        <v>96</v>
      </c>
      <c r="T470" s="57">
        <v>0</v>
      </c>
      <c r="U470" s="57">
        <v>9</v>
      </c>
      <c r="V470" s="57">
        <v>0</v>
      </c>
      <c r="W470" s="57">
        <v>8</v>
      </c>
      <c r="X470" s="57">
        <v>12</v>
      </c>
      <c r="Y470" s="59">
        <f t="shared" si="70"/>
        <v>17</v>
      </c>
      <c r="BR470" s="6"/>
      <c r="BV470" s="6"/>
    </row>
    <row r="471" spans="1:74">
      <c r="S471" s="48" t="s">
        <v>98</v>
      </c>
      <c r="T471" s="76">
        <v>6</v>
      </c>
      <c r="U471" s="76">
        <v>14</v>
      </c>
      <c r="V471" s="76">
        <v>5</v>
      </c>
      <c r="W471" s="76">
        <v>35</v>
      </c>
      <c r="X471" s="55">
        <v>379</v>
      </c>
      <c r="Y471" s="59">
        <f t="shared" si="70"/>
        <v>60</v>
      </c>
      <c r="BR471" s="6"/>
      <c r="BV471" s="6"/>
    </row>
    <row r="472" spans="1:74">
      <c r="S472" s="56" t="s">
        <v>54</v>
      </c>
      <c r="T472" s="57">
        <v>6</v>
      </c>
      <c r="U472" s="57">
        <v>79</v>
      </c>
      <c r="V472" s="57">
        <v>51</v>
      </c>
      <c r="W472" s="57">
        <v>66</v>
      </c>
      <c r="X472" s="57">
        <v>177</v>
      </c>
      <c r="Y472" s="59">
        <f t="shared" si="70"/>
        <v>202</v>
      </c>
      <c r="BR472" s="6"/>
      <c r="BV472" s="6"/>
    </row>
    <row r="473" spans="1:74">
      <c r="S473" s="59" t="s">
        <v>125</v>
      </c>
      <c r="T473" s="55">
        <v>0</v>
      </c>
      <c r="U473" s="55">
        <v>0</v>
      </c>
      <c r="V473" s="55">
        <v>0</v>
      </c>
      <c r="W473" s="55">
        <v>0</v>
      </c>
      <c r="X473" s="55">
        <v>0</v>
      </c>
      <c r="Y473" s="59">
        <v>1</v>
      </c>
      <c r="BR473" s="6"/>
      <c r="BV473" s="6"/>
    </row>
    <row r="474" spans="1:74">
      <c r="T474" s="84">
        <f t="shared" ref="T474:Y474" si="71">SUM(T465:T473)</f>
        <v>12</v>
      </c>
      <c r="U474" s="84">
        <f t="shared" si="71"/>
        <v>112</v>
      </c>
      <c r="V474" s="84">
        <f t="shared" si="71"/>
        <v>56</v>
      </c>
      <c r="W474" s="84">
        <f t="shared" si="71"/>
        <v>115</v>
      </c>
      <c r="X474" s="84">
        <f t="shared" si="71"/>
        <v>568</v>
      </c>
      <c r="Y474" s="84">
        <f t="shared" si="71"/>
        <v>296</v>
      </c>
      <c r="BR474" s="6"/>
      <c r="BV474" s="6"/>
    </row>
    <row r="475" spans="1:74" ht="38.25">
      <c r="A475" s="38" t="s">
        <v>115</v>
      </c>
      <c r="B475" s="38" t="s">
        <v>56</v>
      </c>
      <c r="C475" s="38" t="s">
        <v>70</v>
      </c>
      <c r="D475" s="38" t="s">
        <v>71</v>
      </c>
      <c r="E475" s="38" t="s">
        <v>72</v>
      </c>
      <c r="F475" s="38" t="s">
        <v>73</v>
      </c>
      <c r="G475" s="38" t="s">
        <v>74</v>
      </c>
      <c r="H475" s="38" t="s">
        <v>75</v>
      </c>
      <c r="I475" s="38" t="s">
        <v>76</v>
      </c>
      <c r="J475" s="12" t="s">
        <v>78</v>
      </c>
      <c r="K475" s="39"/>
      <c r="L475" s="22" t="s">
        <v>168</v>
      </c>
      <c r="S475" s="6" t="s">
        <v>115</v>
      </c>
      <c r="AL475" s="5" t="s">
        <v>80</v>
      </c>
      <c r="AM475" s="40" t="s">
        <v>115</v>
      </c>
      <c r="AN475" s="16"/>
      <c r="AO475" s="16"/>
      <c r="AP475" s="16"/>
      <c r="BR475" s="6"/>
      <c r="BV475" s="6"/>
    </row>
    <row r="476" spans="1:74">
      <c r="A476" s="114" t="s">
        <v>161</v>
      </c>
      <c r="B476" s="114" t="s">
        <v>122</v>
      </c>
      <c r="C476" s="109">
        <v>1</v>
      </c>
      <c r="D476" s="63">
        <v>1</v>
      </c>
      <c r="E476" s="44">
        <v>0</v>
      </c>
      <c r="F476" s="44">
        <v>1</v>
      </c>
      <c r="G476" s="44">
        <v>0</v>
      </c>
      <c r="H476" s="44">
        <v>0</v>
      </c>
      <c r="I476" s="44">
        <v>0</v>
      </c>
      <c r="J476" s="103">
        <f t="shared" ref="J476:J496" si="72">SUM(E476:I476)</f>
        <v>1</v>
      </c>
      <c r="K476" s="46"/>
      <c r="L476" s="47"/>
      <c r="S476" s="48" t="s">
        <v>84</v>
      </c>
      <c r="T476" s="48" t="s">
        <v>85</v>
      </c>
      <c r="U476" s="48" t="s">
        <v>86</v>
      </c>
      <c r="V476" s="48" t="s">
        <v>87</v>
      </c>
      <c r="W476" s="48" t="s">
        <v>88</v>
      </c>
      <c r="X476" s="48" t="s">
        <v>89</v>
      </c>
      <c r="Y476" s="48" t="s">
        <v>90</v>
      </c>
      <c r="AL476" s="6" t="s">
        <v>91</v>
      </c>
      <c r="AM476" s="16"/>
      <c r="AN476" s="16"/>
      <c r="AO476" s="16"/>
      <c r="AP476" s="16"/>
      <c r="BR476" s="6"/>
      <c r="BV476" s="6"/>
    </row>
    <row r="477" spans="1:74">
      <c r="A477" s="114" t="s">
        <v>162</v>
      </c>
      <c r="B477" s="114" t="s">
        <v>122</v>
      </c>
      <c r="C477" s="109">
        <v>1</v>
      </c>
      <c r="D477" s="63">
        <v>1</v>
      </c>
      <c r="E477" s="44">
        <v>0</v>
      </c>
      <c r="F477" s="44">
        <v>1</v>
      </c>
      <c r="G477" s="44">
        <v>0</v>
      </c>
      <c r="H477" s="44">
        <v>0</v>
      </c>
      <c r="I477" s="44">
        <v>0</v>
      </c>
      <c r="J477" s="103">
        <f t="shared" si="72"/>
        <v>1</v>
      </c>
      <c r="K477" s="46"/>
      <c r="L477" s="47"/>
      <c r="S477" s="48" t="s">
        <v>154</v>
      </c>
      <c r="T477" s="86">
        <v>0</v>
      </c>
      <c r="U477" s="86">
        <v>1</v>
      </c>
      <c r="V477" s="65">
        <v>0</v>
      </c>
      <c r="W477" s="65">
        <v>0</v>
      </c>
      <c r="X477" s="65">
        <v>0</v>
      </c>
      <c r="Y477" s="48">
        <f t="shared" ref="Y477:Y485" si="73">SUM(T477:X477)</f>
        <v>1</v>
      </c>
      <c r="AL477" s="6" t="s">
        <v>95</v>
      </c>
      <c r="AM477" s="16"/>
      <c r="AN477" s="16"/>
      <c r="AO477" s="16"/>
      <c r="AP477" s="16"/>
      <c r="BR477" s="6"/>
      <c r="BV477" s="6"/>
    </row>
    <row r="478" spans="1:74">
      <c r="A478" s="41" t="s">
        <v>163</v>
      </c>
      <c r="B478" s="41" t="s">
        <v>122</v>
      </c>
      <c r="C478" s="109">
        <v>1</v>
      </c>
      <c r="D478" s="63">
        <v>1</v>
      </c>
      <c r="E478" s="44">
        <v>0</v>
      </c>
      <c r="F478" s="44">
        <v>1</v>
      </c>
      <c r="G478" s="44">
        <v>0</v>
      </c>
      <c r="H478" s="44">
        <v>0</v>
      </c>
      <c r="I478" s="44">
        <v>0</v>
      </c>
      <c r="J478" s="103">
        <f t="shared" si="72"/>
        <v>1</v>
      </c>
      <c r="K478" s="46"/>
      <c r="L478" s="47">
        <v>3</v>
      </c>
      <c r="S478" s="48" t="s">
        <v>155</v>
      </c>
      <c r="T478" s="65">
        <v>0</v>
      </c>
      <c r="U478" s="65">
        <v>1</v>
      </c>
      <c r="V478" s="65">
        <v>0</v>
      </c>
      <c r="W478" s="65">
        <v>0</v>
      </c>
      <c r="X478" s="65">
        <v>0</v>
      </c>
      <c r="Y478" s="48">
        <f t="shared" si="73"/>
        <v>1</v>
      </c>
      <c r="AM478" s="16"/>
      <c r="AN478" s="16"/>
      <c r="AO478" s="16"/>
      <c r="AP478" s="16"/>
      <c r="BR478" s="6"/>
      <c r="BV478" s="6"/>
    </row>
    <row r="479" spans="1:74">
      <c r="A479" s="49" t="s">
        <v>159</v>
      </c>
      <c r="B479" s="49" t="s">
        <v>83</v>
      </c>
      <c r="C479" s="110">
        <v>1</v>
      </c>
      <c r="D479" s="50">
        <v>1</v>
      </c>
      <c r="E479" s="52">
        <v>0</v>
      </c>
      <c r="F479" s="52">
        <v>1</v>
      </c>
      <c r="G479" s="52">
        <v>0</v>
      </c>
      <c r="H479" s="52">
        <v>0</v>
      </c>
      <c r="I479" s="52">
        <v>0</v>
      </c>
      <c r="J479" s="104">
        <f t="shared" si="72"/>
        <v>1</v>
      </c>
      <c r="K479" s="112"/>
      <c r="L479" s="113"/>
      <c r="S479" s="48" t="s">
        <v>156</v>
      </c>
      <c r="T479" s="86">
        <v>0</v>
      </c>
      <c r="U479" s="86">
        <v>1</v>
      </c>
      <c r="V479" s="65">
        <v>0</v>
      </c>
      <c r="W479" s="65">
        <v>0</v>
      </c>
      <c r="X479" s="65">
        <v>0</v>
      </c>
      <c r="Y479" s="48">
        <f t="shared" si="73"/>
        <v>1</v>
      </c>
      <c r="AL479" s="6" t="s">
        <v>99</v>
      </c>
      <c r="AM479" s="6" t="s">
        <v>100</v>
      </c>
      <c r="AN479" s="6" t="s">
        <v>101</v>
      </c>
      <c r="AO479" s="6" t="s">
        <v>102</v>
      </c>
      <c r="AP479" s="6" t="s">
        <v>103</v>
      </c>
      <c r="AQ479" s="6" t="s">
        <v>104</v>
      </c>
      <c r="AR479" s="6" t="s">
        <v>105</v>
      </c>
      <c r="AS479" s="6" t="s">
        <v>106</v>
      </c>
      <c r="AT479" s="58" t="s">
        <v>107</v>
      </c>
      <c r="AU479" s="58" t="s">
        <v>108</v>
      </c>
      <c r="AV479" s="6" t="s">
        <v>109</v>
      </c>
      <c r="AW479" s="6" t="s">
        <v>110</v>
      </c>
      <c r="AX479" s="6" t="s">
        <v>111</v>
      </c>
      <c r="AY479" s="6" t="s">
        <v>112</v>
      </c>
      <c r="AZ479" s="6" t="s">
        <v>113</v>
      </c>
      <c r="BA479" s="6" t="s">
        <v>114</v>
      </c>
      <c r="BB479" s="6" t="s">
        <v>115</v>
      </c>
      <c r="BR479" s="6"/>
      <c r="BV479" s="6"/>
    </row>
    <row r="480" spans="1:74">
      <c r="A480" s="49" t="s">
        <v>159</v>
      </c>
      <c r="B480" s="49" t="s">
        <v>93</v>
      </c>
      <c r="C480" s="110">
        <v>1</v>
      </c>
      <c r="D480" s="50">
        <v>1</v>
      </c>
      <c r="E480" s="52">
        <v>0</v>
      </c>
      <c r="F480" s="52">
        <v>1</v>
      </c>
      <c r="G480" s="52">
        <v>0</v>
      </c>
      <c r="H480" s="52">
        <v>0</v>
      </c>
      <c r="I480" s="52">
        <v>0</v>
      </c>
      <c r="J480" s="104">
        <f t="shared" si="72"/>
        <v>1</v>
      </c>
      <c r="K480" s="112"/>
      <c r="L480" s="113">
        <f>SUM(J479:J480)</f>
        <v>2</v>
      </c>
      <c r="S480" s="48" t="s">
        <v>157</v>
      </c>
      <c r="T480" s="55">
        <v>0</v>
      </c>
      <c r="U480" s="55">
        <v>2</v>
      </c>
      <c r="V480" s="55">
        <v>0</v>
      </c>
      <c r="W480" s="55">
        <v>0</v>
      </c>
      <c r="X480" s="55">
        <v>0</v>
      </c>
      <c r="Y480" s="48">
        <f t="shared" si="73"/>
        <v>2</v>
      </c>
      <c r="AL480" s="6" t="s">
        <v>123</v>
      </c>
      <c r="AM480" s="16">
        <v>0</v>
      </c>
      <c r="AN480" s="16">
        <v>0</v>
      </c>
      <c r="AO480" s="16">
        <v>0</v>
      </c>
      <c r="AP480" s="16">
        <v>0</v>
      </c>
      <c r="AQ480" s="16">
        <v>0</v>
      </c>
      <c r="AR480" s="16">
        <v>0</v>
      </c>
      <c r="AS480" s="16">
        <v>0</v>
      </c>
      <c r="AT480" s="40">
        <v>0</v>
      </c>
      <c r="AU480" s="40">
        <v>0</v>
      </c>
      <c r="AV480" s="16">
        <v>0</v>
      </c>
      <c r="AW480" s="16">
        <v>0</v>
      </c>
      <c r="AX480" s="16">
        <v>0</v>
      </c>
      <c r="AY480" s="16">
        <v>0</v>
      </c>
      <c r="AZ480" s="16">
        <v>0</v>
      </c>
      <c r="BA480" s="16">
        <v>0</v>
      </c>
      <c r="BB480" s="16">
        <v>0</v>
      </c>
      <c r="BR480" s="6"/>
      <c r="BV480" s="6"/>
    </row>
    <row r="481" spans="1:74">
      <c r="A481" s="114" t="s">
        <v>82</v>
      </c>
      <c r="B481" s="114" t="s">
        <v>93</v>
      </c>
      <c r="C481" s="109">
        <v>1</v>
      </c>
      <c r="D481" s="63">
        <v>1</v>
      </c>
      <c r="E481" s="44">
        <v>0</v>
      </c>
      <c r="F481" s="44">
        <v>1</v>
      </c>
      <c r="G481" s="44">
        <v>0</v>
      </c>
      <c r="H481" s="44">
        <v>0</v>
      </c>
      <c r="I481" s="44">
        <v>0</v>
      </c>
      <c r="J481" s="103">
        <f t="shared" si="72"/>
        <v>1</v>
      </c>
      <c r="K481" s="46"/>
      <c r="L481" s="47"/>
      <c r="S481" s="48" t="s">
        <v>94</v>
      </c>
      <c r="T481" s="55">
        <v>0</v>
      </c>
      <c r="U481" s="55">
        <v>9</v>
      </c>
      <c r="V481" s="55">
        <v>2</v>
      </c>
      <c r="W481" s="55">
        <v>9</v>
      </c>
      <c r="X481" s="55">
        <v>0</v>
      </c>
      <c r="Y481" s="48">
        <f t="shared" si="73"/>
        <v>20</v>
      </c>
      <c r="AL481" s="6" t="s">
        <v>126</v>
      </c>
      <c r="AM481" s="16">
        <v>0</v>
      </c>
      <c r="AN481" s="16">
        <v>0</v>
      </c>
      <c r="AO481" s="16">
        <v>0</v>
      </c>
      <c r="AP481" s="16">
        <v>0</v>
      </c>
      <c r="AQ481" s="16">
        <v>0</v>
      </c>
      <c r="AR481" s="16">
        <v>0</v>
      </c>
      <c r="AS481" s="16">
        <v>0</v>
      </c>
      <c r="AT481" s="40">
        <v>0</v>
      </c>
      <c r="AU481" s="40">
        <v>0</v>
      </c>
      <c r="AV481" s="16">
        <v>0</v>
      </c>
      <c r="AW481" s="16">
        <v>0</v>
      </c>
      <c r="AX481" s="16">
        <v>0</v>
      </c>
      <c r="AY481" s="16">
        <v>0</v>
      </c>
      <c r="AZ481" s="16">
        <v>0</v>
      </c>
      <c r="BA481" s="16">
        <v>0</v>
      </c>
      <c r="BB481" s="16">
        <v>0</v>
      </c>
      <c r="BR481" s="6"/>
      <c r="BV481" s="6"/>
    </row>
    <row r="482" spans="1:74">
      <c r="A482" s="114" t="s">
        <v>82</v>
      </c>
      <c r="B482" s="114" t="s">
        <v>122</v>
      </c>
      <c r="C482" s="109">
        <v>1</v>
      </c>
      <c r="D482" s="63">
        <v>1</v>
      </c>
      <c r="E482" s="44">
        <v>0</v>
      </c>
      <c r="F482" s="44">
        <v>1</v>
      </c>
      <c r="G482" s="44">
        <v>0</v>
      </c>
      <c r="H482" s="44">
        <v>0</v>
      </c>
      <c r="I482" s="44">
        <v>0</v>
      </c>
      <c r="J482" s="103">
        <f t="shared" si="72"/>
        <v>1</v>
      </c>
      <c r="K482" s="46"/>
      <c r="L482" s="47"/>
      <c r="S482" s="56" t="s">
        <v>96</v>
      </c>
      <c r="T482" s="57">
        <v>0</v>
      </c>
      <c r="U482" s="57">
        <v>19</v>
      </c>
      <c r="V482" s="57">
        <v>2</v>
      </c>
      <c r="W482" s="57">
        <v>27</v>
      </c>
      <c r="X482" s="57">
        <v>44</v>
      </c>
      <c r="Y482" s="48">
        <f t="shared" si="73"/>
        <v>92</v>
      </c>
      <c r="AL482" s="6" t="s">
        <v>127</v>
      </c>
      <c r="AM482" s="16">
        <v>0</v>
      </c>
      <c r="AN482" s="16">
        <v>0</v>
      </c>
      <c r="AO482" s="16">
        <v>0</v>
      </c>
      <c r="AP482" s="16">
        <v>0</v>
      </c>
      <c r="AQ482" s="16">
        <v>0</v>
      </c>
      <c r="AR482" s="16">
        <v>0</v>
      </c>
      <c r="AS482" s="16">
        <v>0</v>
      </c>
      <c r="AT482" s="40">
        <v>0</v>
      </c>
      <c r="AU482" s="40">
        <v>0</v>
      </c>
      <c r="AV482" s="16">
        <v>0</v>
      </c>
      <c r="AW482" s="16">
        <v>0</v>
      </c>
      <c r="AX482" s="16">
        <v>1</v>
      </c>
      <c r="AY482" s="16">
        <v>0</v>
      </c>
      <c r="AZ482" s="16">
        <v>0</v>
      </c>
      <c r="BA482" s="16">
        <v>0</v>
      </c>
      <c r="BB482" s="16">
        <v>0</v>
      </c>
      <c r="BR482" s="6"/>
      <c r="BV482" s="6"/>
    </row>
    <row r="483" spans="1:74">
      <c r="A483" s="41" t="s">
        <v>82</v>
      </c>
      <c r="B483" s="41" t="s">
        <v>124</v>
      </c>
      <c r="C483" s="109">
        <v>1</v>
      </c>
      <c r="D483" s="63">
        <v>1</v>
      </c>
      <c r="E483" s="44">
        <v>0</v>
      </c>
      <c r="F483" s="44">
        <v>1</v>
      </c>
      <c r="G483" s="44">
        <v>0</v>
      </c>
      <c r="H483" s="44">
        <v>0</v>
      </c>
      <c r="I483" s="44">
        <v>0</v>
      </c>
      <c r="J483" s="103">
        <f t="shared" si="72"/>
        <v>1</v>
      </c>
      <c r="K483" s="46"/>
      <c r="L483" s="47"/>
      <c r="S483" s="48" t="s">
        <v>98</v>
      </c>
      <c r="T483" s="55">
        <v>7</v>
      </c>
      <c r="U483" s="55">
        <v>38</v>
      </c>
      <c r="V483" s="55">
        <v>6</v>
      </c>
      <c r="W483" s="55">
        <v>111</v>
      </c>
      <c r="X483" s="55">
        <v>467</v>
      </c>
      <c r="Y483" s="48">
        <f t="shared" si="73"/>
        <v>629</v>
      </c>
      <c r="AL483" s="6" t="s">
        <v>129</v>
      </c>
      <c r="AM483" s="16">
        <v>0</v>
      </c>
      <c r="AN483" s="16">
        <v>0</v>
      </c>
      <c r="AO483" s="16">
        <v>0</v>
      </c>
      <c r="AP483" s="16">
        <v>0</v>
      </c>
      <c r="AQ483" s="16">
        <v>0</v>
      </c>
      <c r="AR483" s="16">
        <v>0</v>
      </c>
      <c r="AS483" s="16">
        <v>0</v>
      </c>
      <c r="AT483" s="40">
        <v>0</v>
      </c>
      <c r="AU483" s="40">
        <v>0</v>
      </c>
      <c r="AV483" s="16">
        <v>0</v>
      </c>
      <c r="AW483" s="16">
        <v>0</v>
      </c>
      <c r="AX483" s="16">
        <v>1</v>
      </c>
      <c r="AY483" s="16">
        <v>0</v>
      </c>
      <c r="AZ483" s="16">
        <v>0</v>
      </c>
      <c r="BA483" s="16">
        <v>0</v>
      </c>
      <c r="BB483" s="16">
        <v>0</v>
      </c>
      <c r="BR483" s="6"/>
      <c r="BV483" s="6"/>
    </row>
    <row r="484" spans="1:74">
      <c r="A484" s="41" t="s">
        <v>82</v>
      </c>
      <c r="B484" s="41" t="s">
        <v>83</v>
      </c>
      <c r="C484" s="109">
        <v>17</v>
      </c>
      <c r="D484" s="63">
        <v>17</v>
      </c>
      <c r="E484" s="44">
        <v>0</v>
      </c>
      <c r="F484" s="44">
        <v>6</v>
      </c>
      <c r="G484" s="44">
        <v>2</v>
      </c>
      <c r="H484" s="44">
        <v>9</v>
      </c>
      <c r="I484" s="44">
        <v>0</v>
      </c>
      <c r="J484" s="103">
        <f t="shared" si="72"/>
        <v>17</v>
      </c>
      <c r="K484" s="46"/>
      <c r="L484" s="47">
        <f>SUM(J481:J484)</f>
        <v>20</v>
      </c>
      <c r="S484" s="56" t="s">
        <v>54</v>
      </c>
      <c r="T484" s="57">
        <v>32</v>
      </c>
      <c r="U484" s="57">
        <v>163</v>
      </c>
      <c r="V484" s="57">
        <v>73</v>
      </c>
      <c r="W484" s="57">
        <v>223</v>
      </c>
      <c r="X484" s="57">
        <v>181</v>
      </c>
      <c r="Y484" s="48">
        <f t="shared" si="73"/>
        <v>672</v>
      </c>
      <c r="AL484" s="6" t="s">
        <v>130</v>
      </c>
      <c r="AM484" s="16">
        <v>364</v>
      </c>
      <c r="AN484" s="16">
        <v>349</v>
      </c>
      <c r="AO484" s="16">
        <v>510</v>
      </c>
      <c r="AP484" s="16">
        <v>535</v>
      </c>
      <c r="AQ484" s="16">
        <v>579</v>
      </c>
      <c r="AR484" s="16">
        <v>91</v>
      </c>
      <c r="AS484" s="16">
        <v>181</v>
      </c>
      <c r="AT484" s="40">
        <v>166</v>
      </c>
      <c r="AU484" s="40">
        <v>123</v>
      </c>
      <c r="AV484" s="16">
        <v>6</v>
      </c>
      <c r="AW484" s="16">
        <v>0</v>
      </c>
      <c r="AX484" s="16">
        <v>1</v>
      </c>
      <c r="AY484" s="16">
        <v>0</v>
      </c>
      <c r="AZ484" s="16">
        <v>0</v>
      </c>
      <c r="BA484" s="16">
        <v>0</v>
      </c>
      <c r="BB484" s="16">
        <v>0</v>
      </c>
      <c r="BR484" s="6"/>
      <c r="BV484" s="6"/>
    </row>
    <row r="485" spans="1:74">
      <c r="A485" s="49" t="s">
        <v>92</v>
      </c>
      <c r="B485" s="49" t="s">
        <v>93</v>
      </c>
      <c r="C485" s="110">
        <v>16</v>
      </c>
      <c r="D485" s="50">
        <v>16</v>
      </c>
      <c r="E485" s="52">
        <v>0</v>
      </c>
      <c r="F485" s="52">
        <v>7</v>
      </c>
      <c r="G485" s="52">
        <v>2</v>
      </c>
      <c r="H485" s="52">
        <v>7</v>
      </c>
      <c r="I485" s="52">
        <v>0</v>
      </c>
      <c r="J485" s="104">
        <f t="shared" si="72"/>
        <v>16</v>
      </c>
      <c r="K485" s="112"/>
      <c r="L485" s="113"/>
      <c r="T485" s="6">
        <f>SUM(T477:T484)</f>
        <v>39</v>
      </c>
      <c r="U485" s="6">
        <f>SUM(U477:U484)</f>
        <v>234</v>
      </c>
      <c r="V485" s="6">
        <f>SUM(V477:V484)</f>
        <v>83</v>
      </c>
      <c r="W485" s="6">
        <f>SUM(W477:W484)</f>
        <v>370</v>
      </c>
      <c r="X485" s="6">
        <f>SUM(X477:X484)</f>
        <v>692</v>
      </c>
      <c r="Y485" s="48">
        <f t="shared" si="73"/>
        <v>1418</v>
      </c>
      <c r="AT485" s="58"/>
      <c r="AU485" s="58"/>
      <c r="BR485" s="6"/>
      <c r="BV485" s="6"/>
    </row>
    <row r="486" spans="1:74">
      <c r="A486" s="49" t="s">
        <v>92</v>
      </c>
      <c r="B486" s="49" t="s">
        <v>122</v>
      </c>
      <c r="C486" s="110">
        <v>8</v>
      </c>
      <c r="D486" s="50">
        <v>8</v>
      </c>
      <c r="E486" s="52">
        <v>0</v>
      </c>
      <c r="F486" s="52">
        <v>1</v>
      </c>
      <c r="G486" s="52">
        <v>0</v>
      </c>
      <c r="H486" s="52">
        <v>0</v>
      </c>
      <c r="I486" s="52">
        <v>7</v>
      </c>
      <c r="J486" s="104">
        <f t="shared" si="72"/>
        <v>8</v>
      </c>
      <c r="K486" s="112"/>
      <c r="L486" s="113"/>
      <c r="AL486" s="6" t="s">
        <v>99</v>
      </c>
      <c r="AM486" s="6" t="s">
        <v>140</v>
      </c>
      <c r="AN486" s="6" t="s">
        <v>101</v>
      </c>
      <c r="AO486" s="6" t="s">
        <v>102</v>
      </c>
      <c r="AP486" s="6" t="s">
        <v>103</v>
      </c>
      <c r="AQ486" s="6" t="s">
        <v>104</v>
      </c>
      <c r="AR486" s="6" t="s">
        <v>105</v>
      </c>
      <c r="AS486" s="6" t="s">
        <v>106</v>
      </c>
      <c r="AT486" s="58" t="s">
        <v>107</v>
      </c>
      <c r="AU486" s="58" t="s">
        <v>108</v>
      </c>
      <c r="AV486" s="6" t="s">
        <v>109</v>
      </c>
      <c r="AW486" s="6" t="s">
        <v>110</v>
      </c>
      <c r="AX486" s="6" t="s">
        <v>111</v>
      </c>
      <c r="AY486" s="6" t="s">
        <v>112</v>
      </c>
      <c r="AZ486" s="6" t="s">
        <v>113</v>
      </c>
      <c r="BA486" s="6" t="s">
        <v>114</v>
      </c>
      <c r="BB486" s="6" t="s">
        <v>115</v>
      </c>
      <c r="BR486" s="6"/>
      <c r="BV486" s="6"/>
    </row>
    <row r="487" spans="1:74">
      <c r="A487" s="49" t="s">
        <v>92</v>
      </c>
      <c r="B487" s="49" t="s">
        <v>83</v>
      </c>
      <c r="C487" s="110">
        <v>75</v>
      </c>
      <c r="D487" s="50">
        <v>68</v>
      </c>
      <c r="E487" s="52">
        <v>0</v>
      </c>
      <c r="F487" s="52">
        <v>11</v>
      </c>
      <c r="G487" s="52">
        <v>0</v>
      </c>
      <c r="H487" s="52">
        <v>20</v>
      </c>
      <c r="I487" s="52">
        <v>37</v>
      </c>
      <c r="J487" s="104">
        <f t="shared" si="72"/>
        <v>68</v>
      </c>
      <c r="K487" s="112"/>
      <c r="L487" s="113">
        <f>SUM(J485:J487)</f>
        <v>92</v>
      </c>
      <c r="S487" s="48" t="s">
        <v>132</v>
      </c>
      <c r="T487" s="48" t="s">
        <v>85</v>
      </c>
      <c r="U487" s="48" t="s">
        <v>86</v>
      </c>
      <c r="V487" s="48" t="s">
        <v>87</v>
      </c>
      <c r="W487" s="48" t="s">
        <v>88</v>
      </c>
      <c r="X487" s="48" t="s">
        <v>89</v>
      </c>
      <c r="Y487" s="48" t="s">
        <v>90</v>
      </c>
      <c r="AL487" s="6" t="s">
        <v>133</v>
      </c>
      <c r="AM487" s="16">
        <v>3</v>
      </c>
      <c r="AN487" s="16">
        <v>0</v>
      </c>
      <c r="AO487" s="16">
        <v>1</v>
      </c>
      <c r="AP487" s="16">
        <v>1</v>
      </c>
      <c r="AQ487" s="16">
        <v>1</v>
      </c>
      <c r="AR487" s="16">
        <v>0</v>
      </c>
      <c r="AS487" s="16">
        <v>0</v>
      </c>
      <c r="AT487" s="40">
        <v>0</v>
      </c>
      <c r="AU487" s="40">
        <v>0</v>
      </c>
      <c r="AV487" s="16">
        <v>1</v>
      </c>
      <c r="AW487" s="16">
        <v>2</v>
      </c>
      <c r="AX487" s="16">
        <v>1</v>
      </c>
      <c r="AY487" s="16">
        <v>1</v>
      </c>
      <c r="AZ487" s="16">
        <v>0</v>
      </c>
      <c r="BA487" s="16">
        <v>0</v>
      </c>
      <c r="BB487" s="16">
        <v>1</v>
      </c>
      <c r="BR487" s="6"/>
      <c r="BV487" s="6"/>
    </row>
    <row r="488" spans="1:74">
      <c r="A488" s="114" t="s">
        <v>97</v>
      </c>
      <c r="B488" s="114" t="s">
        <v>93</v>
      </c>
      <c r="C488" s="109">
        <v>44</v>
      </c>
      <c r="D488" s="63">
        <v>38</v>
      </c>
      <c r="E488" s="44">
        <v>0</v>
      </c>
      <c r="F488" s="44">
        <v>16</v>
      </c>
      <c r="G488" s="44">
        <v>2</v>
      </c>
      <c r="H488" s="44">
        <v>20</v>
      </c>
      <c r="I488" s="44">
        <v>0</v>
      </c>
      <c r="J488" s="103">
        <f t="shared" si="72"/>
        <v>38</v>
      </c>
      <c r="K488" s="46"/>
      <c r="L488" s="47"/>
      <c r="S488" s="48" t="s">
        <v>154</v>
      </c>
      <c r="T488" s="86">
        <v>0</v>
      </c>
      <c r="U488" s="86">
        <v>0</v>
      </c>
      <c r="V488" s="65">
        <v>0</v>
      </c>
      <c r="W488" s="65">
        <v>0</v>
      </c>
      <c r="X488" s="65">
        <v>0</v>
      </c>
      <c r="Y488" s="48">
        <f t="shared" ref="Y488:Y496" si="74">SUM(T488:X488)</f>
        <v>0</v>
      </c>
      <c r="AL488" s="6" t="s">
        <v>135</v>
      </c>
      <c r="AM488" s="16">
        <v>3</v>
      </c>
      <c r="AN488" s="16">
        <v>3</v>
      </c>
      <c r="AO488" s="16">
        <v>1</v>
      </c>
      <c r="AP488" s="16">
        <v>1</v>
      </c>
      <c r="AQ488" s="16">
        <v>1</v>
      </c>
      <c r="AR488" s="16">
        <v>0</v>
      </c>
      <c r="AS488" s="16">
        <v>0</v>
      </c>
      <c r="AT488" s="40">
        <v>0</v>
      </c>
      <c r="AU488" s="40">
        <v>1</v>
      </c>
      <c r="AV488" s="16">
        <v>1</v>
      </c>
      <c r="AW488" s="16">
        <v>0</v>
      </c>
      <c r="AX488" s="16">
        <v>0</v>
      </c>
      <c r="AY488" s="16">
        <v>1</v>
      </c>
      <c r="AZ488" s="16">
        <v>0</v>
      </c>
      <c r="BA488" s="16">
        <v>0</v>
      </c>
      <c r="BB488" s="16">
        <v>1</v>
      </c>
      <c r="BR488" s="6"/>
      <c r="BV488" s="6"/>
    </row>
    <row r="489" spans="1:74">
      <c r="A489" s="114" t="s">
        <v>97</v>
      </c>
      <c r="B489" s="114" t="s">
        <v>122</v>
      </c>
      <c r="C489" s="109">
        <v>66</v>
      </c>
      <c r="D489" s="63">
        <v>66</v>
      </c>
      <c r="E489" s="44">
        <v>0</v>
      </c>
      <c r="F489" s="44">
        <v>2</v>
      </c>
      <c r="G489" s="44">
        <v>0</v>
      </c>
      <c r="H489" s="44">
        <v>11</v>
      </c>
      <c r="I489" s="44">
        <v>53</v>
      </c>
      <c r="J489" s="103">
        <f t="shared" si="72"/>
        <v>66</v>
      </c>
      <c r="K489" s="46"/>
      <c r="L489" s="47"/>
      <c r="S489" s="48" t="s">
        <v>155</v>
      </c>
      <c r="T489" s="65">
        <v>0</v>
      </c>
      <c r="U489" s="65">
        <v>0</v>
      </c>
      <c r="V489" s="65">
        <v>0</v>
      </c>
      <c r="W489" s="65">
        <v>0</v>
      </c>
      <c r="X489" s="65">
        <v>0</v>
      </c>
      <c r="Y489" s="48">
        <f t="shared" si="74"/>
        <v>0</v>
      </c>
      <c r="AL489" s="6" t="s">
        <v>136</v>
      </c>
      <c r="AM489" s="16">
        <v>10</v>
      </c>
      <c r="AN489" s="16">
        <v>3</v>
      </c>
      <c r="AO489" s="16">
        <v>5</v>
      </c>
      <c r="AP489" s="16">
        <v>3</v>
      </c>
      <c r="AQ489" s="16">
        <v>2</v>
      </c>
      <c r="AR489" s="16">
        <v>0</v>
      </c>
      <c r="AS489" s="16">
        <v>0</v>
      </c>
      <c r="AT489" s="40">
        <v>0</v>
      </c>
      <c r="AU489" s="40">
        <v>1</v>
      </c>
      <c r="AV489" s="16">
        <v>1</v>
      </c>
      <c r="AW489" s="16">
        <v>0</v>
      </c>
      <c r="AX489" s="16">
        <v>0</v>
      </c>
      <c r="AY489" s="16">
        <v>1</v>
      </c>
      <c r="AZ489" s="16">
        <v>0</v>
      </c>
      <c r="BA489" s="16">
        <v>0</v>
      </c>
      <c r="BB489" s="16">
        <v>1</v>
      </c>
      <c r="BR489" s="6"/>
      <c r="BV489" s="6"/>
    </row>
    <row r="490" spans="1:74">
      <c r="A490" s="114" t="s">
        <v>97</v>
      </c>
      <c r="B490" s="114" t="s">
        <v>124</v>
      </c>
      <c r="C490" s="109">
        <v>5</v>
      </c>
      <c r="D490" s="63">
        <v>5</v>
      </c>
      <c r="E490" s="44">
        <v>0</v>
      </c>
      <c r="F490" s="44">
        <v>5</v>
      </c>
      <c r="G490" s="44">
        <v>0</v>
      </c>
      <c r="H490" s="44">
        <v>0</v>
      </c>
      <c r="I490" s="44">
        <v>0</v>
      </c>
      <c r="J490" s="103">
        <f t="shared" si="72"/>
        <v>5</v>
      </c>
      <c r="K490" s="46"/>
      <c r="L490" s="47"/>
      <c r="S490" s="48" t="s">
        <v>156</v>
      </c>
      <c r="T490" s="86">
        <v>0</v>
      </c>
      <c r="U490" s="86">
        <v>0</v>
      </c>
      <c r="V490" s="65">
        <v>0</v>
      </c>
      <c r="W490" s="65">
        <v>0</v>
      </c>
      <c r="X490" s="65">
        <v>0</v>
      </c>
      <c r="Y490" s="48">
        <f t="shared" si="74"/>
        <v>0</v>
      </c>
      <c r="AL490" s="6" t="s">
        <v>137</v>
      </c>
      <c r="AM490" s="16">
        <v>51</v>
      </c>
      <c r="AN490" s="16">
        <v>46</v>
      </c>
      <c r="AO490" s="16">
        <v>37</v>
      </c>
      <c r="AP490" s="16">
        <v>28</v>
      </c>
      <c r="AQ490" s="16">
        <v>23</v>
      </c>
      <c r="AR490" s="16">
        <v>12</v>
      </c>
      <c r="AS490" s="16">
        <v>18</v>
      </c>
      <c r="AT490" s="40">
        <v>8</v>
      </c>
      <c r="AU490" s="40">
        <v>10</v>
      </c>
      <c r="AV490" s="16">
        <v>4</v>
      </c>
      <c r="AW490" s="16">
        <v>1</v>
      </c>
      <c r="AX490" s="16">
        <v>5</v>
      </c>
      <c r="AY490" s="16">
        <v>3</v>
      </c>
      <c r="AZ490" s="16">
        <v>0</v>
      </c>
      <c r="BA490" s="16">
        <v>0</v>
      </c>
      <c r="BB490" s="16">
        <v>2</v>
      </c>
      <c r="BR490" s="6"/>
      <c r="BV490" s="6"/>
    </row>
    <row r="491" spans="1:74">
      <c r="A491" s="114" t="s">
        <v>97</v>
      </c>
      <c r="B491" s="114" t="s">
        <v>83</v>
      </c>
      <c r="C491" s="109">
        <v>523</v>
      </c>
      <c r="D491" s="63">
        <v>520</v>
      </c>
      <c r="E491" s="44">
        <v>7</v>
      </c>
      <c r="F491" s="44">
        <v>15</v>
      </c>
      <c r="G491" s="44">
        <v>4</v>
      </c>
      <c r="H491" s="44">
        <v>80</v>
      </c>
      <c r="I491" s="44">
        <v>414</v>
      </c>
      <c r="J491" s="103">
        <f t="shared" si="72"/>
        <v>520</v>
      </c>
      <c r="K491" s="46"/>
      <c r="L491" s="47">
        <f>SUM(J488:J491)</f>
        <v>629</v>
      </c>
      <c r="S491" s="48" t="s">
        <v>157</v>
      </c>
      <c r="T491" s="55">
        <v>0</v>
      </c>
      <c r="U491" s="55">
        <v>0</v>
      </c>
      <c r="V491" s="55">
        <v>0</v>
      </c>
      <c r="W491" s="55">
        <v>0</v>
      </c>
      <c r="X491" s="55">
        <v>0</v>
      </c>
      <c r="Y491" s="48">
        <f t="shared" si="74"/>
        <v>0</v>
      </c>
      <c r="AL491" s="6" t="s">
        <v>144</v>
      </c>
      <c r="AM491" s="16">
        <v>713</v>
      </c>
      <c r="AN491" s="16">
        <v>352</v>
      </c>
      <c r="AO491" s="16">
        <v>266</v>
      </c>
      <c r="AP491" s="16">
        <v>249</v>
      </c>
      <c r="AQ491" s="16">
        <v>156</v>
      </c>
      <c r="AR491" s="16">
        <v>84</v>
      </c>
      <c r="AS491" s="16">
        <v>62</v>
      </c>
      <c r="AT491" s="40">
        <v>82</v>
      </c>
      <c r="AU491" s="40">
        <v>42</v>
      </c>
      <c r="AV491" s="16">
        <v>52</v>
      </c>
      <c r="AW491" s="16">
        <v>37</v>
      </c>
      <c r="AX491" s="16">
        <v>17</v>
      </c>
      <c r="AY491" s="16">
        <v>19</v>
      </c>
      <c r="AZ491" s="16">
        <v>37</v>
      </c>
      <c r="BA491" s="16">
        <v>13</v>
      </c>
      <c r="BB491" s="16">
        <v>19</v>
      </c>
      <c r="BR491" s="6"/>
      <c r="BV491" s="6"/>
    </row>
    <row r="492" spans="1:74">
      <c r="A492" s="49" t="s">
        <v>128</v>
      </c>
      <c r="B492" s="49" t="s">
        <v>93</v>
      </c>
      <c r="C492" s="110">
        <v>149</v>
      </c>
      <c r="D492" s="50">
        <v>142</v>
      </c>
      <c r="E492" s="52">
        <v>5</v>
      </c>
      <c r="F492" s="52">
        <v>33</v>
      </c>
      <c r="G492" s="52">
        <v>5</v>
      </c>
      <c r="H492" s="52">
        <v>99</v>
      </c>
      <c r="I492" s="52">
        <v>0</v>
      </c>
      <c r="J492" s="104">
        <f t="shared" si="72"/>
        <v>142</v>
      </c>
      <c r="K492" s="112"/>
      <c r="L492" s="113"/>
      <c r="S492" s="48" t="s">
        <v>94</v>
      </c>
      <c r="T492" s="55">
        <v>0</v>
      </c>
      <c r="U492" s="55">
        <v>1</v>
      </c>
      <c r="V492" s="55">
        <v>0</v>
      </c>
      <c r="W492" s="55">
        <v>0</v>
      </c>
      <c r="X492" s="55">
        <v>0</v>
      </c>
      <c r="Y492" s="48">
        <f t="shared" si="74"/>
        <v>1</v>
      </c>
      <c r="AL492" s="6" t="s">
        <v>145</v>
      </c>
      <c r="AM492" s="16">
        <v>1</v>
      </c>
      <c r="AN492" s="16">
        <v>28</v>
      </c>
      <c r="AO492" s="16">
        <v>72</v>
      </c>
      <c r="AP492" s="16">
        <v>273</v>
      </c>
      <c r="AQ492" s="16">
        <v>355</v>
      </c>
      <c r="AR492" s="16">
        <v>161</v>
      </c>
      <c r="AS492" s="16">
        <v>145</v>
      </c>
      <c r="AT492" s="40">
        <v>92</v>
      </c>
      <c r="AU492" s="40">
        <v>72</v>
      </c>
      <c r="AV492" s="16">
        <v>60</v>
      </c>
      <c r="AW492" s="16">
        <v>43</v>
      </c>
      <c r="AX492" s="16">
        <v>40</v>
      </c>
      <c r="AY492" s="16">
        <v>31</v>
      </c>
      <c r="AZ492" s="16">
        <v>39</v>
      </c>
      <c r="BA492" s="16">
        <v>28</v>
      </c>
      <c r="BB492" s="16">
        <v>32</v>
      </c>
      <c r="BR492" s="6"/>
      <c r="BV492" s="6"/>
    </row>
    <row r="493" spans="1:74">
      <c r="A493" s="49" t="s">
        <v>128</v>
      </c>
      <c r="B493" s="49" t="s">
        <v>122</v>
      </c>
      <c r="C493" s="110">
        <v>199</v>
      </c>
      <c r="D493" s="50">
        <v>189</v>
      </c>
      <c r="E493" s="52">
        <v>10</v>
      </c>
      <c r="F493" s="52">
        <v>56</v>
      </c>
      <c r="G493" s="52">
        <v>42</v>
      </c>
      <c r="H493" s="52">
        <v>81</v>
      </c>
      <c r="I493" s="52">
        <v>0</v>
      </c>
      <c r="J493" s="104">
        <f t="shared" si="72"/>
        <v>189</v>
      </c>
      <c r="K493" s="112"/>
      <c r="L493" s="113"/>
      <c r="S493" s="56" t="s">
        <v>96</v>
      </c>
      <c r="T493" s="57">
        <v>0</v>
      </c>
      <c r="U493" s="57">
        <v>7</v>
      </c>
      <c r="V493" s="57">
        <v>2</v>
      </c>
      <c r="W493" s="57">
        <v>7</v>
      </c>
      <c r="X493" s="57">
        <v>0</v>
      </c>
      <c r="Y493" s="48">
        <f t="shared" si="74"/>
        <v>16</v>
      </c>
      <c r="AL493" s="77" t="s">
        <v>131</v>
      </c>
      <c r="AM493" s="78">
        <v>0</v>
      </c>
      <c r="AN493" s="78">
        <v>0</v>
      </c>
      <c r="AO493" s="78">
        <v>0</v>
      </c>
      <c r="AP493" s="78">
        <v>0</v>
      </c>
      <c r="AQ493" s="78">
        <v>0</v>
      </c>
      <c r="AR493" s="78">
        <v>415</v>
      </c>
      <c r="AS493" s="78">
        <v>435</v>
      </c>
      <c r="AT493" s="106">
        <v>345</v>
      </c>
      <c r="AU493" s="106">
        <v>433</v>
      </c>
      <c r="AV493" s="78">
        <v>457</v>
      </c>
      <c r="AW493" s="78">
        <v>568</v>
      </c>
      <c r="AX493" s="78">
        <v>453</v>
      </c>
      <c r="AY493" s="78">
        <v>391</v>
      </c>
      <c r="AZ493" s="78">
        <v>236</v>
      </c>
      <c r="BA493" s="78">
        <v>35</v>
      </c>
      <c r="BB493" s="78">
        <v>44</v>
      </c>
      <c r="BR493" s="6"/>
      <c r="BV493" s="6"/>
    </row>
    <row r="494" spans="1:74">
      <c r="A494" s="49" t="s">
        <v>128</v>
      </c>
      <c r="B494" s="49" t="s">
        <v>124</v>
      </c>
      <c r="C494" s="110">
        <v>16</v>
      </c>
      <c r="D494" s="50">
        <v>16</v>
      </c>
      <c r="E494" s="52">
        <v>3</v>
      </c>
      <c r="F494" s="52">
        <v>11</v>
      </c>
      <c r="G494" s="52">
        <v>0</v>
      </c>
      <c r="H494" s="52">
        <v>2</v>
      </c>
      <c r="I494" s="52">
        <v>0</v>
      </c>
      <c r="J494" s="104">
        <f t="shared" si="72"/>
        <v>16</v>
      </c>
      <c r="K494" s="112"/>
      <c r="L494" s="113"/>
      <c r="S494" s="48" t="s">
        <v>98</v>
      </c>
      <c r="T494" s="55">
        <v>0</v>
      </c>
      <c r="U494" s="55">
        <v>16</v>
      </c>
      <c r="V494" s="55">
        <v>2</v>
      </c>
      <c r="W494" s="55">
        <v>20</v>
      </c>
      <c r="X494" s="55">
        <v>0</v>
      </c>
      <c r="Y494" s="48">
        <f t="shared" si="74"/>
        <v>38</v>
      </c>
      <c r="AL494" s="6" t="s">
        <v>146</v>
      </c>
      <c r="AM494" s="16">
        <v>0</v>
      </c>
      <c r="AN494" s="16">
        <v>0</v>
      </c>
      <c r="AO494" s="16">
        <v>0</v>
      </c>
      <c r="AP494" s="16">
        <v>0</v>
      </c>
      <c r="AQ494" s="16">
        <v>2</v>
      </c>
      <c r="AR494" s="16">
        <v>15</v>
      </c>
      <c r="AS494" s="16">
        <v>39</v>
      </c>
      <c r="AT494" s="40">
        <v>174</v>
      </c>
      <c r="AU494" s="40">
        <v>257</v>
      </c>
      <c r="AV494" s="16">
        <v>409</v>
      </c>
      <c r="AW494" s="16">
        <v>233</v>
      </c>
      <c r="AX494" s="16">
        <v>203</v>
      </c>
      <c r="AY494" s="16">
        <v>114</v>
      </c>
      <c r="AZ494" s="16">
        <v>154</v>
      </c>
      <c r="BA494" s="16">
        <v>112</v>
      </c>
      <c r="BB494" s="16">
        <v>124</v>
      </c>
      <c r="BR494" s="6"/>
      <c r="BV494" s="6"/>
    </row>
    <row r="495" spans="1:74">
      <c r="A495" s="49" t="s">
        <v>128</v>
      </c>
      <c r="B495" s="49" t="s">
        <v>138</v>
      </c>
      <c r="C495" s="110">
        <v>4</v>
      </c>
      <c r="D495" s="50">
        <v>4</v>
      </c>
      <c r="E495" s="52">
        <v>0</v>
      </c>
      <c r="F495" s="52">
        <v>1</v>
      </c>
      <c r="G495" s="52">
        <v>1</v>
      </c>
      <c r="H495" s="52">
        <v>2</v>
      </c>
      <c r="I495" s="52">
        <v>0</v>
      </c>
      <c r="J495" s="104">
        <f t="shared" si="72"/>
        <v>4</v>
      </c>
      <c r="K495" s="112"/>
      <c r="L495" s="113"/>
      <c r="S495" s="56" t="s">
        <v>54</v>
      </c>
      <c r="T495" s="57">
        <v>5</v>
      </c>
      <c r="U495" s="57">
        <v>33</v>
      </c>
      <c r="V495" s="57">
        <v>5</v>
      </c>
      <c r="W495" s="57">
        <v>99</v>
      </c>
      <c r="X495" s="57">
        <v>0</v>
      </c>
      <c r="Y495" s="48">
        <f t="shared" si="74"/>
        <v>142</v>
      </c>
      <c r="AL495" s="77" t="s">
        <v>147</v>
      </c>
      <c r="AM495" s="78">
        <v>0</v>
      </c>
      <c r="AN495" s="78">
        <v>0</v>
      </c>
      <c r="AO495" s="78">
        <v>0</v>
      </c>
      <c r="AP495" s="78">
        <v>0</v>
      </c>
      <c r="AQ495" s="78">
        <v>0</v>
      </c>
      <c r="AR495" s="78">
        <v>0</v>
      </c>
      <c r="AS495" s="78">
        <v>0</v>
      </c>
      <c r="AT495" s="78">
        <v>0</v>
      </c>
      <c r="AU495" s="78">
        <v>0</v>
      </c>
      <c r="AV495" s="78">
        <v>2</v>
      </c>
      <c r="AW495" s="78">
        <v>10</v>
      </c>
      <c r="AX495" s="78">
        <v>51</v>
      </c>
      <c r="AY495" s="78">
        <v>115</v>
      </c>
      <c r="AZ495" s="78">
        <v>428</v>
      </c>
      <c r="BA495" s="78">
        <v>525</v>
      </c>
      <c r="BB495" s="78">
        <v>467</v>
      </c>
      <c r="BR495" s="6"/>
      <c r="BV495" s="6"/>
    </row>
    <row r="496" spans="1:74">
      <c r="A496" s="49" t="s">
        <v>128</v>
      </c>
      <c r="B496" s="49" t="s">
        <v>83</v>
      </c>
      <c r="C496" s="110">
        <v>322</v>
      </c>
      <c r="D496" s="50">
        <v>321</v>
      </c>
      <c r="E496" s="52">
        <v>14</v>
      </c>
      <c r="F496" s="52">
        <v>62</v>
      </c>
      <c r="G496" s="52">
        <v>25</v>
      </c>
      <c r="H496" s="52">
        <v>39</v>
      </c>
      <c r="I496" s="52">
        <v>181</v>
      </c>
      <c r="J496" s="118">
        <f t="shared" si="72"/>
        <v>321</v>
      </c>
      <c r="K496" s="112"/>
      <c r="L496" s="113">
        <f>SUM(J492:J496)</f>
        <v>672</v>
      </c>
      <c r="S496" s="31"/>
      <c r="T496" s="84">
        <f>SUM(T488:T495)</f>
        <v>5</v>
      </c>
      <c r="U496" s="84">
        <f>SUM(U488:U495)</f>
        <v>57</v>
      </c>
      <c r="V496" s="84">
        <f>SUM(V488:V495)</f>
        <v>9</v>
      </c>
      <c r="W496" s="84">
        <f>SUM(W488:W495)</f>
        <v>126</v>
      </c>
      <c r="X496" s="84">
        <f>SUM(X488:X495)</f>
        <v>0</v>
      </c>
      <c r="Y496" s="48">
        <f t="shared" si="74"/>
        <v>197</v>
      </c>
      <c r="AL496" s="6" t="s">
        <v>148</v>
      </c>
      <c r="AM496" s="16">
        <v>0</v>
      </c>
      <c r="AN496" s="16">
        <v>0</v>
      </c>
      <c r="AO496" s="16">
        <v>0</v>
      </c>
      <c r="AP496" s="16">
        <v>0</v>
      </c>
      <c r="AQ496" s="16">
        <v>0</v>
      </c>
      <c r="AR496" s="16">
        <v>0</v>
      </c>
      <c r="AS496" s="16">
        <v>0</v>
      </c>
      <c r="AT496" s="16">
        <v>0</v>
      </c>
      <c r="AU496" s="16">
        <v>0</v>
      </c>
      <c r="AV496" s="16">
        <v>1</v>
      </c>
      <c r="AW496" s="16">
        <v>7</v>
      </c>
      <c r="AX496" s="16">
        <v>40</v>
      </c>
      <c r="AY496" s="16">
        <v>42</v>
      </c>
      <c r="AZ496" s="16">
        <v>161</v>
      </c>
      <c r="BA496" s="16">
        <v>182</v>
      </c>
      <c r="BB496" s="16">
        <v>349</v>
      </c>
      <c r="BR496" s="6"/>
      <c r="BV496" s="6"/>
    </row>
    <row r="497" spans="1:74">
      <c r="A497" s="116" t="s">
        <v>139</v>
      </c>
      <c r="B497" s="117"/>
      <c r="C497" s="119">
        <f t="shared" ref="C497:J497" si="75">SUM(C476:C496)</f>
        <v>1452</v>
      </c>
      <c r="D497" s="119">
        <f t="shared" si="75"/>
        <v>1418</v>
      </c>
      <c r="E497" s="119">
        <f t="shared" si="75"/>
        <v>39</v>
      </c>
      <c r="F497" s="119">
        <f t="shared" si="75"/>
        <v>234</v>
      </c>
      <c r="G497" s="119">
        <f t="shared" si="75"/>
        <v>83</v>
      </c>
      <c r="H497" s="119">
        <f t="shared" si="75"/>
        <v>370</v>
      </c>
      <c r="I497" s="119">
        <f t="shared" si="75"/>
        <v>692</v>
      </c>
      <c r="J497" s="119">
        <f t="shared" si="75"/>
        <v>1418</v>
      </c>
      <c r="K497" s="120"/>
      <c r="L497" s="120">
        <f>SUM(L476:L496)</f>
        <v>1418</v>
      </c>
      <c r="S497" s="31"/>
      <c r="T497" s="84"/>
      <c r="U497" s="84"/>
      <c r="V497" s="84"/>
      <c r="W497" s="84"/>
      <c r="X497" s="84"/>
      <c r="Y497" s="84"/>
      <c r="AL497" s="77" t="s">
        <v>149</v>
      </c>
      <c r="AM497" s="78">
        <v>0</v>
      </c>
      <c r="AN497" s="78">
        <v>0</v>
      </c>
      <c r="AO497" s="78">
        <v>0</v>
      </c>
      <c r="AP497" s="78">
        <v>0</v>
      </c>
      <c r="AQ497" s="78">
        <v>0</v>
      </c>
      <c r="AR497" s="78">
        <v>0</v>
      </c>
      <c r="AS497" s="78">
        <v>0</v>
      </c>
      <c r="AT497" s="78">
        <v>0</v>
      </c>
      <c r="AU497" s="78">
        <v>0</v>
      </c>
      <c r="AV497" s="78">
        <v>0</v>
      </c>
      <c r="AW497" s="78">
        <v>0</v>
      </c>
      <c r="AX497" s="78">
        <v>13</v>
      </c>
      <c r="AY497" s="78">
        <v>33</v>
      </c>
      <c r="AZ497" s="78">
        <v>51</v>
      </c>
      <c r="BA497" s="78">
        <v>28</v>
      </c>
      <c r="BB497" s="78">
        <v>181</v>
      </c>
      <c r="BR497" s="6"/>
      <c r="BV497" s="6"/>
    </row>
    <row r="498" spans="1:74">
      <c r="S498" s="48" t="s">
        <v>142</v>
      </c>
      <c r="T498" s="48" t="s">
        <v>85</v>
      </c>
      <c r="U498" s="48" t="s">
        <v>86</v>
      </c>
      <c r="V498" s="48" t="s">
        <v>87</v>
      </c>
      <c r="W498" s="48" t="s">
        <v>88</v>
      </c>
      <c r="X498" s="48" t="s">
        <v>89</v>
      </c>
      <c r="Y498" s="48" t="s">
        <v>143</v>
      </c>
      <c r="BR498" s="6"/>
      <c r="BV498" s="6"/>
    </row>
    <row r="499" spans="1:74">
      <c r="F499" s="54"/>
      <c r="S499" s="48" t="s">
        <v>154</v>
      </c>
      <c r="T499" s="86">
        <v>0</v>
      </c>
      <c r="U499" s="86">
        <v>1</v>
      </c>
      <c r="V499" s="65">
        <v>0</v>
      </c>
      <c r="W499" s="65">
        <v>0</v>
      </c>
      <c r="X499" s="65">
        <v>0</v>
      </c>
      <c r="Y499" s="59">
        <f t="shared" ref="Y499:Y507" si="76">SUM(T499:W499)</f>
        <v>1</v>
      </c>
      <c r="BR499" s="6"/>
      <c r="BV499" s="6"/>
    </row>
    <row r="500" spans="1:74">
      <c r="S500" s="48" t="s">
        <v>155</v>
      </c>
      <c r="T500" s="65">
        <v>0</v>
      </c>
      <c r="U500" s="65">
        <v>1</v>
      </c>
      <c r="V500" s="65">
        <v>0</v>
      </c>
      <c r="W500" s="65">
        <v>0</v>
      </c>
      <c r="X500" s="65">
        <v>0</v>
      </c>
      <c r="Y500" s="59">
        <f t="shared" si="76"/>
        <v>1</v>
      </c>
      <c r="BR500" s="6"/>
      <c r="BV500" s="6"/>
    </row>
    <row r="501" spans="1:74">
      <c r="S501" s="48" t="s">
        <v>156</v>
      </c>
      <c r="T501" s="86">
        <v>0</v>
      </c>
      <c r="U501" s="86">
        <v>1</v>
      </c>
      <c r="V501" s="65">
        <v>0</v>
      </c>
      <c r="W501" s="65">
        <v>0</v>
      </c>
      <c r="X501" s="65">
        <v>0</v>
      </c>
      <c r="Y501" s="59">
        <f t="shared" si="76"/>
        <v>1</v>
      </c>
      <c r="BR501" s="6"/>
      <c r="BV501" s="6"/>
    </row>
    <row r="502" spans="1:74">
      <c r="S502" s="48" t="s">
        <v>157</v>
      </c>
      <c r="T502" s="55">
        <v>0</v>
      </c>
      <c r="U502" s="55">
        <v>2</v>
      </c>
      <c r="V502" s="55">
        <v>0</v>
      </c>
      <c r="W502" s="55">
        <v>0</v>
      </c>
      <c r="X502" s="55">
        <v>0</v>
      </c>
      <c r="Y502" s="59">
        <f t="shared" si="76"/>
        <v>2</v>
      </c>
      <c r="BR502" s="6"/>
      <c r="BV502" s="6"/>
    </row>
    <row r="503" spans="1:74">
      <c r="S503" s="48" t="s">
        <v>94</v>
      </c>
      <c r="T503" s="55">
        <v>0</v>
      </c>
      <c r="U503" s="55">
        <v>8</v>
      </c>
      <c r="V503" s="55">
        <v>2</v>
      </c>
      <c r="W503" s="55">
        <v>9</v>
      </c>
      <c r="X503" s="55">
        <v>0</v>
      </c>
      <c r="Y503" s="59">
        <f t="shared" si="76"/>
        <v>19</v>
      </c>
      <c r="BR503" s="6"/>
      <c r="BV503" s="6"/>
    </row>
    <row r="504" spans="1:74">
      <c r="S504" s="56" t="s">
        <v>96</v>
      </c>
      <c r="T504" s="57">
        <v>0</v>
      </c>
      <c r="U504" s="57">
        <v>12</v>
      </c>
      <c r="V504" s="57">
        <v>0</v>
      </c>
      <c r="W504" s="57">
        <v>20</v>
      </c>
      <c r="X504" s="57">
        <v>44</v>
      </c>
      <c r="Y504" s="59">
        <f t="shared" si="76"/>
        <v>32</v>
      </c>
      <c r="BR504" s="6"/>
      <c r="BV504" s="6"/>
    </row>
    <row r="505" spans="1:74">
      <c r="S505" s="48" t="s">
        <v>98</v>
      </c>
      <c r="T505" s="76">
        <v>7</v>
      </c>
      <c r="U505" s="76">
        <v>22</v>
      </c>
      <c r="V505" s="76">
        <v>4</v>
      </c>
      <c r="W505" s="76">
        <v>91</v>
      </c>
      <c r="X505" s="55">
        <v>467</v>
      </c>
      <c r="Y505" s="59">
        <f t="shared" si="76"/>
        <v>124</v>
      </c>
      <c r="BR505" s="6"/>
      <c r="BV505" s="6"/>
    </row>
    <row r="506" spans="1:74">
      <c r="S506" s="56" t="s">
        <v>54</v>
      </c>
      <c r="T506" s="57">
        <v>27</v>
      </c>
      <c r="U506" s="57">
        <v>130</v>
      </c>
      <c r="V506" s="57">
        <v>68</v>
      </c>
      <c r="W506" s="57">
        <v>124</v>
      </c>
      <c r="X506" s="57">
        <v>181</v>
      </c>
      <c r="Y506" s="59">
        <f t="shared" si="76"/>
        <v>349</v>
      </c>
      <c r="BR506" s="6"/>
      <c r="BV506" s="6"/>
    </row>
    <row r="507" spans="1:74">
      <c r="S507" s="31"/>
      <c r="T507" s="84">
        <f>SUM(T499:T506)</f>
        <v>34</v>
      </c>
      <c r="U507" s="84">
        <f>SUM(U499:U506)</f>
        <v>177</v>
      </c>
      <c r="V507" s="84">
        <f>SUM(V499:V506)</f>
        <v>74</v>
      </c>
      <c r="W507" s="84">
        <f>SUM(W499:W506)</f>
        <v>244</v>
      </c>
      <c r="X507" s="84">
        <f>SUM(X499:X506)</f>
        <v>692</v>
      </c>
      <c r="Y507" s="59">
        <f t="shared" si="76"/>
        <v>529</v>
      </c>
      <c r="BR507" s="6"/>
      <c r="BV507" s="6"/>
    </row>
    <row r="509" spans="1:74" ht="38.25">
      <c r="A509" s="38" t="s">
        <v>114</v>
      </c>
      <c r="B509" s="38" t="s">
        <v>56</v>
      </c>
      <c r="C509" s="38" t="s">
        <v>70</v>
      </c>
      <c r="D509" s="38" t="s">
        <v>71</v>
      </c>
      <c r="E509" s="38" t="s">
        <v>72</v>
      </c>
      <c r="F509" s="38" t="s">
        <v>73</v>
      </c>
      <c r="G509" s="38" t="s">
        <v>74</v>
      </c>
      <c r="H509" s="38" t="s">
        <v>75</v>
      </c>
      <c r="I509" s="38" t="s">
        <v>76</v>
      </c>
      <c r="J509" s="12" t="s">
        <v>78</v>
      </c>
      <c r="K509" s="39"/>
      <c r="L509" s="22" t="s">
        <v>169</v>
      </c>
      <c r="S509" s="6" t="s">
        <v>114</v>
      </c>
      <c r="AL509" s="5" t="s">
        <v>80</v>
      </c>
      <c r="AM509" s="40" t="s">
        <v>114</v>
      </c>
      <c r="AN509" s="16"/>
      <c r="AO509" s="16"/>
      <c r="AP509" s="16"/>
      <c r="BR509" s="6"/>
      <c r="BV509" s="6"/>
    </row>
    <row r="510" spans="1:74">
      <c r="A510" s="114" t="s">
        <v>82</v>
      </c>
      <c r="B510" s="114" t="s">
        <v>122</v>
      </c>
      <c r="C510" s="121">
        <v>1</v>
      </c>
      <c r="D510" s="109">
        <v>1</v>
      </c>
      <c r="E510" s="44">
        <v>0</v>
      </c>
      <c r="F510" s="44">
        <v>1</v>
      </c>
      <c r="G510" s="44">
        <v>0</v>
      </c>
      <c r="H510" s="44">
        <v>0</v>
      </c>
      <c r="I510" s="44">
        <v>0</v>
      </c>
      <c r="J510" s="103">
        <f t="shared" ref="J510:J525" si="77">SUM(E510:I510)</f>
        <v>1</v>
      </c>
      <c r="K510" s="46"/>
      <c r="L510" s="47"/>
      <c r="S510" s="48" t="s">
        <v>84</v>
      </c>
      <c r="T510" s="48" t="s">
        <v>85</v>
      </c>
      <c r="U510" s="48" t="s">
        <v>86</v>
      </c>
      <c r="V510" s="48" t="s">
        <v>87</v>
      </c>
      <c r="W510" s="48" t="s">
        <v>88</v>
      </c>
      <c r="X510" s="48" t="s">
        <v>89</v>
      </c>
      <c r="Y510" s="48" t="s">
        <v>90</v>
      </c>
      <c r="AL510" s="6" t="s">
        <v>91</v>
      </c>
      <c r="AM510" s="16"/>
      <c r="AN510" s="16"/>
      <c r="AO510" s="16"/>
      <c r="AP510" s="16"/>
      <c r="BR510" s="6"/>
      <c r="BV510" s="6"/>
    </row>
    <row r="511" spans="1:74">
      <c r="A511" s="114" t="s">
        <v>82</v>
      </c>
      <c r="B511" s="114" t="s">
        <v>124</v>
      </c>
      <c r="C511" s="122">
        <v>1</v>
      </c>
      <c r="D511" s="109">
        <v>1</v>
      </c>
      <c r="E511" s="44">
        <v>0</v>
      </c>
      <c r="F511" s="44">
        <v>1</v>
      </c>
      <c r="G511" s="44">
        <v>0</v>
      </c>
      <c r="H511" s="44">
        <v>0</v>
      </c>
      <c r="I511" s="44">
        <v>0</v>
      </c>
      <c r="J511" s="103">
        <f t="shared" si="77"/>
        <v>1</v>
      </c>
      <c r="K511" s="46"/>
      <c r="L511" s="47"/>
      <c r="S511" s="48" t="s">
        <v>154</v>
      </c>
      <c r="T511" s="86">
        <v>0</v>
      </c>
      <c r="U511" s="86">
        <v>0</v>
      </c>
      <c r="V511" s="65">
        <v>0</v>
      </c>
      <c r="W511" s="65">
        <v>0</v>
      </c>
      <c r="X511" s="65">
        <v>0</v>
      </c>
      <c r="Y511" s="48">
        <f t="shared" ref="Y511:Y519" si="78">SUM(T511:X511)</f>
        <v>0</v>
      </c>
      <c r="AL511" s="6" t="s">
        <v>95</v>
      </c>
      <c r="AM511" s="16"/>
      <c r="AN511" s="16"/>
      <c r="AO511" s="16"/>
      <c r="AP511" s="16"/>
      <c r="BR511" s="6"/>
      <c r="BV511" s="6"/>
    </row>
    <row r="512" spans="1:74">
      <c r="A512" s="41" t="s">
        <v>82</v>
      </c>
      <c r="B512" s="41" t="s">
        <v>138</v>
      </c>
      <c r="C512" s="123">
        <v>1</v>
      </c>
      <c r="D512" s="109">
        <v>1</v>
      </c>
      <c r="E512" s="44">
        <v>0</v>
      </c>
      <c r="F512" s="44">
        <v>0</v>
      </c>
      <c r="G512" s="44">
        <v>0</v>
      </c>
      <c r="H512" s="44">
        <v>1</v>
      </c>
      <c r="I512" s="44">
        <v>0</v>
      </c>
      <c r="J512" s="103">
        <f t="shared" si="77"/>
        <v>1</v>
      </c>
      <c r="K512" s="46"/>
      <c r="L512" s="47"/>
      <c r="S512" s="48" t="s">
        <v>155</v>
      </c>
      <c r="T512" s="65">
        <v>0</v>
      </c>
      <c r="U512" s="65">
        <v>0</v>
      </c>
      <c r="V512" s="65">
        <v>0</v>
      </c>
      <c r="W512" s="65">
        <v>0</v>
      </c>
      <c r="X512" s="65">
        <v>0</v>
      </c>
      <c r="Y512" s="48">
        <f t="shared" si="78"/>
        <v>0</v>
      </c>
      <c r="AM512" s="16"/>
      <c r="AN512" s="16"/>
      <c r="AO512" s="16"/>
      <c r="AP512" s="16"/>
      <c r="BR512" s="6"/>
      <c r="BV512" s="6"/>
    </row>
    <row r="513" spans="1:74">
      <c r="A513" s="41" t="s">
        <v>82</v>
      </c>
      <c r="B513" s="41" t="s">
        <v>83</v>
      </c>
      <c r="C513" s="123">
        <v>10</v>
      </c>
      <c r="D513" s="109">
        <v>10</v>
      </c>
      <c r="E513" s="44">
        <v>0</v>
      </c>
      <c r="F513" s="44">
        <v>1</v>
      </c>
      <c r="G513" s="44">
        <v>0</v>
      </c>
      <c r="H513" s="44">
        <v>9</v>
      </c>
      <c r="I513" s="44">
        <v>0</v>
      </c>
      <c r="J513" s="103">
        <f t="shared" si="77"/>
        <v>10</v>
      </c>
      <c r="K513" s="46"/>
      <c r="L513" s="47">
        <f>SUM(J510:J513)</f>
        <v>13</v>
      </c>
      <c r="S513" s="48" t="s">
        <v>156</v>
      </c>
      <c r="T513" s="86">
        <v>0</v>
      </c>
      <c r="U513" s="86">
        <v>0</v>
      </c>
      <c r="V513" s="65">
        <v>0</v>
      </c>
      <c r="W513" s="65">
        <v>0</v>
      </c>
      <c r="X513" s="65">
        <v>0</v>
      </c>
      <c r="Y513" s="48">
        <f t="shared" si="78"/>
        <v>0</v>
      </c>
      <c r="AL513" s="6" t="s">
        <v>99</v>
      </c>
      <c r="AM513" s="6" t="s">
        <v>100</v>
      </c>
      <c r="AN513" s="6" t="s">
        <v>101</v>
      </c>
      <c r="AO513" s="6" t="s">
        <v>102</v>
      </c>
      <c r="AP513" s="6" t="s">
        <v>103</v>
      </c>
      <c r="AQ513" s="6" t="s">
        <v>104</v>
      </c>
      <c r="AR513" s="6" t="s">
        <v>105</v>
      </c>
      <c r="AS513" s="6" t="s">
        <v>106</v>
      </c>
      <c r="AT513" s="58" t="s">
        <v>107</v>
      </c>
      <c r="AU513" s="58" t="s">
        <v>108</v>
      </c>
      <c r="AV513" s="6" t="s">
        <v>109</v>
      </c>
      <c r="AW513" s="6" t="s">
        <v>110</v>
      </c>
      <c r="AX513" s="6" t="s">
        <v>111</v>
      </c>
      <c r="AY513" s="6" t="s">
        <v>112</v>
      </c>
      <c r="AZ513" s="6" t="s">
        <v>113</v>
      </c>
      <c r="BA513" s="6" t="s">
        <v>114</v>
      </c>
      <c r="BR513" s="6"/>
      <c r="BV513" s="6"/>
    </row>
    <row r="514" spans="1:74">
      <c r="A514" s="49" t="s">
        <v>92</v>
      </c>
      <c r="B514" s="49" t="s">
        <v>93</v>
      </c>
      <c r="C514" s="124">
        <v>9</v>
      </c>
      <c r="D514" s="110">
        <v>9</v>
      </c>
      <c r="E514" s="52">
        <v>0</v>
      </c>
      <c r="F514" s="52">
        <v>1</v>
      </c>
      <c r="G514" s="52">
        <v>0</v>
      </c>
      <c r="H514" s="52">
        <v>8</v>
      </c>
      <c r="I514" s="52">
        <v>0</v>
      </c>
      <c r="J514" s="104">
        <f t="shared" si="77"/>
        <v>9</v>
      </c>
      <c r="K514" s="112"/>
      <c r="L514" s="113"/>
      <c r="S514" s="48" t="s">
        <v>157</v>
      </c>
      <c r="T514" s="55">
        <v>0</v>
      </c>
      <c r="U514" s="55">
        <v>0</v>
      </c>
      <c r="V514" s="55">
        <v>0</v>
      </c>
      <c r="W514" s="55">
        <v>0</v>
      </c>
      <c r="X514" s="55">
        <v>0</v>
      </c>
      <c r="Y514" s="48">
        <f t="shared" si="78"/>
        <v>0</v>
      </c>
      <c r="AL514" s="6" t="s">
        <v>123</v>
      </c>
      <c r="AM514" s="16">
        <v>0</v>
      </c>
      <c r="AN514" s="16">
        <v>0</v>
      </c>
      <c r="AO514" s="16">
        <v>0</v>
      </c>
      <c r="AP514" s="16">
        <v>0</v>
      </c>
      <c r="AQ514" s="16">
        <v>0</v>
      </c>
      <c r="AR514" s="16">
        <v>0</v>
      </c>
      <c r="AS514" s="16">
        <v>0</v>
      </c>
      <c r="AT514" s="40">
        <v>0</v>
      </c>
      <c r="AU514" s="40">
        <v>0</v>
      </c>
      <c r="AV514" s="16">
        <v>0</v>
      </c>
      <c r="AW514" s="16">
        <v>0</v>
      </c>
      <c r="AX514" s="16">
        <v>0</v>
      </c>
      <c r="AY514" s="16">
        <v>0</v>
      </c>
      <c r="AZ514" s="16">
        <v>0</v>
      </c>
      <c r="BA514" s="16">
        <v>0</v>
      </c>
      <c r="BR514" s="6"/>
      <c r="BV514" s="6"/>
    </row>
    <row r="515" spans="1:74">
      <c r="A515" s="49" t="s">
        <v>92</v>
      </c>
      <c r="B515" s="49" t="s">
        <v>122</v>
      </c>
      <c r="C515" s="124">
        <v>8</v>
      </c>
      <c r="D515" s="110">
        <v>8</v>
      </c>
      <c r="E515" s="52">
        <v>0</v>
      </c>
      <c r="F515" s="52">
        <v>1</v>
      </c>
      <c r="G515" s="52">
        <v>0</v>
      </c>
      <c r="H515" s="52">
        <v>0</v>
      </c>
      <c r="I515" s="52">
        <v>7</v>
      </c>
      <c r="J515" s="104">
        <f t="shared" si="77"/>
        <v>8</v>
      </c>
      <c r="K515" s="112"/>
      <c r="L515" s="113"/>
      <c r="S515" s="48" t="s">
        <v>94</v>
      </c>
      <c r="T515" s="55">
        <v>0</v>
      </c>
      <c r="U515" s="55">
        <v>3</v>
      </c>
      <c r="V515" s="55">
        <v>0</v>
      </c>
      <c r="W515" s="55">
        <v>10</v>
      </c>
      <c r="X515" s="55">
        <v>0</v>
      </c>
      <c r="Y515" s="48">
        <f t="shared" si="78"/>
        <v>13</v>
      </c>
      <c r="AL515" s="6" t="s">
        <v>126</v>
      </c>
      <c r="AM515" s="16">
        <v>0</v>
      </c>
      <c r="AN515" s="16">
        <v>0</v>
      </c>
      <c r="AO515" s="16">
        <v>0</v>
      </c>
      <c r="AP515" s="16">
        <v>0</v>
      </c>
      <c r="AQ515" s="16">
        <v>0</v>
      </c>
      <c r="AR515" s="16">
        <v>0</v>
      </c>
      <c r="AS515" s="16">
        <v>0</v>
      </c>
      <c r="AT515" s="40">
        <v>0</v>
      </c>
      <c r="AU515" s="40">
        <v>0</v>
      </c>
      <c r="AV515" s="16">
        <v>0</v>
      </c>
      <c r="AW515" s="16">
        <v>0</v>
      </c>
      <c r="AX515" s="16">
        <v>0</v>
      </c>
      <c r="AY515" s="16">
        <v>0</v>
      </c>
      <c r="AZ515" s="16">
        <v>0</v>
      </c>
      <c r="BA515" s="16">
        <v>0</v>
      </c>
      <c r="BR515" s="6"/>
      <c r="BV515" s="6"/>
    </row>
    <row r="516" spans="1:74">
      <c r="A516" s="49" t="s">
        <v>92</v>
      </c>
      <c r="B516" s="49" t="s">
        <v>83</v>
      </c>
      <c r="C516" s="124">
        <v>62</v>
      </c>
      <c r="D516" s="110">
        <v>55</v>
      </c>
      <c r="E516" s="52">
        <v>0</v>
      </c>
      <c r="F516" s="52">
        <v>12</v>
      </c>
      <c r="G516" s="52">
        <v>1</v>
      </c>
      <c r="H516" s="52">
        <v>14</v>
      </c>
      <c r="I516" s="52">
        <v>28</v>
      </c>
      <c r="J516" s="104">
        <f t="shared" si="77"/>
        <v>55</v>
      </c>
      <c r="K516" s="112"/>
      <c r="L516" s="113">
        <f>SUM(J514:J516)</f>
        <v>72</v>
      </c>
      <c r="S516" s="56" t="s">
        <v>96</v>
      </c>
      <c r="T516" s="57">
        <v>0</v>
      </c>
      <c r="U516" s="57">
        <v>14</v>
      </c>
      <c r="V516" s="57">
        <v>1</v>
      </c>
      <c r="W516" s="57">
        <v>22</v>
      </c>
      <c r="X516" s="57">
        <v>35</v>
      </c>
      <c r="Y516" s="48">
        <f t="shared" si="78"/>
        <v>72</v>
      </c>
      <c r="AL516" s="6" t="s">
        <v>127</v>
      </c>
      <c r="AM516" s="16">
        <v>0</v>
      </c>
      <c r="AN516" s="16">
        <v>0</v>
      </c>
      <c r="AO516" s="16">
        <v>0</v>
      </c>
      <c r="AP516" s="16">
        <v>0</v>
      </c>
      <c r="AQ516" s="16">
        <v>0</v>
      </c>
      <c r="AR516" s="16">
        <v>0</v>
      </c>
      <c r="AS516" s="16">
        <v>0</v>
      </c>
      <c r="AT516" s="40">
        <v>0</v>
      </c>
      <c r="AU516" s="40">
        <v>0</v>
      </c>
      <c r="AV516" s="16">
        <v>0</v>
      </c>
      <c r="AW516" s="16">
        <v>0</v>
      </c>
      <c r="AX516" s="16">
        <v>1</v>
      </c>
      <c r="AY516" s="16">
        <v>0</v>
      </c>
      <c r="AZ516" s="16">
        <v>0</v>
      </c>
      <c r="BA516" s="16">
        <v>0</v>
      </c>
      <c r="BR516" s="6"/>
      <c r="BV516" s="6"/>
    </row>
    <row r="517" spans="1:74">
      <c r="A517" s="114" t="s">
        <v>97</v>
      </c>
      <c r="B517" s="114" t="s">
        <v>93</v>
      </c>
      <c r="C517" s="122">
        <v>39</v>
      </c>
      <c r="D517" s="109">
        <v>33</v>
      </c>
      <c r="E517" s="44">
        <v>0</v>
      </c>
      <c r="F517" s="44">
        <v>12</v>
      </c>
      <c r="G517" s="44">
        <v>1</v>
      </c>
      <c r="H517" s="44">
        <v>20</v>
      </c>
      <c r="I517" s="44">
        <v>0</v>
      </c>
      <c r="J517" s="103">
        <f t="shared" si="77"/>
        <v>33</v>
      </c>
      <c r="K517" s="46"/>
      <c r="L517" s="47"/>
      <c r="S517" s="48" t="s">
        <v>98</v>
      </c>
      <c r="T517" s="55">
        <v>8</v>
      </c>
      <c r="U517" s="55">
        <v>23</v>
      </c>
      <c r="V517" s="55">
        <v>7</v>
      </c>
      <c r="W517" s="55">
        <v>107</v>
      </c>
      <c r="X517" s="55">
        <v>525</v>
      </c>
      <c r="Y517" s="48">
        <f t="shared" si="78"/>
        <v>670</v>
      </c>
      <c r="AL517" s="6" t="s">
        <v>129</v>
      </c>
      <c r="AM517" s="16">
        <v>0</v>
      </c>
      <c r="AN517" s="16">
        <v>0</v>
      </c>
      <c r="AO517" s="16">
        <v>0</v>
      </c>
      <c r="AP517" s="16">
        <v>0</v>
      </c>
      <c r="AQ517" s="16">
        <v>0</v>
      </c>
      <c r="AR517" s="16">
        <v>0</v>
      </c>
      <c r="AS517" s="16">
        <v>0</v>
      </c>
      <c r="AT517" s="40">
        <v>0</v>
      </c>
      <c r="AU517" s="40">
        <v>0</v>
      </c>
      <c r="AV517" s="16">
        <v>0</v>
      </c>
      <c r="AW517" s="16">
        <v>0</v>
      </c>
      <c r="AX517" s="16">
        <v>1</v>
      </c>
      <c r="AY517" s="16">
        <v>0</v>
      </c>
      <c r="AZ517" s="16">
        <v>0</v>
      </c>
      <c r="BA517" s="16">
        <v>0</v>
      </c>
      <c r="BR517" s="6"/>
      <c r="BV517" s="6"/>
    </row>
    <row r="518" spans="1:74">
      <c r="A518" s="114" t="s">
        <v>97</v>
      </c>
      <c r="B518" s="114" t="s">
        <v>122</v>
      </c>
      <c r="C518" s="122">
        <v>83</v>
      </c>
      <c r="D518" s="109">
        <v>83</v>
      </c>
      <c r="E518" s="44">
        <v>0</v>
      </c>
      <c r="F518" s="44">
        <v>1</v>
      </c>
      <c r="G518" s="44">
        <v>0</v>
      </c>
      <c r="H518" s="44">
        <v>11</v>
      </c>
      <c r="I518" s="44">
        <v>71</v>
      </c>
      <c r="J518" s="103">
        <f t="shared" si="77"/>
        <v>83</v>
      </c>
      <c r="K518" s="46"/>
      <c r="L518" s="47"/>
      <c r="S518" s="56" t="s">
        <v>54</v>
      </c>
      <c r="T518" s="57">
        <v>20</v>
      </c>
      <c r="U518" s="57">
        <v>79</v>
      </c>
      <c r="V518" s="57">
        <v>25</v>
      </c>
      <c r="W518" s="57">
        <v>162</v>
      </c>
      <c r="X518" s="57">
        <v>28</v>
      </c>
      <c r="Y518" s="48">
        <f t="shared" si="78"/>
        <v>314</v>
      </c>
      <c r="AL518" s="6" t="s">
        <v>130</v>
      </c>
      <c r="AM518" s="16">
        <v>364</v>
      </c>
      <c r="AN518" s="16">
        <v>349</v>
      </c>
      <c r="AO518" s="16">
        <v>510</v>
      </c>
      <c r="AP518" s="16">
        <v>535</v>
      </c>
      <c r="AQ518" s="16">
        <v>579</v>
      </c>
      <c r="AR518" s="16">
        <v>91</v>
      </c>
      <c r="AS518" s="16">
        <v>181</v>
      </c>
      <c r="AT518" s="40">
        <v>166</v>
      </c>
      <c r="AU518" s="40">
        <v>123</v>
      </c>
      <c r="AV518" s="16">
        <v>6</v>
      </c>
      <c r="AW518" s="16">
        <v>0</v>
      </c>
      <c r="AX518" s="16">
        <v>1</v>
      </c>
      <c r="AY518" s="16">
        <v>0</v>
      </c>
      <c r="AZ518" s="16">
        <v>0</v>
      </c>
      <c r="BA518" s="16">
        <v>0</v>
      </c>
      <c r="BR518" s="6"/>
      <c r="BV518" s="6"/>
    </row>
    <row r="519" spans="1:74">
      <c r="A519" s="114" t="s">
        <v>97</v>
      </c>
      <c r="B519" s="114" t="s">
        <v>124</v>
      </c>
      <c r="C519" s="122">
        <v>2</v>
      </c>
      <c r="D519" s="109">
        <v>2</v>
      </c>
      <c r="E519" s="44">
        <v>0</v>
      </c>
      <c r="F519" s="44">
        <v>1</v>
      </c>
      <c r="G519" s="44">
        <v>0</v>
      </c>
      <c r="H519" s="44">
        <v>1</v>
      </c>
      <c r="I519" s="44">
        <v>0</v>
      </c>
      <c r="J519" s="103">
        <f t="shared" si="77"/>
        <v>2</v>
      </c>
      <c r="K519" s="46"/>
      <c r="L519" s="47"/>
      <c r="T519" s="6">
        <f>SUM(T511:T518)</f>
        <v>28</v>
      </c>
      <c r="U519" s="6">
        <f>SUM(U511:U518)</f>
        <v>119</v>
      </c>
      <c r="V519" s="6">
        <f>SUM(V511:V518)</f>
        <v>33</v>
      </c>
      <c r="W519" s="6">
        <f>SUM(W511:W518)</f>
        <v>301</v>
      </c>
      <c r="X519" s="6">
        <f>SUM(X511:X518)</f>
        <v>588</v>
      </c>
      <c r="Y519" s="48">
        <f t="shared" si="78"/>
        <v>1069</v>
      </c>
      <c r="AT519" s="58"/>
      <c r="AU519" s="58"/>
      <c r="BR519" s="6"/>
      <c r="BV519" s="6"/>
    </row>
    <row r="520" spans="1:74">
      <c r="A520" s="114" t="s">
        <v>97</v>
      </c>
      <c r="B520" s="114" t="s">
        <v>83</v>
      </c>
      <c r="C520" s="122">
        <v>560</v>
      </c>
      <c r="D520" s="109">
        <v>552</v>
      </c>
      <c r="E520" s="44">
        <v>8</v>
      </c>
      <c r="F520" s="44">
        <v>9</v>
      </c>
      <c r="G520" s="44">
        <v>6</v>
      </c>
      <c r="H520" s="44">
        <v>75</v>
      </c>
      <c r="I520" s="44">
        <v>454</v>
      </c>
      <c r="J520" s="103">
        <f t="shared" si="77"/>
        <v>552</v>
      </c>
      <c r="K520" s="46"/>
      <c r="L520" s="47">
        <f>SUM(J517:J520)</f>
        <v>670</v>
      </c>
      <c r="AL520" s="6" t="s">
        <v>99</v>
      </c>
      <c r="AM520" s="6" t="s">
        <v>140</v>
      </c>
      <c r="AN520" s="6" t="s">
        <v>101</v>
      </c>
      <c r="AO520" s="6" t="s">
        <v>102</v>
      </c>
      <c r="AP520" s="6" t="s">
        <v>103</v>
      </c>
      <c r="AQ520" s="6" t="s">
        <v>104</v>
      </c>
      <c r="AR520" s="6" t="s">
        <v>105</v>
      </c>
      <c r="AS520" s="6" t="s">
        <v>106</v>
      </c>
      <c r="AT520" s="58" t="s">
        <v>107</v>
      </c>
      <c r="AU520" s="58" t="s">
        <v>108</v>
      </c>
      <c r="AV520" s="6" t="s">
        <v>109</v>
      </c>
      <c r="AW520" s="6" t="s">
        <v>110</v>
      </c>
      <c r="AX520" s="6" t="s">
        <v>111</v>
      </c>
      <c r="AY520" s="6" t="s">
        <v>112</v>
      </c>
      <c r="AZ520" s="6" t="s">
        <v>113</v>
      </c>
      <c r="BA520" s="6" t="s">
        <v>114</v>
      </c>
      <c r="BR520" s="6"/>
      <c r="BV520" s="6"/>
    </row>
    <row r="521" spans="1:74">
      <c r="A521" s="49" t="s">
        <v>128</v>
      </c>
      <c r="B521" s="49" t="s">
        <v>93</v>
      </c>
      <c r="C521" s="124">
        <v>115</v>
      </c>
      <c r="D521" s="110">
        <v>104</v>
      </c>
      <c r="E521" s="52">
        <v>1</v>
      </c>
      <c r="F521" s="52">
        <v>18</v>
      </c>
      <c r="G521" s="52">
        <v>3</v>
      </c>
      <c r="H521" s="52">
        <v>82</v>
      </c>
      <c r="I521" s="52">
        <v>0</v>
      </c>
      <c r="J521" s="104">
        <f t="shared" si="77"/>
        <v>104</v>
      </c>
      <c r="K521" s="112"/>
      <c r="L521" s="113"/>
      <c r="S521" s="48" t="s">
        <v>132</v>
      </c>
      <c r="T521" s="48" t="s">
        <v>85</v>
      </c>
      <c r="U521" s="48" t="s">
        <v>86</v>
      </c>
      <c r="V521" s="48" t="s">
        <v>87</v>
      </c>
      <c r="W521" s="48" t="s">
        <v>88</v>
      </c>
      <c r="X521" s="48" t="s">
        <v>89</v>
      </c>
      <c r="Y521" s="48" t="s">
        <v>90</v>
      </c>
      <c r="AL521" s="6" t="s">
        <v>133</v>
      </c>
      <c r="AM521" s="16">
        <v>3</v>
      </c>
      <c r="AN521" s="16">
        <v>0</v>
      </c>
      <c r="AO521" s="16">
        <v>1</v>
      </c>
      <c r="AP521" s="16">
        <v>1</v>
      </c>
      <c r="AQ521" s="16">
        <v>1</v>
      </c>
      <c r="AR521" s="16">
        <v>0</v>
      </c>
      <c r="AS521" s="16">
        <v>0</v>
      </c>
      <c r="AT521" s="40">
        <v>0</v>
      </c>
      <c r="AU521" s="40">
        <v>0</v>
      </c>
      <c r="AV521" s="16">
        <v>1</v>
      </c>
      <c r="AW521" s="16">
        <v>2</v>
      </c>
      <c r="AX521" s="16">
        <v>1</v>
      </c>
      <c r="AY521" s="16">
        <v>1</v>
      </c>
      <c r="AZ521" s="16">
        <v>0</v>
      </c>
      <c r="BA521" s="16">
        <v>0</v>
      </c>
      <c r="BR521" s="6"/>
      <c r="BV521" s="6"/>
    </row>
    <row r="522" spans="1:74">
      <c r="A522" s="49" t="s">
        <v>128</v>
      </c>
      <c r="B522" s="49" t="s">
        <v>122</v>
      </c>
      <c r="C522" s="124">
        <v>130</v>
      </c>
      <c r="D522" s="110">
        <v>116</v>
      </c>
      <c r="E522" s="52">
        <v>13</v>
      </c>
      <c r="F522" s="52">
        <v>44</v>
      </c>
      <c r="G522" s="52">
        <v>12</v>
      </c>
      <c r="H522" s="52">
        <v>47</v>
      </c>
      <c r="I522" s="52">
        <v>0</v>
      </c>
      <c r="J522" s="104">
        <f t="shared" si="77"/>
        <v>116</v>
      </c>
      <c r="K522" s="112"/>
      <c r="L522" s="113"/>
      <c r="S522" s="48" t="s">
        <v>154</v>
      </c>
      <c r="T522" s="86">
        <v>0</v>
      </c>
      <c r="U522" s="86">
        <v>0</v>
      </c>
      <c r="V522" s="65">
        <v>0</v>
      </c>
      <c r="W522" s="65">
        <v>0</v>
      </c>
      <c r="X522" s="65">
        <v>0</v>
      </c>
      <c r="Y522" s="48">
        <f t="shared" ref="Y522:Y530" si="79">SUM(T522:X522)</f>
        <v>0</v>
      </c>
      <c r="AL522" s="6" t="s">
        <v>135</v>
      </c>
      <c r="AM522" s="16">
        <v>3</v>
      </c>
      <c r="AN522" s="16">
        <v>3</v>
      </c>
      <c r="AO522" s="16">
        <v>1</v>
      </c>
      <c r="AP522" s="16">
        <v>1</v>
      </c>
      <c r="AQ522" s="16">
        <v>1</v>
      </c>
      <c r="AR522" s="16">
        <v>0</v>
      </c>
      <c r="AS522" s="16">
        <v>0</v>
      </c>
      <c r="AT522" s="40">
        <v>0</v>
      </c>
      <c r="AU522" s="40">
        <v>1</v>
      </c>
      <c r="AV522" s="16">
        <v>1</v>
      </c>
      <c r="AW522" s="16">
        <v>0</v>
      </c>
      <c r="AX522" s="16">
        <v>0</v>
      </c>
      <c r="AY522" s="16">
        <v>1</v>
      </c>
      <c r="AZ522" s="16">
        <v>0</v>
      </c>
      <c r="BA522" s="16">
        <v>0</v>
      </c>
      <c r="BR522" s="6"/>
      <c r="BV522" s="6"/>
    </row>
    <row r="523" spans="1:74">
      <c r="A523" s="49" t="s">
        <v>128</v>
      </c>
      <c r="B523" s="49" t="s">
        <v>124</v>
      </c>
      <c r="C523" s="124">
        <v>4</v>
      </c>
      <c r="D523" s="110">
        <v>2</v>
      </c>
      <c r="E523" s="52">
        <v>0</v>
      </c>
      <c r="F523" s="52">
        <v>1</v>
      </c>
      <c r="G523" s="52">
        <v>0</v>
      </c>
      <c r="H523" s="52">
        <v>1</v>
      </c>
      <c r="I523" s="52">
        <v>0</v>
      </c>
      <c r="J523" s="104">
        <f t="shared" si="77"/>
        <v>2</v>
      </c>
      <c r="K523" s="112"/>
      <c r="L523" s="113"/>
      <c r="S523" s="48" t="s">
        <v>155</v>
      </c>
      <c r="T523" s="65">
        <v>0</v>
      </c>
      <c r="U523" s="65">
        <v>0</v>
      </c>
      <c r="V523" s="65">
        <v>0</v>
      </c>
      <c r="W523" s="65">
        <v>0</v>
      </c>
      <c r="X523" s="65">
        <v>0</v>
      </c>
      <c r="Y523" s="48">
        <f t="shared" si="79"/>
        <v>0</v>
      </c>
      <c r="AL523" s="6" t="s">
        <v>136</v>
      </c>
      <c r="AM523" s="16">
        <v>10</v>
      </c>
      <c r="AN523" s="16">
        <v>3</v>
      </c>
      <c r="AO523" s="16">
        <v>5</v>
      </c>
      <c r="AP523" s="16">
        <v>3</v>
      </c>
      <c r="AQ523" s="16">
        <v>2</v>
      </c>
      <c r="AR523" s="16">
        <v>0</v>
      </c>
      <c r="AS523" s="16">
        <v>0</v>
      </c>
      <c r="AT523" s="40">
        <v>0</v>
      </c>
      <c r="AU523" s="40">
        <v>1</v>
      </c>
      <c r="AV523" s="16">
        <v>1</v>
      </c>
      <c r="AW523" s="16">
        <v>0</v>
      </c>
      <c r="AX523" s="16">
        <v>0</v>
      </c>
      <c r="AY523" s="16">
        <v>1</v>
      </c>
      <c r="AZ523" s="16">
        <v>0</v>
      </c>
      <c r="BA523" s="16">
        <v>0</v>
      </c>
      <c r="BR523" s="6"/>
      <c r="BV523" s="6"/>
    </row>
    <row r="524" spans="1:74">
      <c r="A524" s="49" t="s">
        <v>128</v>
      </c>
      <c r="B524" s="49" t="s">
        <v>138</v>
      </c>
      <c r="C524" s="124">
        <v>1</v>
      </c>
      <c r="D524" s="110">
        <v>1</v>
      </c>
      <c r="E524" s="52">
        <v>0</v>
      </c>
      <c r="F524" s="52">
        <v>0</v>
      </c>
      <c r="G524" s="52">
        <v>0</v>
      </c>
      <c r="H524" s="52">
        <v>1</v>
      </c>
      <c r="I524" s="52">
        <v>0</v>
      </c>
      <c r="J524" s="104">
        <f t="shared" si="77"/>
        <v>1</v>
      </c>
      <c r="K524" s="112"/>
      <c r="L524" s="113"/>
      <c r="S524" s="48" t="s">
        <v>156</v>
      </c>
      <c r="T524" s="86">
        <v>0</v>
      </c>
      <c r="U524" s="86">
        <v>0</v>
      </c>
      <c r="V524" s="65">
        <v>0</v>
      </c>
      <c r="W524" s="65">
        <v>0</v>
      </c>
      <c r="X524" s="65">
        <v>0</v>
      </c>
      <c r="Y524" s="48">
        <f t="shared" si="79"/>
        <v>0</v>
      </c>
      <c r="AL524" s="6" t="s">
        <v>137</v>
      </c>
      <c r="AM524" s="16">
        <v>51</v>
      </c>
      <c r="AN524" s="16">
        <v>46</v>
      </c>
      <c r="AO524" s="16">
        <v>37</v>
      </c>
      <c r="AP524" s="16">
        <v>28</v>
      </c>
      <c r="AQ524" s="16">
        <v>23</v>
      </c>
      <c r="AR524" s="16">
        <v>12</v>
      </c>
      <c r="AS524" s="16">
        <v>18</v>
      </c>
      <c r="AT524" s="40">
        <v>8</v>
      </c>
      <c r="AU524" s="40">
        <v>10</v>
      </c>
      <c r="AV524" s="16">
        <v>4</v>
      </c>
      <c r="AW524" s="16">
        <v>1</v>
      </c>
      <c r="AX524" s="16">
        <v>5</v>
      </c>
      <c r="AY524" s="16">
        <v>3</v>
      </c>
      <c r="AZ524" s="16">
        <v>0</v>
      </c>
      <c r="BA524" s="16">
        <v>0</v>
      </c>
      <c r="BR524" s="6"/>
      <c r="BV524" s="6"/>
    </row>
    <row r="525" spans="1:74">
      <c r="A525" s="49" t="s">
        <v>128</v>
      </c>
      <c r="B525" s="49" t="s">
        <v>83</v>
      </c>
      <c r="C525" s="118">
        <v>98</v>
      </c>
      <c r="D525" s="110">
        <v>91</v>
      </c>
      <c r="E525" s="52">
        <v>6</v>
      </c>
      <c r="F525" s="52">
        <v>16</v>
      </c>
      <c r="G525" s="52">
        <v>10</v>
      </c>
      <c r="H525" s="52">
        <v>31</v>
      </c>
      <c r="I525" s="52">
        <v>28</v>
      </c>
      <c r="J525" s="118">
        <f t="shared" si="77"/>
        <v>91</v>
      </c>
      <c r="K525" s="112"/>
      <c r="L525" s="113">
        <f>SUM(J521:J525)</f>
        <v>314</v>
      </c>
      <c r="S525" s="48" t="s">
        <v>157</v>
      </c>
      <c r="T525" s="55">
        <v>0</v>
      </c>
      <c r="U525" s="55">
        <v>0</v>
      </c>
      <c r="V525" s="55">
        <v>0</v>
      </c>
      <c r="W525" s="55">
        <v>0</v>
      </c>
      <c r="X525" s="55">
        <v>0</v>
      </c>
      <c r="Y525" s="48">
        <f t="shared" si="79"/>
        <v>0</v>
      </c>
      <c r="AL525" s="6" t="s">
        <v>144</v>
      </c>
      <c r="AM525" s="16">
        <v>713</v>
      </c>
      <c r="AN525" s="16">
        <v>352</v>
      </c>
      <c r="AO525" s="16">
        <v>266</v>
      </c>
      <c r="AP525" s="16">
        <v>249</v>
      </c>
      <c r="AQ525" s="16">
        <v>156</v>
      </c>
      <c r="AR525" s="16">
        <v>84</v>
      </c>
      <c r="AS525" s="16">
        <v>62</v>
      </c>
      <c r="AT525" s="40">
        <v>82</v>
      </c>
      <c r="AU525" s="40">
        <v>42</v>
      </c>
      <c r="AV525" s="16">
        <v>52</v>
      </c>
      <c r="AW525" s="16">
        <v>37</v>
      </c>
      <c r="AX525" s="16">
        <v>17</v>
      </c>
      <c r="AY525" s="16">
        <v>19</v>
      </c>
      <c r="AZ525" s="16">
        <v>37</v>
      </c>
      <c r="BA525" s="16">
        <v>13</v>
      </c>
      <c r="BR525" s="6"/>
      <c r="BV525" s="6"/>
    </row>
    <row r="526" spans="1:74">
      <c r="A526" s="116" t="s">
        <v>139</v>
      </c>
      <c r="B526" s="117"/>
      <c r="C526" s="119">
        <f t="shared" ref="C526:J526" si="80">SUM(C510:C525)</f>
        <v>1124</v>
      </c>
      <c r="D526" s="119">
        <f t="shared" si="80"/>
        <v>1069</v>
      </c>
      <c r="E526" s="119">
        <f t="shared" si="80"/>
        <v>28</v>
      </c>
      <c r="F526" s="119">
        <f t="shared" si="80"/>
        <v>119</v>
      </c>
      <c r="G526" s="119">
        <f t="shared" si="80"/>
        <v>33</v>
      </c>
      <c r="H526" s="119">
        <f t="shared" si="80"/>
        <v>301</v>
      </c>
      <c r="I526" s="119">
        <f t="shared" si="80"/>
        <v>588</v>
      </c>
      <c r="J526" s="119">
        <f t="shared" si="80"/>
        <v>1069</v>
      </c>
      <c r="K526" s="120"/>
      <c r="L526" s="120">
        <f>SUM(L510:L525)</f>
        <v>1069</v>
      </c>
      <c r="S526" s="48" t="s">
        <v>94</v>
      </c>
      <c r="T526" s="55">
        <v>0</v>
      </c>
      <c r="U526" s="55">
        <v>0</v>
      </c>
      <c r="V526" s="55">
        <v>0</v>
      </c>
      <c r="W526" s="55">
        <v>0</v>
      </c>
      <c r="X526" s="55">
        <v>0</v>
      </c>
      <c r="Y526" s="48">
        <f t="shared" si="79"/>
        <v>0</v>
      </c>
      <c r="AL526" s="6" t="s">
        <v>130</v>
      </c>
      <c r="AM526" s="16">
        <v>364</v>
      </c>
      <c r="AN526" s="16">
        <v>349</v>
      </c>
      <c r="AO526" s="16">
        <v>510</v>
      </c>
      <c r="AP526" s="16">
        <v>535</v>
      </c>
      <c r="AQ526" s="16">
        <v>579</v>
      </c>
      <c r="AR526" s="16">
        <v>91</v>
      </c>
      <c r="AS526" s="16">
        <v>181</v>
      </c>
      <c r="AT526" s="40">
        <v>166</v>
      </c>
      <c r="AU526" s="40">
        <v>123</v>
      </c>
      <c r="AV526" s="16">
        <v>6</v>
      </c>
      <c r="AW526" s="16">
        <v>0</v>
      </c>
      <c r="AX526" s="16">
        <v>1</v>
      </c>
      <c r="AY526" s="16">
        <v>0</v>
      </c>
      <c r="AZ526" s="16">
        <v>0</v>
      </c>
      <c r="BA526" s="16">
        <v>0</v>
      </c>
      <c r="BR526" s="6"/>
      <c r="BV526" s="6"/>
    </row>
    <row r="527" spans="1:74">
      <c r="A527" s="100"/>
      <c r="B527" s="125"/>
      <c r="C527" s="126"/>
      <c r="D527" s="126"/>
      <c r="E527" s="126"/>
      <c r="F527" s="126"/>
      <c r="G527" s="126"/>
      <c r="H527" s="126"/>
      <c r="I527" s="126"/>
      <c r="J527" s="126"/>
      <c r="K527" s="68"/>
      <c r="L527" s="68"/>
      <c r="S527" s="56" t="s">
        <v>96</v>
      </c>
      <c r="T527" s="57">
        <v>0</v>
      </c>
      <c r="U527" s="57">
        <v>1</v>
      </c>
      <c r="V527" s="57">
        <v>0</v>
      </c>
      <c r="W527" s="57">
        <v>8</v>
      </c>
      <c r="X527" s="57">
        <v>0</v>
      </c>
      <c r="Y527" s="48">
        <f t="shared" si="79"/>
        <v>9</v>
      </c>
      <c r="AL527" s="6" t="s">
        <v>145</v>
      </c>
      <c r="AM527" s="16">
        <v>1</v>
      </c>
      <c r="AN527" s="16">
        <v>28</v>
      </c>
      <c r="AO527" s="16">
        <v>72</v>
      </c>
      <c r="AP527" s="16">
        <v>273</v>
      </c>
      <c r="AQ527" s="16">
        <v>355</v>
      </c>
      <c r="AR527" s="16">
        <v>161</v>
      </c>
      <c r="AS527" s="16">
        <v>145</v>
      </c>
      <c r="AT527" s="40">
        <v>92</v>
      </c>
      <c r="AU527" s="40">
        <v>72</v>
      </c>
      <c r="AV527" s="16">
        <v>60</v>
      </c>
      <c r="AW527" s="16">
        <v>43</v>
      </c>
      <c r="AX527" s="16">
        <v>40</v>
      </c>
      <c r="AY527" s="16">
        <v>31</v>
      </c>
      <c r="AZ527" s="16">
        <v>39</v>
      </c>
      <c r="BA527" s="16">
        <v>28</v>
      </c>
      <c r="BR527" s="6"/>
      <c r="BV527" s="6"/>
    </row>
    <row r="528" spans="1:74">
      <c r="A528" s="31"/>
      <c r="B528" s="31"/>
      <c r="C528" s="31"/>
      <c r="D528" s="31"/>
      <c r="E528" s="31"/>
      <c r="F528" s="31"/>
      <c r="G528" s="31"/>
      <c r="H528" s="31"/>
      <c r="I528" s="31"/>
      <c r="J528" s="31"/>
      <c r="K528" s="31"/>
      <c r="L528" s="31"/>
      <c r="S528" s="48" t="s">
        <v>98</v>
      </c>
      <c r="T528" s="55">
        <v>0</v>
      </c>
      <c r="U528" s="55">
        <v>12</v>
      </c>
      <c r="V528" s="55">
        <v>1</v>
      </c>
      <c r="W528" s="55">
        <v>20</v>
      </c>
      <c r="X528" s="55">
        <v>0</v>
      </c>
      <c r="Y528" s="48">
        <f t="shared" si="79"/>
        <v>33</v>
      </c>
      <c r="AL528" s="77" t="s">
        <v>131</v>
      </c>
      <c r="AM528" s="78">
        <v>0</v>
      </c>
      <c r="AN528" s="78">
        <v>0</v>
      </c>
      <c r="AO528" s="78">
        <v>0</v>
      </c>
      <c r="AP528" s="78">
        <v>0</v>
      </c>
      <c r="AQ528" s="78">
        <v>0</v>
      </c>
      <c r="AR528" s="78">
        <v>415</v>
      </c>
      <c r="AS528" s="78">
        <v>435</v>
      </c>
      <c r="AT528" s="106">
        <v>345</v>
      </c>
      <c r="AU528" s="106">
        <v>433</v>
      </c>
      <c r="AV528" s="78">
        <v>457</v>
      </c>
      <c r="AW528" s="78">
        <v>568</v>
      </c>
      <c r="AX528" s="78">
        <v>453</v>
      </c>
      <c r="AY528" s="78">
        <v>391</v>
      </c>
      <c r="AZ528" s="78">
        <v>236</v>
      </c>
      <c r="BA528" s="78">
        <v>35</v>
      </c>
      <c r="BR528" s="6"/>
      <c r="BV528" s="6"/>
    </row>
    <row r="529" spans="19:74">
      <c r="S529" s="56" t="s">
        <v>54</v>
      </c>
      <c r="T529" s="57">
        <v>1</v>
      </c>
      <c r="U529" s="57">
        <v>18</v>
      </c>
      <c r="V529" s="57">
        <v>3</v>
      </c>
      <c r="W529" s="57">
        <v>82</v>
      </c>
      <c r="X529" s="57">
        <v>0</v>
      </c>
      <c r="Y529" s="48">
        <f t="shared" si="79"/>
        <v>104</v>
      </c>
      <c r="AL529" s="6" t="s">
        <v>146</v>
      </c>
      <c r="AM529" s="16">
        <v>0</v>
      </c>
      <c r="AN529" s="16">
        <v>0</v>
      </c>
      <c r="AO529" s="16">
        <v>0</v>
      </c>
      <c r="AP529" s="16">
        <v>0</v>
      </c>
      <c r="AQ529" s="16">
        <v>2</v>
      </c>
      <c r="AR529" s="16">
        <v>15</v>
      </c>
      <c r="AS529" s="16">
        <v>39</v>
      </c>
      <c r="AT529" s="40">
        <v>174</v>
      </c>
      <c r="AU529" s="40">
        <v>257</v>
      </c>
      <c r="AV529" s="16">
        <v>409</v>
      </c>
      <c r="AW529" s="16">
        <v>233</v>
      </c>
      <c r="AX529" s="16">
        <v>203</v>
      </c>
      <c r="AY529" s="16">
        <v>114</v>
      </c>
      <c r="AZ529" s="16">
        <v>154</v>
      </c>
      <c r="BA529" s="16">
        <v>112</v>
      </c>
      <c r="BR529" s="6"/>
      <c r="BV529" s="6"/>
    </row>
    <row r="530" spans="19:74">
      <c r="S530" s="31"/>
      <c r="T530" s="84">
        <f>SUM(T522:T529)</f>
        <v>1</v>
      </c>
      <c r="U530" s="84">
        <f>SUM(U522:U529)</f>
        <v>31</v>
      </c>
      <c r="V530" s="84">
        <f>SUM(V522:V529)</f>
        <v>4</v>
      </c>
      <c r="W530" s="84">
        <f>SUM(W522:W529)</f>
        <v>110</v>
      </c>
      <c r="X530" s="84">
        <f>SUM(X522:X529)</f>
        <v>0</v>
      </c>
      <c r="Y530" s="48">
        <f t="shared" si="79"/>
        <v>146</v>
      </c>
      <c r="AL530" s="77" t="s">
        <v>147</v>
      </c>
      <c r="AM530" s="78">
        <v>0</v>
      </c>
      <c r="AN530" s="78">
        <v>0</v>
      </c>
      <c r="AO530" s="78">
        <v>0</v>
      </c>
      <c r="AP530" s="78">
        <v>0</v>
      </c>
      <c r="AQ530" s="78">
        <v>0</v>
      </c>
      <c r="AR530" s="78">
        <v>0</v>
      </c>
      <c r="AS530" s="78">
        <v>0</v>
      </c>
      <c r="AT530" s="78">
        <v>0</v>
      </c>
      <c r="AU530" s="78">
        <v>0</v>
      </c>
      <c r="AV530" s="78">
        <v>2</v>
      </c>
      <c r="AW530" s="78">
        <v>10</v>
      </c>
      <c r="AX530" s="78">
        <v>51</v>
      </c>
      <c r="AY530" s="78">
        <v>115</v>
      </c>
      <c r="AZ530" s="78">
        <v>428</v>
      </c>
      <c r="BA530" s="78">
        <v>525</v>
      </c>
      <c r="BR530" s="6"/>
      <c r="BV530" s="6"/>
    </row>
    <row r="531" spans="19:74">
      <c r="S531" s="31"/>
      <c r="T531" s="84"/>
      <c r="U531" s="84"/>
      <c r="V531" s="84"/>
      <c r="W531" s="84"/>
      <c r="X531" s="84"/>
      <c r="Y531" s="84"/>
      <c r="AL531" s="6" t="s">
        <v>148</v>
      </c>
      <c r="AM531" s="16">
        <v>0</v>
      </c>
      <c r="AN531" s="16">
        <v>0</v>
      </c>
      <c r="AO531" s="16">
        <v>0</v>
      </c>
      <c r="AP531" s="16">
        <v>0</v>
      </c>
      <c r="AQ531" s="16">
        <v>0</v>
      </c>
      <c r="AR531" s="16">
        <v>0</v>
      </c>
      <c r="AS531" s="16">
        <v>0</v>
      </c>
      <c r="AT531" s="16">
        <v>0</v>
      </c>
      <c r="AU531" s="16">
        <v>0</v>
      </c>
      <c r="AV531" s="16">
        <v>1</v>
      </c>
      <c r="AW531" s="16">
        <v>7</v>
      </c>
      <c r="AX531" s="16">
        <v>40</v>
      </c>
      <c r="AY531" s="16">
        <v>42</v>
      </c>
      <c r="AZ531" s="16">
        <v>161</v>
      </c>
      <c r="BA531" s="16">
        <v>182</v>
      </c>
      <c r="BR531" s="6"/>
      <c r="BV531" s="6"/>
    </row>
    <row r="532" spans="19:74">
      <c r="S532" s="48" t="s">
        <v>142</v>
      </c>
      <c r="T532" s="48" t="s">
        <v>85</v>
      </c>
      <c r="U532" s="48" t="s">
        <v>86</v>
      </c>
      <c r="V532" s="48" t="s">
        <v>87</v>
      </c>
      <c r="W532" s="48" t="s">
        <v>88</v>
      </c>
      <c r="X532" s="48" t="s">
        <v>89</v>
      </c>
      <c r="Y532" s="48" t="s">
        <v>143</v>
      </c>
      <c r="AL532" s="77" t="s">
        <v>149</v>
      </c>
      <c r="AM532" s="78">
        <v>0</v>
      </c>
      <c r="AN532" s="78">
        <v>0</v>
      </c>
      <c r="AO532" s="78">
        <v>0</v>
      </c>
      <c r="AP532" s="78">
        <v>0</v>
      </c>
      <c r="AQ532" s="78">
        <v>0</v>
      </c>
      <c r="AR532" s="78">
        <v>0</v>
      </c>
      <c r="AS532" s="78">
        <v>0</v>
      </c>
      <c r="AT532" s="78">
        <v>0</v>
      </c>
      <c r="AU532" s="78">
        <v>0</v>
      </c>
      <c r="AV532" s="78">
        <v>0</v>
      </c>
      <c r="AW532" s="78">
        <v>0</v>
      </c>
      <c r="AX532" s="78">
        <v>13</v>
      </c>
      <c r="AY532" s="78">
        <v>33</v>
      </c>
      <c r="AZ532" s="78">
        <v>51</v>
      </c>
      <c r="BA532" s="78">
        <v>28</v>
      </c>
      <c r="BR532" s="6"/>
      <c r="BV532" s="6"/>
    </row>
    <row r="533" spans="19:74">
      <c r="S533" s="48" t="s">
        <v>154</v>
      </c>
      <c r="T533" s="86">
        <v>0</v>
      </c>
      <c r="U533" s="86">
        <v>0</v>
      </c>
      <c r="V533" s="65">
        <v>0</v>
      </c>
      <c r="W533" s="65">
        <v>0</v>
      </c>
      <c r="X533" s="65">
        <v>0</v>
      </c>
      <c r="Y533" s="59">
        <f t="shared" ref="Y533:Y541" si="81">SUM(T533:W533)</f>
        <v>0</v>
      </c>
      <c r="BR533" s="6"/>
      <c r="BV533" s="6"/>
    </row>
    <row r="534" spans="19:74">
      <c r="S534" s="48" t="s">
        <v>155</v>
      </c>
      <c r="T534" s="65">
        <v>0</v>
      </c>
      <c r="U534" s="65">
        <v>0</v>
      </c>
      <c r="V534" s="65">
        <v>0</v>
      </c>
      <c r="W534" s="65">
        <v>0</v>
      </c>
      <c r="X534" s="65">
        <v>0</v>
      </c>
      <c r="Y534" s="59">
        <f t="shared" si="81"/>
        <v>0</v>
      </c>
      <c r="BR534" s="6"/>
      <c r="BV534" s="6"/>
    </row>
    <row r="535" spans="19:74">
      <c r="S535" s="48" t="s">
        <v>156</v>
      </c>
      <c r="T535" s="86">
        <v>0</v>
      </c>
      <c r="U535" s="86">
        <v>0</v>
      </c>
      <c r="V535" s="65">
        <v>0</v>
      </c>
      <c r="W535" s="65">
        <v>0</v>
      </c>
      <c r="X535" s="65">
        <v>0</v>
      </c>
      <c r="Y535" s="59">
        <f t="shared" si="81"/>
        <v>0</v>
      </c>
      <c r="BR535" s="6"/>
      <c r="BV535" s="6"/>
    </row>
    <row r="536" spans="19:74">
      <c r="S536" s="48" t="s">
        <v>157</v>
      </c>
      <c r="T536" s="55">
        <v>0</v>
      </c>
      <c r="U536" s="55">
        <v>0</v>
      </c>
      <c r="V536" s="55">
        <v>0</v>
      </c>
      <c r="W536" s="55">
        <v>0</v>
      </c>
      <c r="X536" s="55">
        <v>0</v>
      </c>
      <c r="Y536" s="59">
        <f t="shared" si="81"/>
        <v>0</v>
      </c>
      <c r="BR536" s="6"/>
      <c r="BV536" s="6"/>
    </row>
    <row r="537" spans="19:74">
      <c r="S537" s="48" t="s">
        <v>94</v>
      </c>
      <c r="T537" s="55">
        <v>0</v>
      </c>
      <c r="U537" s="55">
        <v>3</v>
      </c>
      <c r="V537" s="55">
        <v>0</v>
      </c>
      <c r="W537" s="55">
        <v>10</v>
      </c>
      <c r="X537" s="55">
        <v>0</v>
      </c>
      <c r="Y537" s="59">
        <f t="shared" si="81"/>
        <v>13</v>
      </c>
      <c r="BR537" s="6"/>
      <c r="BV537" s="6"/>
    </row>
    <row r="538" spans="19:74">
      <c r="S538" s="56" t="s">
        <v>96</v>
      </c>
      <c r="T538" s="57">
        <v>0</v>
      </c>
      <c r="U538" s="57">
        <v>13</v>
      </c>
      <c r="V538" s="57">
        <v>1</v>
      </c>
      <c r="W538" s="57">
        <v>14</v>
      </c>
      <c r="X538" s="57">
        <v>35</v>
      </c>
      <c r="Y538" s="59">
        <f t="shared" si="81"/>
        <v>28</v>
      </c>
      <c r="BR538" s="6"/>
      <c r="BV538" s="6"/>
    </row>
    <row r="539" spans="19:74">
      <c r="S539" s="48" t="s">
        <v>98</v>
      </c>
      <c r="T539" s="76">
        <v>8</v>
      </c>
      <c r="U539" s="76">
        <v>11</v>
      </c>
      <c r="V539" s="76">
        <v>6</v>
      </c>
      <c r="W539" s="76">
        <v>87</v>
      </c>
      <c r="X539" s="55">
        <v>525</v>
      </c>
      <c r="Y539" s="59">
        <f t="shared" si="81"/>
        <v>112</v>
      </c>
      <c r="BR539" s="6"/>
      <c r="BV539" s="6"/>
    </row>
    <row r="540" spans="19:74">
      <c r="S540" s="56" t="s">
        <v>54</v>
      </c>
      <c r="T540" s="57">
        <v>19</v>
      </c>
      <c r="U540" s="57">
        <v>61</v>
      </c>
      <c r="V540" s="57">
        <v>22</v>
      </c>
      <c r="W540" s="57">
        <v>80</v>
      </c>
      <c r="X540" s="57">
        <v>28</v>
      </c>
      <c r="Y540" s="59">
        <f t="shared" si="81"/>
        <v>182</v>
      </c>
      <c r="BR540" s="6"/>
      <c r="BV540" s="6"/>
    </row>
    <row r="541" spans="19:74">
      <c r="S541" s="31"/>
      <c r="T541" s="84">
        <f>SUM(T533:T540)</f>
        <v>27</v>
      </c>
      <c r="U541" s="84">
        <f>SUM(U533:U540)</f>
        <v>88</v>
      </c>
      <c r="V541" s="84">
        <f>SUM(V533:V540)</f>
        <v>29</v>
      </c>
      <c r="W541" s="84">
        <f>SUM(W533:W540)</f>
        <v>191</v>
      </c>
      <c r="X541" s="84">
        <f>SUM(X533:X540)</f>
        <v>588</v>
      </c>
      <c r="Y541" s="59">
        <f t="shared" si="81"/>
        <v>335</v>
      </c>
      <c r="BR541" s="6"/>
      <c r="BV541" s="6"/>
    </row>
    <row r="546" spans="1:74" ht="38.25">
      <c r="A546" s="38" t="s">
        <v>113</v>
      </c>
      <c r="B546" s="38" t="s">
        <v>56</v>
      </c>
      <c r="C546" s="38" t="s">
        <v>70</v>
      </c>
      <c r="D546" s="38" t="s">
        <v>71</v>
      </c>
      <c r="E546" s="38" t="s">
        <v>72</v>
      </c>
      <c r="F546" s="38" t="s">
        <v>73</v>
      </c>
      <c r="G546" s="38" t="s">
        <v>74</v>
      </c>
      <c r="H546" s="38" t="s">
        <v>75</v>
      </c>
      <c r="I546" s="38" t="s">
        <v>76</v>
      </c>
      <c r="J546" s="12" t="s">
        <v>78</v>
      </c>
      <c r="K546" s="39"/>
      <c r="L546" s="22" t="s">
        <v>170</v>
      </c>
      <c r="S546" s="6" t="s">
        <v>113</v>
      </c>
      <c r="BR546" s="6"/>
      <c r="BV546" s="6"/>
    </row>
    <row r="547" spans="1:74" ht="25.5">
      <c r="A547" s="114" t="s">
        <v>82</v>
      </c>
      <c r="B547" s="114" t="s">
        <v>122</v>
      </c>
      <c r="C547" s="127">
        <v>4</v>
      </c>
      <c r="D547" s="128">
        <v>4</v>
      </c>
      <c r="E547" s="129">
        <v>0</v>
      </c>
      <c r="F547" s="129">
        <v>1</v>
      </c>
      <c r="G547" s="129">
        <v>0</v>
      </c>
      <c r="H547" s="129">
        <v>3</v>
      </c>
      <c r="I547" s="129">
        <v>0</v>
      </c>
      <c r="J547" s="103">
        <f t="shared" ref="J547:J561" si="82">SUM(E547:I547)</f>
        <v>4</v>
      </c>
      <c r="K547" s="46"/>
      <c r="L547" s="47"/>
      <c r="S547" s="48" t="s">
        <v>84</v>
      </c>
      <c r="T547" s="48" t="s">
        <v>85</v>
      </c>
      <c r="U547" s="48" t="s">
        <v>86</v>
      </c>
      <c r="V547" s="48" t="s">
        <v>87</v>
      </c>
      <c r="W547" s="48" t="s">
        <v>88</v>
      </c>
      <c r="X547" s="48" t="s">
        <v>89</v>
      </c>
      <c r="Y547" s="48" t="s">
        <v>90</v>
      </c>
      <c r="AL547" s="5" t="s">
        <v>80</v>
      </c>
      <c r="AM547" s="40" t="s">
        <v>113</v>
      </c>
      <c r="AN547" s="16"/>
      <c r="AO547" s="16"/>
      <c r="AP547" s="16"/>
      <c r="BR547" s="6"/>
      <c r="BV547" s="6"/>
    </row>
    <row r="548" spans="1:74">
      <c r="A548" s="114" t="s">
        <v>82</v>
      </c>
      <c r="B548" s="114" t="s">
        <v>83</v>
      </c>
      <c r="C548" s="129">
        <v>35</v>
      </c>
      <c r="D548" s="128">
        <v>33</v>
      </c>
      <c r="E548" s="129">
        <v>0</v>
      </c>
      <c r="F548" s="129">
        <v>8</v>
      </c>
      <c r="G548" s="129">
        <v>0</v>
      </c>
      <c r="H548" s="129">
        <v>25</v>
      </c>
      <c r="I548" s="129">
        <v>0</v>
      </c>
      <c r="J548" s="103">
        <f t="shared" si="82"/>
        <v>33</v>
      </c>
      <c r="K548" s="46"/>
      <c r="L548" s="47">
        <v>37</v>
      </c>
      <c r="S548" s="48" t="s">
        <v>154</v>
      </c>
      <c r="T548" s="86">
        <v>0</v>
      </c>
      <c r="U548" s="86">
        <v>0</v>
      </c>
      <c r="V548" s="65">
        <v>0</v>
      </c>
      <c r="W548" s="65">
        <v>0</v>
      </c>
      <c r="X548" s="65">
        <v>0</v>
      </c>
      <c r="Y548" s="48">
        <f t="shared" ref="Y548:Y556" si="83">SUM(T548:X548)</f>
        <v>0</v>
      </c>
      <c r="AL548" s="6" t="s">
        <v>91</v>
      </c>
      <c r="AM548" s="16"/>
      <c r="AN548" s="16"/>
      <c r="AO548" s="16"/>
      <c r="AP548" s="16"/>
      <c r="BR548" s="6"/>
      <c r="BV548" s="6"/>
    </row>
    <row r="549" spans="1:74">
      <c r="A549" s="49" t="s">
        <v>92</v>
      </c>
      <c r="B549" s="49" t="s">
        <v>93</v>
      </c>
      <c r="C549" s="118">
        <v>36</v>
      </c>
      <c r="D549" s="130">
        <v>34</v>
      </c>
      <c r="E549" s="118">
        <v>0</v>
      </c>
      <c r="F549" s="118">
        <v>9</v>
      </c>
      <c r="G549" s="118">
        <v>0</v>
      </c>
      <c r="H549" s="118">
        <v>25</v>
      </c>
      <c r="I549" s="118">
        <v>0</v>
      </c>
      <c r="J549" s="104">
        <f t="shared" si="82"/>
        <v>34</v>
      </c>
      <c r="K549" s="112"/>
      <c r="L549" s="113"/>
      <c r="S549" s="48" t="s">
        <v>155</v>
      </c>
      <c r="T549" s="65">
        <v>0</v>
      </c>
      <c r="U549" s="65">
        <v>0</v>
      </c>
      <c r="V549" s="65">
        <v>0</v>
      </c>
      <c r="W549" s="65">
        <v>0</v>
      </c>
      <c r="X549" s="65">
        <v>0</v>
      </c>
      <c r="Y549" s="48">
        <f t="shared" si="83"/>
        <v>0</v>
      </c>
      <c r="AL549" s="6" t="s">
        <v>95</v>
      </c>
      <c r="AM549" s="16"/>
      <c r="AN549" s="16"/>
      <c r="AO549" s="16"/>
      <c r="AP549" s="16"/>
      <c r="BR549" s="6"/>
      <c r="BV549" s="6"/>
    </row>
    <row r="550" spans="1:74">
      <c r="A550" s="49" t="s">
        <v>92</v>
      </c>
      <c r="B550" s="49" t="s">
        <v>122</v>
      </c>
      <c r="C550" s="118">
        <v>69</v>
      </c>
      <c r="D550" s="130">
        <v>69</v>
      </c>
      <c r="E550" s="118">
        <v>0</v>
      </c>
      <c r="F550" s="118">
        <v>0</v>
      </c>
      <c r="G550" s="118">
        <v>0</v>
      </c>
      <c r="H550" s="118">
        <v>1</v>
      </c>
      <c r="I550" s="118">
        <v>68</v>
      </c>
      <c r="J550" s="104">
        <f t="shared" si="82"/>
        <v>69</v>
      </c>
      <c r="K550" s="112"/>
      <c r="L550" s="113"/>
      <c r="S550" s="48" t="s">
        <v>156</v>
      </c>
      <c r="T550" s="86">
        <v>0</v>
      </c>
      <c r="U550" s="86">
        <v>0</v>
      </c>
      <c r="V550" s="65">
        <v>0</v>
      </c>
      <c r="W550" s="65">
        <v>0</v>
      </c>
      <c r="X550" s="65">
        <v>0</v>
      </c>
      <c r="Y550" s="48">
        <f t="shared" si="83"/>
        <v>0</v>
      </c>
      <c r="AM550" s="16"/>
      <c r="AN550" s="16"/>
      <c r="AO550" s="16"/>
      <c r="AP550" s="16"/>
      <c r="BR550" s="6"/>
      <c r="BV550" s="6"/>
    </row>
    <row r="551" spans="1:74">
      <c r="A551" s="49" t="s">
        <v>92</v>
      </c>
      <c r="B551" s="49" t="s">
        <v>83</v>
      </c>
      <c r="C551" s="118">
        <v>222</v>
      </c>
      <c r="D551" s="130">
        <v>206</v>
      </c>
      <c r="E551" s="118">
        <v>0</v>
      </c>
      <c r="F551" s="118">
        <v>9</v>
      </c>
      <c r="G551" s="118">
        <v>0</v>
      </c>
      <c r="H551" s="118">
        <v>29</v>
      </c>
      <c r="I551" s="118">
        <v>168</v>
      </c>
      <c r="J551" s="104">
        <f t="shared" si="82"/>
        <v>206</v>
      </c>
      <c r="K551" s="112"/>
      <c r="L551" s="113">
        <f>SUM(J549:J551)</f>
        <v>309</v>
      </c>
      <c r="S551" s="48" t="s">
        <v>157</v>
      </c>
      <c r="T551" s="55">
        <v>0</v>
      </c>
      <c r="U551" s="55">
        <v>0</v>
      </c>
      <c r="V551" s="55">
        <v>0</v>
      </c>
      <c r="W551" s="55">
        <v>0</v>
      </c>
      <c r="X551" s="55">
        <v>0</v>
      </c>
      <c r="Y551" s="48">
        <f t="shared" si="83"/>
        <v>0</v>
      </c>
      <c r="AL551" s="6" t="s">
        <v>99</v>
      </c>
      <c r="AM551" s="6" t="s">
        <v>100</v>
      </c>
      <c r="AN551" s="6" t="s">
        <v>101</v>
      </c>
      <c r="AO551" s="6" t="s">
        <v>102</v>
      </c>
      <c r="AP551" s="6" t="s">
        <v>103</v>
      </c>
      <c r="AQ551" s="6" t="s">
        <v>104</v>
      </c>
      <c r="AR551" s="6" t="s">
        <v>105</v>
      </c>
      <c r="AS551" s="6" t="s">
        <v>106</v>
      </c>
      <c r="AT551" s="58" t="s">
        <v>107</v>
      </c>
      <c r="AU551" s="58" t="s">
        <v>108</v>
      </c>
      <c r="AV551" s="6" t="s">
        <v>109</v>
      </c>
      <c r="AW551" s="6" t="s">
        <v>110</v>
      </c>
      <c r="AX551" s="6" t="s">
        <v>111</v>
      </c>
      <c r="AY551" s="6" t="s">
        <v>112</v>
      </c>
      <c r="AZ551" s="6" t="s">
        <v>113</v>
      </c>
      <c r="BR551" s="6"/>
      <c r="BV551" s="6"/>
    </row>
    <row r="552" spans="1:74">
      <c r="A552" s="114" t="s">
        <v>97</v>
      </c>
      <c r="B552" s="114" t="s">
        <v>93</v>
      </c>
      <c r="C552" s="129">
        <v>79</v>
      </c>
      <c r="D552" s="128">
        <v>64</v>
      </c>
      <c r="E552" s="129">
        <v>0</v>
      </c>
      <c r="F552" s="129">
        <v>17</v>
      </c>
      <c r="G552" s="129">
        <v>0</v>
      </c>
      <c r="H552" s="129">
        <v>47</v>
      </c>
      <c r="I552" s="129">
        <v>0</v>
      </c>
      <c r="J552" s="103">
        <f t="shared" si="82"/>
        <v>64</v>
      </c>
      <c r="K552" s="46"/>
      <c r="L552" s="47"/>
      <c r="S552" s="48" t="s">
        <v>94</v>
      </c>
      <c r="T552" s="55">
        <v>0</v>
      </c>
      <c r="U552" s="55">
        <v>9</v>
      </c>
      <c r="V552" s="55">
        <v>0</v>
      </c>
      <c r="W552" s="55">
        <v>28</v>
      </c>
      <c r="X552" s="55">
        <v>0</v>
      </c>
      <c r="Y552" s="48">
        <f t="shared" si="83"/>
        <v>37</v>
      </c>
      <c r="AL552" s="6" t="s">
        <v>123</v>
      </c>
      <c r="AM552" s="16">
        <v>0</v>
      </c>
      <c r="AN552" s="16">
        <v>0</v>
      </c>
      <c r="AO552" s="16">
        <v>0</v>
      </c>
      <c r="AP552" s="16">
        <v>0</v>
      </c>
      <c r="AQ552" s="16">
        <v>0</v>
      </c>
      <c r="AR552" s="16">
        <v>0</v>
      </c>
      <c r="AS552" s="16">
        <v>0</v>
      </c>
      <c r="AT552" s="40">
        <v>0</v>
      </c>
      <c r="AU552" s="40">
        <v>0</v>
      </c>
      <c r="AV552" s="16">
        <v>0</v>
      </c>
      <c r="AW552" s="16">
        <v>0</v>
      </c>
      <c r="AX552" s="16">
        <v>0</v>
      </c>
      <c r="AY552" s="16">
        <v>0</v>
      </c>
      <c r="AZ552" s="16">
        <v>0</v>
      </c>
      <c r="BR552" s="6"/>
      <c r="BV552" s="6"/>
    </row>
    <row r="553" spans="1:74">
      <c r="A553" s="114" t="s">
        <v>97</v>
      </c>
      <c r="B553" s="114" t="s">
        <v>122</v>
      </c>
      <c r="C553" s="129">
        <v>14</v>
      </c>
      <c r="D553" s="128">
        <v>14</v>
      </c>
      <c r="E553" s="129">
        <v>0</v>
      </c>
      <c r="F553" s="129">
        <v>1</v>
      </c>
      <c r="G553" s="129">
        <v>0</v>
      </c>
      <c r="H553" s="129">
        <v>13</v>
      </c>
      <c r="I553" s="129">
        <v>0</v>
      </c>
      <c r="J553" s="103">
        <f t="shared" si="82"/>
        <v>14</v>
      </c>
      <c r="K553" s="46"/>
      <c r="L553" s="47"/>
      <c r="S553" s="56" t="s">
        <v>96</v>
      </c>
      <c r="T553" s="57">
        <v>0</v>
      </c>
      <c r="U553" s="57">
        <v>18</v>
      </c>
      <c r="V553" s="57">
        <v>0</v>
      </c>
      <c r="W553" s="57">
        <v>55</v>
      </c>
      <c r="X553" s="57">
        <v>236</v>
      </c>
      <c r="Y553" s="48">
        <f t="shared" si="83"/>
        <v>309</v>
      </c>
      <c r="AL553" s="6" t="s">
        <v>126</v>
      </c>
      <c r="AM553" s="16">
        <v>0</v>
      </c>
      <c r="AN553" s="16">
        <v>0</v>
      </c>
      <c r="AO553" s="16">
        <v>0</v>
      </c>
      <c r="AP553" s="16">
        <v>0</v>
      </c>
      <c r="AQ553" s="16">
        <v>0</v>
      </c>
      <c r="AR553" s="16">
        <v>0</v>
      </c>
      <c r="AS553" s="16">
        <v>0</v>
      </c>
      <c r="AT553" s="40">
        <v>0</v>
      </c>
      <c r="AU553" s="40">
        <v>0</v>
      </c>
      <c r="AV553" s="16">
        <v>0</v>
      </c>
      <c r="AW553" s="16">
        <v>0</v>
      </c>
      <c r="AX553" s="16">
        <v>0</v>
      </c>
      <c r="AY553" s="16">
        <v>0</v>
      </c>
      <c r="AZ553" s="16">
        <v>0</v>
      </c>
      <c r="BR553" s="6"/>
      <c r="BV553" s="6"/>
    </row>
    <row r="554" spans="1:74">
      <c r="A554" s="114" t="s">
        <v>97</v>
      </c>
      <c r="B554" s="114" t="s">
        <v>124</v>
      </c>
      <c r="C554" s="129">
        <v>7</v>
      </c>
      <c r="D554" s="128">
        <v>5</v>
      </c>
      <c r="E554" s="129">
        <v>0</v>
      </c>
      <c r="F554" s="129">
        <v>2</v>
      </c>
      <c r="G554" s="129">
        <v>3</v>
      </c>
      <c r="H554" s="129">
        <v>0</v>
      </c>
      <c r="I554" s="129">
        <v>0</v>
      </c>
      <c r="J554" s="103">
        <f t="shared" si="82"/>
        <v>5</v>
      </c>
      <c r="K554" s="46"/>
      <c r="L554" s="47"/>
      <c r="S554" s="48" t="s">
        <v>98</v>
      </c>
      <c r="T554" s="55">
        <v>8</v>
      </c>
      <c r="U554" s="55">
        <v>39</v>
      </c>
      <c r="V554" s="55">
        <v>14</v>
      </c>
      <c r="W554" s="55">
        <v>157</v>
      </c>
      <c r="X554" s="55">
        <v>428</v>
      </c>
      <c r="Y554" s="48">
        <f t="shared" si="83"/>
        <v>646</v>
      </c>
      <c r="AL554" s="6" t="s">
        <v>127</v>
      </c>
      <c r="AM554" s="16">
        <v>0</v>
      </c>
      <c r="AN554" s="16">
        <v>0</v>
      </c>
      <c r="AO554" s="16">
        <v>0</v>
      </c>
      <c r="AP554" s="16">
        <v>0</v>
      </c>
      <c r="AQ554" s="16">
        <v>0</v>
      </c>
      <c r="AR554" s="16">
        <v>0</v>
      </c>
      <c r="AS554" s="16">
        <v>0</v>
      </c>
      <c r="AT554" s="40">
        <v>0</v>
      </c>
      <c r="AU554" s="40">
        <v>0</v>
      </c>
      <c r="AV554" s="16">
        <v>0</v>
      </c>
      <c r="AW554" s="16">
        <v>0</v>
      </c>
      <c r="AX554" s="16">
        <v>1</v>
      </c>
      <c r="AY554" s="16">
        <v>0</v>
      </c>
      <c r="AZ554" s="16">
        <v>0</v>
      </c>
      <c r="BR554" s="6"/>
      <c r="BV554" s="6"/>
    </row>
    <row r="555" spans="1:74">
      <c r="A555" s="114" t="s">
        <v>97</v>
      </c>
      <c r="B555" s="114" t="s">
        <v>138</v>
      </c>
      <c r="C555" s="129">
        <v>2</v>
      </c>
      <c r="D555" s="128">
        <v>2</v>
      </c>
      <c r="E555" s="129">
        <v>0</v>
      </c>
      <c r="F555" s="129">
        <v>1</v>
      </c>
      <c r="G555" s="129">
        <v>0</v>
      </c>
      <c r="H555" s="129">
        <v>1</v>
      </c>
      <c r="I555" s="129">
        <v>0</v>
      </c>
      <c r="J555" s="103">
        <f t="shared" si="82"/>
        <v>2</v>
      </c>
      <c r="K555" s="46"/>
      <c r="L555" s="47"/>
      <c r="S555" s="56" t="s">
        <v>54</v>
      </c>
      <c r="T555" s="57">
        <v>6</v>
      </c>
      <c r="U555" s="57">
        <v>49</v>
      </c>
      <c r="V555" s="57">
        <v>34</v>
      </c>
      <c r="W555" s="57">
        <v>220</v>
      </c>
      <c r="X555" s="57">
        <v>51</v>
      </c>
      <c r="Y555" s="48">
        <f t="shared" si="83"/>
        <v>360</v>
      </c>
      <c r="AL555" s="6" t="s">
        <v>129</v>
      </c>
      <c r="AM555" s="16">
        <v>0</v>
      </c>
      <c r="AN555" s="16">
        <v>0</v>
      </c>
      <c r="AO555" s="16">
        <v>0</v>
      </c>
      <c r="AP555" s="16">
        <v>0</v>
      </c>
      <c r="AQ555" s="16">
        <v>0</v>
      </c>
      <c r="AR555" s="16">
        <v>0</v>
      </c>
      <c r="AS555" s="16">
        <v>0</v>
      </c>
      <c r="AT555" s="40">
        <v>0</v>
      </c>
      <c r="AU555" s="40">
        <v>0</v>
      </c>
      <c r="AV555" s="16">
        <v>0</v>
      </c>
      <c r="AW555" s="16">
        <v>0</v>
      </c>
      <c r="AX555" s="16">
        <v>1</v>
      </c>
      <c r="AY555" s="16">
        <v>0</v>
      </c>
      <c r="AZ555" s="16">
        <v>0</v>
      </c>
      <c r="BR555" s="6"/>
      <c r="BV555" s="6"/>
    </row>
    <row r="556" spans="1:74">
      <c r="A556" s="114" t="s">
        <v>97</v>
      </c>
      <c r="B556" s="114" t="s">
        <v>83</v>
      </c>
      <c r="C556" s="129">
        <v>563</v>
      </c>
      <c r="D556" s="128">
        <v>561</v>
      </c>
      <c r="E556" s="129">
        <v>8</v>
      </c>
      <c r="F556" s="129">
        <v>18</v>
      </c>
      <c r="G556" s="129">
        <v>11</v>
      </c>
      <c r="H556" s="129">
        <v>96</v>
      </c>
      <c r="I556" s="129">
        <v>428</v>
      </c>
      <c r="J556" s="103">
        <f t="shared" si="82"/>
        <v>561</v>
      </c>
      <c r="K556" s="46"/>
      <c r="L556" s="47">
        <f>SUM(J552:J556)</f>
        <v>646</v>
      </c>
      <c r="T556" s="6">
        <f>SUM(T548:T555)</f>
        <v>14</v>
      </c>
      <c r="U556" s="6">
        <f>SUM(U548:U555)</f>
        <v>115</v>
      </c>
      <c r="V556" s="6">
        <f>SUM(V548:V555)</f>
        <v>48</v>
      </c>
      <c r="W556" s="6">
        <f>SUM(W548:W555)</f>
        <v>460</v>
      </c>
      <c r="X556" s="6">
        <f>SUM(X548:X555)</f>
        <v>715</v>
      </c>
      <c r="Y556" s="48">
        <f t="shared" si="83"/>
        <v>1352</v>
      </c>
      <c r="AL556" s="6" t="s">
        <v>130</v>
      </c>
      <c r="AM556" s="16">
        <v>364</v>
      </c>
      <c r="AN556" s="16">
        <v>349</v>
      </c>
      <c r="AO556" s="16">
        <v>510</v>
      </c>
      <c r="AP556" s="16">
        <v>535</v>
      </c>
      <c r="AQ556" s="16">
        <v>579</v>
      </c>
      <c r="AR556" s="16">
        <v>91</v>
      </c>
      <c r="AS556" s="16">
        <v>181</v>
      </c>
      <c r="AT556" s="40">
        <v>166</v>
      </c>
      <c r="AU556" s="40">
        <v>123</v>
      </c>
      <c r="AV556" s="16">
        <v>6</v>
      </c>
      <c r="AW556" s="16">
        <v>0</v>
      </c>
      <c r="AX556" s="16">
        <v>1</v>
      </c>
      <c r="AY556" s="16">
        <v>0</v>
      </c>
      <c r="AZ556" s="16">
        <v>0</v>
      </c>
      <c r="BR556" s="6"/>
      <c r="BV556" s="6"/>
    </row>
    <row r="557" spans="1:74">
      <c r="A557" s="49" t="s">
        <v>128</v>
      </c>
      <c r="B557" s="49" t="s">
        <v>93</v>
      </c>
      <c r="C557" s="118">
        <v>157</v>
      </c>
      <c r="D557" s="130">
        <v>148</v>
      </c>
      <c r="E557" s="118">
        <v>0</v>
      </c>
      <c r="F557" s="118">
        <v>19</v>
      </c>
      <c r="G557" s="118">
        <v>5</v>
      </c>
      <c r="H557" s="118">
        <v>124</v>
      </c>
      <c r="I557" s="118">
        <v>0</v>
      </c>
      <c r="J557" s="104">
        <f t="shared" si="82"/>
        <v>148</v>
      </c>
      <c r="K557" s="112"/>
      <c r="L557" s="113"/>
      <c r="AT557" s="58"/>
      <c r="AU557" s="58"/>
      <c r="BR557" s="6"/>
      <c r="BV557" s="6"/>
    </row>
    <row r="558" spans="1:74">
      <c r="A558" s="49" t="s">
        <v>128</v>
      </c>
      <c r="B558" s="49" t="s">
        <v>122</v>
      </c>
      <c r="C558" s="118">
        <v>110</v>
      </c>
      <c r="D558" s="130">
        <v>101</v>
      </c>
      <c r="E558" s="118">
        <v>0</v>
      </c>
      <c r="F558" s="118">
        <v>14</v>
      </c>
      <c r="G558" s="118">
        <v>13</v>
      </c>
      <c r="H558" s="118">
        <v>74</v>
      </c>
      <c r="I558" s="118">
        <v>0</v>
      </c>
      <c r="J558" s="104">
        <f t="shared" si="82"/>
        <v>101</v>
      </c>
      <c r="K558" s="112"/>
      <c r="L558" s="113"/>
      <c r="S558" s="48" t="s">
        <v>132</v>
      </c>
      <c r="T558" s="48" t="s">
        <v>85</v>
      </c>
      <c r="U558" s="48" t="s">
        <v>86</v>
      </c>
      <c r="V558" s="48" t="s">
        <v>87</v>
      </c>
      <c r="W558" s="48" t="s">
        <v>88</v>
      </c>
      <c r="X558" s="48" t="s">
        <v>89</v>
      </c>
      <c r="Y558" s="48" t="s">
        <v>90</v>
      </c>
      <c r="AL558" s="6" t="s">
        <v>99</v>
      </c>
      <c r="AM558" s="6" t="s">
        <v>140</v>
      </c>
      <c r="AN558" s="6" t="s">
        <v>101</v>
      </c>
      <c r="AO558" s="6" t="s">
        <v>102</v>
      </c>
      <c r="AP558" s="6" t="s">
        <v>103</v>
      </c>
      <c r="AQ558" s="6" t="s">
        <v>104</v>
      </c>
      <c r="AR558" s="6" t="s">
        <v>105</v>
      </c>
      <c r="AS558" s="6" t="s">
        <v>106</v>
      </c>
      <c r="AT558" s="58" t="s">
        <v>107</v>
      </c>
      <c r="AU558" s="58" t="s">
        <v>108</v>
      </c>
      <c r="AV558" s="6" t="s">
        <v>109</v>
      </c>
      <c r="AW558" s="6" t="s">
        <v>110</v>
      </c>
      <c r="AX558" s="6" t="s">
        <v>111</v>
      </c>
      <c r="AY558" s="6" t="s">
        <v>112</v>
      </c>
      <c r="AZ558" s="6" t="s">
        <v>113</v>
      </c>
      <c r="BR558" s="6"/>
      <c r="BV558" s="6"/>
    </row>
    <row r="559" spans="1:74">
      <c r="A559" s="49" t="s">
        <v>128</v>
      </c>
      <c r="B559" s="49" t="s">
        <v>124</v>
      </c>
      <c r="C559" s="118">
        <v>5</v>
      </c>
      <c r="D559" s="130">
        <v>5</v>
      </c>
      <c r="E559" s="118">
        <v>0</v>
      </c>
      <c r="F559" s="118">
        <v>4</v>
      </c>
      <c r="G559" s="118">
        <v>0</v>
      </c>
      <c r="H559" s="118">
        <v>1</v>
      </c>
      <c r="I559" s="118">
        <v>0</v>
      </c>
      <c r="J559" s="104">
        <f t="shared" si="82"/>
        <v>5</v>
      </c>
      <c r="K559" s="112"/>
      <c r="L559" s="113"/>
      <c r="S559" s="48" t="s">
        <v>154</v>
      </c>
      <c r="T559" s="86">
        <v>0</v>
      </c>
      <c r="U559" s="86">
        <v>0</v>
      </c>
      <c r="V559" s="65">
        <v>0</v>
      </c>
      <c r="W559" s="65">
        <v>0</v>
      </c>
      <c r="X559" s="65">
        <v>0</v>
      </c>
      <c r="Y559" s="48">
        <f t="shared" ref="Y559:Y567" si="84">SUM(T559:X559)</f>
        <v>0</v>
      </c>
      <c r="AL559" s="6" t="s">
        <v>133</v>
      </c>
      <c r="AM559" s="16">
        <v>3</v>
      </c>
      <c r="AN559" s="16">
        <v>0</v>
      </c>
      <c r="AO559" s="16">
        <v>1</v>
      </c>
      <c r="AP559" s="16">
        <v>1</v>
      </c>
      <c r="AQ559" s="16">
        <v>1</v>
      </c>
      <c r="AR559" s="16">
        <v>0</v>
      </c>
      <c r="AS559" s="16">
        <v>0</v>
      </c>
      <c r="AT559" s="40">
        <v>0</v>
      </c>
      <c r="AU559" s="40">
        <v>0</v>
      </c>
      <c r="AV559" s="16">
        <v>1</v>
      </c>
      <c r="AW559" s="16">
        <v>2</v>
      </c>
      <c r="AX559" s="16">
        <v>1</v>
      </c>
      <c r="AY559" s="16">
        <v>1</v>
      </c>
      <c r="AZ559" s="16">
        <v>0</v>
      </c>
      <c r="BR559" s="6"/>
      <c r="BV559" s="6"/>
    </row>
    <row r="560" spans="1:74">
      <c r="A560" s="49" t="s">
        <v>128</v>
      </c>
      <c r="B560" s="49" t="s">
        <v>138</v>
      </c>
      <c r="C560" s="118">
        <v>1</v>
      </c>
      <c r="D560" s="130">
        <v>1</v>
      </c>
      <c r="E560" s="118">
        <v>0</v>
      </c>
      <c r="F560" s="118">
        <v>1</v>
      </c>
      <c r="G560" s="118">
        <v>0</v>
      </c>
      <c r="H560" s="118">
        <v>0</v>
      </c>
      <c r="I560" s="118">
        <v>0</v>
      </c>
      <c r="J560" s="104">
        <f t="shared" si="82"/>
        <v>1</v>
      </c>
      <c r="K560" s="112"/>
      <c r="L560" s="113"/>
      <c r="S560" s="48" t="s">
        <v>155</v>
      </c>
      <c r="T560" s="65">
        <v>0</v>
      </c>
      <c r="U560" s="65">
        <v>0</v>
      </c>
      <c r="V560" s="65">
        <v>0</v>
      </c>
      <c r="W560" s="65">
        <v>0</v>
      </c>
      <c r="X560" s="65">
        <v>0</v>
      </c>
      <c r="Y560" s="48">
        <f t="shared" si="84"/>
        <v>0</v>
      </c>
      <c r="AL560" s="6" t="s">
        <v>135</v>
      </c>
      <c r="AM560" s="16">
        <v>3</v>
      </c>
      <c r="AN560" s="16">
        <v>3</v>
      </c>
      <c r="AO560" s="16">
        <v>1</v>
      </c>
      <c r="AP560" s="16">
        <v>1</v>
      </c>
      <c r="AQ560" s="16">
        <v>1</v>
      </c>
      <c r="AR560" s="16">
        <v>0</v>
      </c>
      <c r="AS560" s="16">
        <v>0</v>
      </c>
      <c r="AT560" s="40">
        <v>0</v>
      </c>
      <c r="AU560" s="40">
        <v>1</v>
      </c>
      <c r="AV560" s="16">
        <v>1</v>
      </c>
      <c r="AW560" s="16">
        <v>0</v>
      </c>
      <c r="AX560" s="16">
        <v>0</v>
      </c>
      <c r="AY560" s="16">
        <v>1</v>
      </c>
      <c r="AZ560" s="16">
        <v>0</v>
      </c>
      <c r="BR560" s="6"/>
      <c r="BV560" s="6"/>
    </row>
    <row r="561" spans="1:74">
      <c r="A561" s="131" t="s">
        <v>128</v>
      </c>
      <c r="B561" s="131" t="s">
        <v>83</v>
      </c>
      <c r="C561" s="132">
        <v>105</v>
      </c>
      <c r="D561" s="133">
        <v>105</v>
      </c>
      <c r="E561" s="132">
        <v>6</v>
      </c>
      <c r="F561" s="132">
        <v>11</v>
      </c>
      <c r="G561" s="132">
        <v>16</v>
      </c>
      <c r="H561" s="132">
        <v>21</v>
      </c>
      <c r="I561" s="132">
        <v>51</v>
      </c>
      <c r="J561" s="134">
        <f t="shared" si="82"/>
        <v>105</v>
      </c>
      <c r="K561" s="112"/>
      <c r="L561" s="113">
        <f>SUM(J557:J561)</f>
        <v>360</v>
      </c>
      <c r="S561" s="48" t="s">
        <v>156</v>
      </c>
      <c r="T561" s="86">
        <v>0</v>
      </c>
      <c r="U561" s="86">
        <v>0</v>
      </c>
      <c r="V561" s="65">
        <v>0</v>
      </c>
      <c r="W561" s="65">
        <v>0</v>
      </c>
      <c r="X561" s="65">
        <v>0</v>
      </c>
      <c r="Y561" s="48">
        <f t="shared" si="84"/>
        <v>0</v>
      </c>
      <c r="AL561" s="6" t="s">
        <v>136</v>
      </c>
      <c r="AM561" s="16">
        <v>10</v>
      </c>
      <c r="AN561" s="16">
        <v>3</v>
      </c>
      <c r="AO561" s="16">
        <v>5</v>
      </c>
      <c r="AP561" s="16">
        <v>3</v>
      </c>
      <c r="AQ561" s="16">
        <v>2</v>
      </c>
      <c r="AR561" s="16">
        <v>0</v>
      </c>
      <c r="AS561" s="16">
        <v>0</v>
      </c>
      <c r="AT561" s="40">
        <v>0</v>
      </c>
      <c r="AU561" s="40">
        <v>1</v>
      </c>
      <c r="AV561" s="16">
        <v>1</v>
      </c>
      <c r="AW561" s="16">
        <v>0</v>
      </c>
      <c r="AX561" s="16">
        <v>0</v>
      </c>
      <c r="AY561" s="16">
        <v>1</v>
      </c>
      <c r="AZ561" s="16">
        <v>0</v>
      </c>
      <c r="BR561" s="6"/>
      <c r="BV561" s="6"/>
    </row>
    <row r="562" spans="1:74">
      <c r="A562" s="135" t="s">
        <v>139</v>
      </c>
      <c r="B562" s="136"/>
      <c r="C562" s="137">
        <f t="shared" ref="C562:J562" si="85">SUM(C547:C561)</f>
        <v>1409</v>
      </c>
      <c r="D562" s="137">
        <f t="shared" si="85"/>
        <v>1352</v>
      </c>
      <c r="E562" s="137">
        <f t="shared" si="85"/>
        <v>14</v>
      </c>
      <c r="F562" s="137">
        <f t="shared" si="85"/>
        <v>115</v>
      </c>
      <c r="G562" s="137">
        <f t="shared" si="85"/>
        <v>48</v>
      </c>
      <c r="H562" s="137">
        <f t="shared" si="85"/>
        <v>460</v>
      </c>
      <c r="I562" s="137">
        <f t="shared" si="85"/>
        <v>715</v>
      </c>
      <c r="J562" s="137">
        <f t="shared" si="85"/>
        <v>1352</v>
      </c>
      <c r="K562" s="138"/>
      <c r="L562" s="138">
        <f>SUM(L547:L561)</f>
        <v>1352</v>
      </c>
      <c r="S562" s="48" t="s">
        <v>157</v>
      </c>
      <c r="T562" s="55">
        <v>0</v>
      </c>
      <c r="U562" s="55">
        <v>0</v>
      </c>
      <c r="V562" s="55">
        <v>0</v>
      </c>
      <c r="W562" s="55">
        <v>0</v>
      </c>
      <c r="X562" s="55">
        <v>0</v>
      </c>
      <c r="Y562" s="48">
        <f t="shared" si="84"/>
        <v>0</v>
      </c>
      <c r="AL562" s="6" t="s">
        <v>137</v>
      </c>
      <c r="AM562" s="16">
        <v>51</v>
      </c>
      <c r="AN562" s="16">
        <v>46</v>
      </c>
      <c r="AO562" s="16">
        <v>37</v>
      </c>
      <c r="AP562" s="16">
        <v>28</v>
      </c>
      <c r="AQ562" s="16">
        <v>23</v>
      </c>
      <c r="AR562" s="16">
        <v>12</v>
      </c>
      <c r="AS562" s="16">
        <v>18</v>
      </c>
      <c r="AT562" s="40">
        <v>8</v>
      </c>
      <c r="AU562" s="40">
        <v>10</v>
      </c>
      <c r="AV562" s="16">
        <v>4</v>
      </c>
      <c r="AW562" s="16">
        <v>1</v>
      </c>
      <c r="AX562" s="16">
        <v>5</v>
      </c>
      <c r="AY562" s="16">
        <v>3</v>
      </c>
      <c r="AZ562" s="16">
        <v>0</v>
      </c>
      <c r="BR562" s="6"/>
      <c r="BV562" s="6"/>
    </row>
    <row r="563" spans="1:74">
      <c r="A563" s="100"/>
      <c r="B563" s="100"/>
      <c r="C563" s="96"/>
      <c r="D563" s="96"/>
      <c r="E563" s="47"/>
      <c r="F563" s="47"/>
      <c r="G563" s="47"/>
      <c r="H563" s="47"/>
      <c r="I563" s="47"/>
      <c r="J563" s="47"/>
      <c r="K563" s="46"/>
      <c r="L563" s="47"/>
      <c r="S563" s="48" t="s">
        <v>94</v>
      </c>
      <c r="T563" s="55">
        <v>0</v>
      </c>
      <c r="U563" s="55">
        <v>0</v>
      </c>
      <c r="V563" s="55">
        <v>0</v>
      </c>
      <c r="W563" s="55">
        <v>0</v>
      </c>
      <c r="X563" s="55">
        <v>0</v>
      </c>
      <c r="Y563" s="48">
        <f t="shared" si="84"/>
        <v>0</v>
      </c>
      <c r="AL563" s="6" t="s">
        <v>144</v>
      </c>
      <c r="AM563" s="16">
        <v>713</v>
      </c>
      <c r="AN563" s="16">
        <v>352</v>
      </c>
      <c r="AO563" s="16">
        <v>266</v>
      </c>
      <c r="AP563" s="16">
        <v>249</v>
      </c>
      <c r="AQ563" s="16">
        <v>156</v>
      </c>
      <c r="AR563" s="16">
        <v>84</v>
      </c>
      <c r="AS563" s="16">
        <v>62</v>
      </c>
      <c r="AT563" s="40">
        <v>82</v>
      </c>
      <c r="AU563" s="40">
        <v>42</v>
      </c>
      <c r="AV563" s="16">
        <v>52</v>
      </c>
      <c r="AW563" s="16">
        <v>37</v>
      </c>
      <c r="AX563" s="16">
        <v>17</v>
      </c>
      <c r="AY563" s="16">
        <v>19</v>
      </c>
      <c r="AZ563" s="16">
        <v>37</v>
      </c>
      <c r="BR563" s="6"/>
      <c r="BV563" s="6"/>
    </row>
    <row r="564" spans="1:74">
      <c r="A564" s="100"/>
      <c r="B564" s="100"/>
      <c r="C564" s="96"/>
      <c r="D564" s="96"/>
      <c r="E564" s="47"/>
      <c r="F564" s="47"/>
      <c r="G564" s="47"/>
      <c r="H564" s="47"/>
      <c r="I564" s="47"/>
      <c r="J564" s="47"/>
      <c r="K564" s="46"/>
      <c r="L564" s="47"/>
      <c r="S564" s="56" t="s">
        <v>96</v>
      </c>
      <c r="T564" s="57">
        <v>0</v>
      </c>
      <c r="U564" s="57">
        <v>9</v>
      </c>
      <c r="V564" s="57">
        <v>0</v>
      </c>
      <c r="W564" s="57">
        <v>25</v>
      </c>
      <c r="X564" s="57">
        <v>0</v>
      </c>
      <c r="Y564" s="48">
        <f t="shared" si="84"/>
        <v>34</v>
      </c>
      <c r="AL564" s="6" t="s">
        <v>130</v>
      </c>
      <c r="AM564" s="16">
        <v>364</v>
      </c>
      <c r="AN564" s="16">
        <v>349</v>
      </c>
      <c r="AO564" s="16">
        <v>510</v>
      </c>
      <c r="AP564" s="16">
        <v>535</v>
      </c>
      <c r="AQ564" s="16">
        <v>579</v>
      </c>
      <c r="AR564" s="16">
        <v>91</v>
      </c>
      <c r="AS564" s="16">
        <v>181</v>
      </c>
      <c r="AT564" s="40">
        <v>166</v>
      </c>
      <c r="AU564" s="40">
        <v>123</v>
      </c>
      <c r="AV564" s="16">
        <v>6</v>
      </c>
      <c r="AW564" s="16">
        <v>0</v>
      </c>
      <c r="AX564" s="16">
        <v>1</v>
      </c>
      <c r="AY564" s="16">
        <v>0</v>
      </c>
      <c r="AZ564" s="16">
        <v>0</v>
      </c>
      <c r="BR564" s="6"/>
      <c r="BV564" s="6"/>
    </row>
    <row r="565" spans="1:74">
      <c r="A565" s="100"/>
      <c r="B565" s="100"/>
      <c r="C565" s="96"/>
      <c r="D565" s="96"/>
      <c r="E565" s="47"/>
      <c r="F565" s="47"/>
      <c r="G565" s="47"/>
      <c r="H565" s="47"/>
      <c r="I565" s="47"/>
      <c r="J565" s="47"/>
      <c r="K565" s="46"/>
      <c r="L565" s="47"/>
      <c r="S565" s="48" t="s">
        <v>98</v>
      </c>
      <c r="T565" s="55">
        <v>0</v>
      </c>
      <c r="U565" s="55">
        <v>17</v>
      </c>
      <c r="V565" s="55">
        <v>0</v>
      </c>
      <c r="W565" s="55">
        <v>47</v>
      </c>
      <c r="X565" s="55">
        <v>0</v>
      </c>
      <c r="Y565" s="48">
        <f t="shared" si="84"/>
        <v>64</v>
      </c>
      <c r="AL565" s="6" t="s">
        <v>145</v>
      </c>
      <c r="AM565" s="16">
        <v>1</v>
      </c>
      <c r="AN565" s="16">
        <v>28</v>
      </c>
      <c r="AO565" s="16">
        <v>72</v>
      </c>
      <c r="AP565" s="16">
        <v>273</v>
      </c>
      <c r="AQ565" s="16">
        <v>355</v>
      </c>
      <c r="AR565" s="16">
        <v>161</v>
      </c>
      <c r="AS565" s="16">
        <v>145</v>
      </c>
      <c r="AT565" s="40">
        <v>92</v>
      </c>
      <c r="AU565" s="40">
        <v>72</v>
      </c>
      <c r="AV565" s="16">
        <v>60</v>
      </c>
      <c r="AW565" s="16">
        <v>43</v>
      </c>
      <c r="AX565" s="16">
        <v>40</v>
      </c>
      <c r="AY565" s="16">
        <v>31</v>
      </c>
      <c r="AZ565" s="16">
        <v>39</v>
      </c>
      <c r="BR565" s="6"/>
      <c r="BV565" s="6"/>
    </row>
    <row r="566" spans="1:74">
      <c r="A566" s="100"/>
      <c r="B566" s="100"/>
      <c r="C566" s="96"/>
      <c r="D566" s="96"/>
      <c r="E566" s="47"/>
      <c r="F566" s="47"/>
      <c r="G566" s="47"/>
      <c r="H566" s="47"/>
      <c r="I566" s="47"/>
      <c r="J566" s="47"/>
      <c r="K566" s="46"/>
      <c r="L566" s="47"/>
      <c r="S566" s="56" t="s">
        <v>54</v>
      </c>
      <c r="T566" s="57">
        <v>0</v>
      </c>
      <c r="U566" s="57">
        <v>19</v>
      </c>
      <c r="V566" s="57">
        <v>5</v>
      </c>
      <c r="W566" s="57">
        <v>124</v>
      </c>
      <c r="X566" s="57">
        <v>0</v>
      </c>
      <c r="Y566" s="48">
        <f t="shared" si="84"/>
        <v>148</v>
      </c>
      <c r="AL566" s="77" t="s">
        <v>131</v>
      </c>
      <c r="AM566" s="78">
        <v>0</v>
      </c>
      <c r="AN566" s="78">
        <v>0</v>
      </c>
      <c r="AO566" s="78">
        <v>0</v>
      </c>
      <c r="AP566" s="78">
        <v>0</v>
      </c>
      <c r="AQ566" s="78">
        <v>0</v>
      </c>
      <c r="AR566" s="78">
        <v>415</v>
      </c>
      <c r="AS566" s="78">
        <v>435</v>
      </c>
      <c r="AT566" s="106">
        <v>345</v>
      </c>
      <c r="AU566" s="106">
        <v>433</v>
      </c>
      <c r="AV566" s="78">
        <v>457</v>
      </c>
      <c r="AW566" s="78">
        <v>568</v>
      </c>
      <c r="AX566" s="78">
        <v>453</v>
      </c>
      <c r="AY566" s="78">
        <v>391</v>
      </c>
      <c r="AZ566" s="78">
        <v>236</v>
      </c>
      <c r="BR566" s="6"/>
      <c r="BV566" s="6"/>
    </row>
    <row r="567" spans="1:74">
      <c r="A567" s="100"/>
      <c r="B567" s="100"/>
      <c r="C567" s="96"/>
      <c r="D567" s="96"/>
      <c r="E567" s="47"/>
      <c r="F567" s="47"/>
      <c r="G567" s="47"/>
      <c r="H567" s="47"/>
      <c r="I567" s="47"/>
      <c r="J567" s="47"/>
      <c r="K567" s="46"/>
      <c r="L567" s="47"/>
      <c r="S567" s="31"/>
      <c r="T567" s="84">
        <f>SUM(T559:T566)</f>
        <v>0</v>
      </c>
      <c r="U567" s="84">
        <f>SUM(U559:U566)</f>
        <v>45</v>
      </c>
      <c r="V567" s="84">
        <f>SUM(V559:V566)</f>
        <v>5</v>
      </c>
      <c r="W567" s="84">
        <f>SUM(W559:W566)</f>
        <v>196</v>
      </c>
      <c r="X567" s="84">
        <f>SUM(X559:X566)</f>
        <v>0</v>
      </c>
      <c r="Y567" s="48">
        <f t="shared" si="84"/>
        <v>246</v>
      </c>
      <c r="AL567" s="6" t="s">
        <v>146</v>
      </c>
      <c r="AM567" s="16">
        <v>0</v>
      </c>
      <c r="AN567" s="16">
        <v>0</v>
      </c>
      <c r="AO567" s="16">
        <v>0</v>
      </c>
      <c r="AP567" s="16">
        <v>0</v>
      </c>
      <c r="AQ567" s="16">
        <v>2</v>
      </c>
      <c r="AR567" s="16">
        <v>15</v>
      </c>
      <c r="AS567" s="16">
        <v>39</v>
      </c>
      <c r="AT567" s="40">
        <v>174</v>
      </c>
      <c r="AU567" s="40">
        <v>257</v>
      </c>
      <c r="AV567" s="16">
        <v>409</v>
      </c>
      <c r="AW567" s="16">
        <v>233</v>
      </c>
      <c r="AX567" s="16">
        <v>203</v>
      </c>
      <c r="AY567" s="16">
        <v>114</v>
      </c>
      <c r="AZ567" s="16">
        <v>154</v>
      </c>
      <c r="BR567" s="6"/>
      <c r="BV567" s="6"/>
    </row>
    <row r="568" spans="1:74">
      <c r="A568" s="100"/>
      <c r="B568" s="125"/>
      <c r="C568" s="68"/>
      <c r="D568" s="68"/>
      <c r="E568" s="68"/>
      <c r="F568" s="68"/>
      <c r="G568" s="68"/>
      <c r="H568" s="68"/>
      <c r="I568" s="68"/>
      <c r="J568" s="68"/>
      <c r="K568" s="68"/>
      <c r="L568" s="68"/>
      <c r="S568" s="31"/>
      <c r="T568" s="84"/>
      <c r="U568" s="84"/>
      <c r="V568" s="84"/>
      <c r="W568" s="84"/>
      <c r="X568" s="84"/>
      <c r="Y568" s="84"/>
      <c r="AL568" s="77" t="s">
        <v>147</v>
      </c>
      <c r="AM568" s="78">
        <v>0</v>
      </c>
      <c r="AN568" s="78">
        <v>0</v>
      </c>
      <c r="AO568" s="78">
        <v>0</v>
      </c>
      <c r="AP568" s="78">
        <v>0</v>
      </c>
      <c r="AQ568" s="78">
        <v>0</v>
      </c>
      <c r="AR568" s="78">
        <v>0</v>
      </c>
      <c r="AS568" s="78">
        <v>0</v>
      </c>
      <c r="AT568" s="78">
        <v>0</v>
      </c>
      <c r="AU568" s="78">
        <v>0</v>
      </c>
      <c r="AV568" s="78">
        <v>2</v>
      </c>
      <c r="AW568" s="78">
        <v>10</v>
      </c>
      <c r="AX568" s="78">
        <v>51</v>
      </c>
      <c r="AY568" s="78">
        <v>115</v>
      </c>
      <c r="AZ568" s="78">
        <v>428</v>
      </c>
      <c r="BR568" s="6"/>
      <c r="BV568" s="6"/>
    </row>
    <row r="569" spans="1:74">
      <c r="A569" s="31"/>
      <c r="B569" s="31"/>
      <c r="C569" s="31"/>
      <c r="D569" s="31"/>
      <c r="E569" s="31"/>
      <c r="F569" s="31"/>
      <c r="G569" s="31"/>
      <c r="H569" s="31"/>
      <c r="I569" s="31"/>
      <c r="J569" s="31"/>
      <c r="K569" s="31"/>
      <c r="S569" s="48" t="s">
        <v>142</v>
      </c>
      <c r="T569" s="48" t="s">
        <v>85</v>
      </c>
      <c r="U569" s="48" t="s">
        <v>86</v>
      </c>
      <c r="V569" s="48" t="s">
        <v>87</v>
      </c>
      <c r="W569" s="48" t="s">
        <v>88</v>
      </c>
      <c r="X569" s="48" t="s">
        <v>89</v>
      </c>
      <c r="Y569" s="48" t="s">
        <v>143</v>
      </c>
      <c r="AL569" s="6" t="s">
        <v>148</v>
      </c>
      <c r="AM569" s="16">
        <v>0</v>
      </c>
      <c r="AN569" s="16">
        <v>0</v>
      </c>
      <c r="AO569" s="16">
        <v>0</v>
      </c>
      <c r="AP569" s="16">
        <v>0</v>
      </c>
      <c r="AQ569" s="16">
        <v>0</v>
      </c>
      <c r="AR569" s="16">
        <v>0</v>
      </c>
      <c r="AS569" s="16">
        <v>0</v>
      </c>
      <c r="AT569" s="16">
        <v>0</v>
      </c>
      <c r="AU569" s="16">
        <v>0</v>
      </c>
      <c r="AV569" s="16">
        <v>1</v>
      </c>
      <c r="AW569" s="16">
        <v>7</v>
      </c>
      <c r="AX569" s="16">
        <v>40</v>
      </c>
      <c r="AY569" s="16">
        <v>42</v>
      </c>
      <c r="AZ569" s="16">
        <v>161</v>
      </c>
      <c r="BR569" s="6"/>
      <c r="BV569" s="6"/>
    </row>
    <row r="570" spans="1:74">
      <c r="S570" s="48" t="s">
        <v>154</v>
      </c>
      <c r="T570" s="86">
        <v>0</v>
      </c>
      <c r="U570" s="86">
        <v>0</v>
      </c>
      <c r="V570" s="65">
        <v>0</v>
      </c>
      <c r="W570" s="65">
        <v>0</v>
      </c>
      <c r="X570" s="65">
        <v>0</v>
      </c>
      <c r="Y570" s="59">
        <f t="shared" ref="Y570:Y578" si="86">SUM(T570:W570)</f>
        <v>0</v>
      </c>
      <c r="AL570" s="77" t="s">
        <v>149</v>
      </c>
      <c r="AM570" s="78">
        <v>0</v>
      </c>
      <c r="AN570" s="78">
        <v>0</v>
      </c>
      <c r="AO570" s="78">
        <v>0</v>
      </c>
      <c r="AP570" s="78">
        <v>0</v>
      </c>
      <c r="AQ570" s="78">
        <v>0</v>
      </c>
      <c r="AR570" s="78">
        <v>0</v>
      </c>
      <c r="AS570" s="78">
        <v>0</v>
      </c>
      <c r="AT570" s="78">
        <v>0</v>
      </c>
      <c r="AU570" s="78">
        <v>0</v>
      </c>
      <c r="AV570" s="78">
        <v>0</v>
      </c>
      <c r="AW570" s="78">
        <v>0</v>
      </c>
      <c r="AX570" s="78">
        <v>13</v>
      </c>
      <c r="AY570" s="78">
        <v>33</v>
      </c>
      <c r="AZ570" s="78">
        <v>51</v>
      </c>
      <c r="BR570" s="6"/>
      <c r="BV570" s="6"/>
    </row>
    <row r="571" spans="1:74">
      <c r="S571" s="48" t="s">
        <v>155</v>
      </c>
      <c r="T571" s="65">
        <v>0</v>
      </c>
      <c r="U571" s="65">
        <v>0</v>
      </c>
      <c r="V571" s="65">
        <v>0</v>
      </c>
      <c r="W571" s="65">
        <v>0</v>
      </c>
      <c r="X571" s="65">
        <v>0</v>
      </c>
      <c r="Y571" s="59">
        <f t="shared" si="86"/>
        <v>0</v>
      </c>
      <c r="BR571" s="6"/>
      <c r="BV571" s="6"/>
    </row>
    <row r="572" spans="1:74">
      <c r="S572" s="48" t="s">
        <v>156</v>
      </c>
      <c r="T572" s="86">
        <v>0</v>
      </c>
      <c r="U572" s="86">
        <v>0</v>
      </c>
      <c r="V572" s="65">
        <v>0</v>
      </c>
      <c r="W572" s="65">
        <v>0</v>
      </c>
      <c r="X572" s="65">
        <v>0</v>
      </c>
      <c r="Y572" s="59">
        <f t="shared" si="86"/>
        <v>0</v>
      </c>
      <c r="BR572" s="6"/>
      <c r="BV572" s="6"/>
    </row>
    <row r="573" spans="1:74">
      <c r="S573" s="48" t="s">
        <v>157</v>
      </c>
      <c r="T573" s="55">
        <v>0</v>
      </c>
      <c r="U573" s="55">
        <v>0</v>
      </c>
      <c r="V573" s="55">
        <v>0</v>
      </c>
      <c r="W573" s="55">
        <v>0</v>
      </c>
      <c r="X573" s="55">
        <v>0</v>
      </c>
      <c r="Y573" s="59">
        <f t="shared" si="86"/>
        <v>0</v>
      </c>
      <c r="BR573" s="6"/>
      <c r="BV573" s="6"/>
    </row>
    <row r="574" spans="1:74">
      <c r="S574" s="48" t="s">
        <v>94</v>
      </c>
      <c r="T574" s="55">
        <v>0</v>
      </c>
      <c r="U574" s="55">
        <v>9</v>
      </c>
      <c r="V574" s="55">
        <v>0</v>
      </c>
      <c r="W574" s="55">
        <v>28</v>
      </c>
      <c r="X574" s="55">
        <v>0</v>
      </c>
      <c r="Y574" s="59">
        <f t="shared" si="86"/>
        <v>37</v>
      </c>
      <c r="BR574" s="6"/>
      <c r="BV574" s="6"/>
    </row>
    <row r="575" spans="1:74">
      <c r="S575" s="56" t="s">
        <v>96</v>
      </c>
      <c r="T575" s="57">
        <v>0</v>
      </c>
      <c r="U575" s="57">
        <v>9</v>
      </c>
      <c r="V575" s="57">
        <v>0</v>
      </c>
      <c r="W575" s="57">
        <v>30</v>
      </c>
      <c r="X575" s="57">
        <v>236</v>
      </c>
      <c r="Y575" s="59">
        <f t="shared" si="86"/>
        <v>39</v>
      </c>
      <c r="BR575" s="6"/>
      <c r="BV575" s="6"/>
    </row>
    <row r="576" spans="1:74">
      <c r="S576" s="48" t="s">
        <v>98</v>
      </c>
      <c r="T576" s="76">
        <v>8</v>
      </c>
      <c r="U576" s="76">
        <v>22</v>
      </c>
      <c r="V576" s="76">
        <v>14</v>
      </c>
      <c r="W576" s="76">
        <v>110</v>
      </c>
      <c r="X576" s="76">
        <v>428</v>
      </c>
      <c r="Y576" s="59">
        <f t="shared" si="86"/>
        <v>154</v>
      </c>
      <c r="BR576" s="6"/>
      <c r="BV576" s="6"/>
    </row>
    <row r="577" spans="1:74">
      <c r="S577" s="56" t="s">
        <v>54</v>
      </c>
      <c r="T577" s="57">
        <v>6</v>
      </c>
      <c r="U577" s="57">
        <v>30</v>
      </c>
      <c r="V577" s="57">
        <v>29</v>
      </c>
      <c r="W577" s="57">
        <v>96</v>
      </c>
      <c r="X577" s="57">
        <v>51</v>
      </c>
      <c r="Y577" s="59">
        <f t="shared" si="86"/>
        <v>161</v>
      </c>
      <c r="BR577" s="6"/>
      <c r="BV577" s="6"/>
    </row>
    <row r="578" spans="1:74">
      <c r="S578" s="31"/>
      <c r="T578" s="84">
        <f>SUM(T570:T577)</f>
        <v>14</v>
      </c>
      <c r="U578" s="84">
        <f>SUM(U570:U577)</f>
        <v>70</v>
      </c>
      <c r="V578" s="84">
        <f>SUM(V570:V577)</f>
        <v>43</v>
      </c>
      <c r="W578" s="84">
        <f>SUM(W570:W577)</f>
        <v>264</v>
      </c>
      <c r="X578" s="84">
        <f>SUM(X570:X577)</f>
        <v>715</v>
      </c>
      <c r="Y578" s="59">
        <f t="shared" si="86"/>
        <v>391</v>
      </c>
      <c r="BR578" s="6"/>
      <c r="BV578" s="6"/>
    </row>
    <row r="581" spans="1:74" ht="42" customHeight="1">
      <c r="A581" s="139" t="s">
        <v>112</v>
      </c>
      <c r="B581" s="139" t="s">
        <v>56</v>
      </c>
      <c r="C581" s="139" t="s">
        <v>70</v>
      </c>
      <c r="D581" s="139" t="s">
        <v>71</v>
      </c>
      <c r="E581" s="139" t="s">
        <v>72</v>
      </c>
      <c r="F581" s="139" t="s">
        <v>73</v>
      </c>
      <c r="G581" s="139" t="s">
        <v>74</v>
      </c>
      <c r="H581" s="139" t="s">
        <v>75</v>
      </c>
      <c r="I581" s="139" t="s">
        <v>76</v>
      </c>
      <c r="J581" s="12" t="s">
        <v>78</v>
      </c>
      <c r="K581" s="39"/>
      <c r="L581" s="22" t="s">
        <v>171</v>
      </c>
      <c r="S581" s="6" t="s">
        <v>112</v>
      </c>
      <c r="AL581" s="5" t="s">
        <v>80</v>
      </c>
      <c r="AM581" s="40" t="s">
        <v>112</v>
      </c>
      <c r="AN581" s="16"/>
      <c r="AO581" s="16"/>
      <c r="AP581" s="16"/>
      <c r="BR581" s="6"/>
      <c r="BV581" s="6"/>
    </row>
    <row r="582" spans="1:74">
      <c r="A582" s="140" t="s">
        <v>161</v>
      </c>
      <c r="B582" s="140" t="s">
        <v>122</v>
      </c>
      <c r="C582" s="141">
        <v>1</v>
      </c>
      <c r="D582" s="141">
        <v>1</v>
      </c>
      <c r="E582" s="86">
        <v>0</v>
      </c>
      <c r="F582" s="86">
        <v>1</v>
      </c>
      <c r="G582" s="65">
        <v>0</v>
      </c>
      <c r="H582" s="65">
        <v>0</v>
      </c>
      <c r="I582" s="65">
        <v>0</v>
      </c>
      <c r="J582" s="65">
        <f t="shared" ref="J582:J602" si="87">SUM(E582:I582)</f>
        <v>1</v>
      </c>
      <c r="K582" s="46"/>
      <c r="L582" s="47">
        <v>1</v>
      </c>
      <c r="S582" s="48" t="s">
        <v>84</v>
      </c>
      <c r="T582" s="48" t="s">
        <v>85</v>
      </c>
      <c r="U582" s="48" t="s">
        <v>86</v>
      </c>
      <c r="V582" s="48" t="s">
        <v>87</v>
      </c>
      <c r="W582" s="48" t="s">
        <v>88</v>
      </c>
      <c r="X582" s="48" t="s">
        <v>89</v>
      </c>
      <c r="Y582" s="48" t="s">
        <v>90</v>
      </c>
      <c r="AL582" s="6" t="s">
        <v>91</v>
      </c>
      <c r="AM582" s="16"/>
      <c r="AN582" s="16"/>
      <c r="AO582" s="16"/>
      <c r="AP582" s="16"/>
      <c r="BR582" s="6"/>
      <c r="BV582" s="6"/>
    </row>
    <row r="583" spans="1:74">
      <c r="A583" s="142" t="s">
        <v>162</v>
      </c>
      <c r="B583" s="142" t="s">
        <v>122</v>
      </c>
      <c r="C583" s="143">
        <v>1</v>
      </c>
      <c r="D583" s="143">
        <v>1</v>
      </c>
      <c r="E583" s="64">
        <v>0</v>
      </c>
      <c r="F583" s="64">
        <v>1</v>
      </c>
      <c r="G583" s="64">
        <v>0</v>
      </c>
      <c r="H583" s="64">
        <v>0</v>
      </c>
      <c r="I583" s="64">
        <v>0</v>
      </c>
      <c r="J583" s="64">
        <f t="shared" si="87"/>
        <v>1</v>
      </c>
      <c r="K583" s="112"/>
      <c r="L583" s="113">
        <v>1</v>
      </c>
      <c r="S583" s="48" t="s">
        <v>154</v>
      </c>
      <c r="T583" s="86">
        <v>0</v>
      </c>
      <c r="U583" s="86">
        <v>1</v>
      </c>
      <c r="V583" s="65">
        <v>0</v>
      </c>
      <c r="W583" s="65">
        <v>0</v>
      </c>
      <c r="X583" s="65">
        <v>0</v>
      </c>
      <c r="Y583" s="48">
        <f t="shared" ref="Y583:Y591" si="88">SUM(T583:X583)</f>
        <v>1</v>
      </c>
      <c r="AL583" s="6" t="s">
        <v>95</v>
      </c>
      <c r="AM583" s="16"/>
      <c r="AN583" s="16"/>
      <c r="AO583" s="16"/>
      <c r="AP583" s="16"/>
      <c r="BR583" s="6"/>
      <c r="BV583" s="6"/>
    </row>
    <row r="584" spans="1:74">
      <c r="A584" s="140" t="s">
        <v>163</v>
      </c>
      <c r="B584" s="140" t="s">
        <v>122</v>
      </c>
      <c r="C584" s="141">
        <v>1</v>
      </c>
      <c r="D584" s="141">
        <v>1</v>
      </c>
      <c r="E584" s="86">
        <v>0</v>
      </c>
      <c r="F584" s="86">
        <v>1</v>
      </c>
      <c r="G584" s="65">
        <v>0</v>
      </c>
      <c r="H584" s="65">
        <v>0</v>
      </c>
      <c r="I584" s="65">
        <v>0</v>
      </c>
      <c r="J584" s="65">
        <f t="shared" si="87"/>
        <v>1</v>
      </c>
      <c r="K584" s="46"/>
      <c r="L584" s="47">
        <v>1</v>
      </c>
      <c r="S584" s="48" t="s">
        <v>155</v>
      </c>
      <c r="T584" s="65">
        <v>0</v>
      </c>
      <c r="U584" s="65">
        <v>1</v>
      </c>
      <c r="V584" s="65">
        <v>0</v>
      </c>
      <c r="W584" s="65">
        <v>0</v>
      </c>
      <c r="X584" s="65">
        <v>0</v>
      </c>
      <c r="Y584" s="48">
        <f t="shared" si="88"/>
        <v>1</v>
      </c>
      <c r="AM584" s="16"/>
      <c r="AN584" s="16"/>
      <c r="AO584" s="16"/>
      <c r="AP584" s="16"/>
      <c r="BR584" s="6"/>
      <c r="BV584" s="6"/>
    </row>
    <row r="585" spans="1:74">
      <c r="A585" s="142" t="s">
        <v>159</v>
      </c>
      <c r="B585" s="142" t="s">
        <v>122</v>
      </c>
      <c r="C585" s="143">
        <v>1</v>
      </c>
      <c r="D585" s="143">
        <v>1</v>
      </c>
      <c r="E585" s="64">
        <v>0</v>
      </c>
      <c r="F585" s="64">
        <v>1</v>
      </c>
      <c r="G585" s="64">
        <v>0</v>
      </c>
      <c r="H585" s="64">
        <v>0</v>
      </c>
      <c r="I585" s="64">
        <v>0</v>
      </c>
      <c r="J585" s="64">
        <f t="shared" si="87"/>
        <v>1</v>
      </c>
      <c r="K585" s="112"/>
      <c r="L585" s="113"/>
      <c r="S585" s="48" t="s">
        <v>156</v>
      </c>
      <c r="T585" s="86">
        <v>0</v>
      </c>
      <c r="U585" s="86">
        <v>1</v>
      </c>
      <c r="V585" s="65">
        <v>0</v>
      </c>
      <c r="W585" s="65">
        <v>0</v>
      </c>
      <c r="X585" s="65">
        <v>0</v>
      </c>
      <c r="Y585" s="48">
        <f t="shared" si="88"/>
        <v>1</v>
      </c>
      <c r="AL585" s="6" t="s">
        <v>99</v>
      </c>
      <c r="AM585" s="6" t="s">
        <v>100</v>
      </c>
      <c r="AN585" s="6" t="s">
        <v>101</v>
      </c>
      <c r="AO585" s="6" t="s">
        <v>102</v>
      </c>
      <c r="AP585" s="6" t="s">
        <v>103</v>
      </c>
      <c r="AQ585" s="6" t="s">
        <v>104</v>
      </c>
      <c r="AR585" s="6" t="s">
        <v>105</v>
      </c>
      <c r="AS585" s="6" t="s">
        <v>106</v>
      </c>
      <c r="AT585" s="58" t="s">
        <v>107</v>
      </c>
      <c r="AU585" s="58" t="s">
        <v>108</v>
      </c>
      <c r="AV585" s="6" t="s">
        <v>109</v>
      </c>
      <c r="AW585" s="6" t="s">
        <v>110</v>
      </c>
      <c r="AX585" s="6" t="s">
        <v>111</v>
      </c>
      <c r="AY585" s="6" t="s">
        <v>112</v>
      </c>
      <c r="BR585" s="6"/>
      <c r="BV585" s="6"/>
    </row>
    <row r="586" spans="1:74">
      <c r="A586" s="142" t="s">
        <v>159</v>
      </c>
      <c r="B586" s="142" t="s">
        <v>83</v>
      </c>
      <c r="C586" s="143">
        <v>2</v>
      </c>
      <c r="D586" s="143">
        <v>2</v>
      </c>
      <c r="E586" s="64">
        <v>0</v>
      </c>
      <c r="F586" s="64">
        <v>2</v>
      </c>
      <c r="G586" s="64">
        <v>0</v>
      </c>
      <c r="H586" s="64">
        <v>0</v>
      </c>
      <c r="I586" s="64">
        <v>0</v>
      </c>
      <c r="J586" s="64">
        <f t="shared" si="87"/>
        <v>2</v>
      </c>
      <c r="K586" s="112"/>
      <c r="L586" s="113">
        <v>3</v>
      </c>
      <c r="S586" s="48" t="s">
        <v>157</v>
      </c>
      <c r="T586" s="55">
        <v>0</v>
      </c>
      <c r="U586" s="55">
        <v>3</v>
      </c>
      <c r="V586" s="55">
        <v>0</v>
      </c>
      <c r="W586" s="55">
        <v>0</v>
      </c>
      <c r="X586" s="55">
        <v>0</v>
      </c>
      <c r="Y586" s="48">
        <f t="shared" si="88"/>
        <v>3</v>
      </c>
      <c r="AL586" s="6" t="s">
        <v>123</v>
      </c>
      <c r="AM586" s="16">
        <v>0</v>
      </c>
      <c r="AN586" s="16">
        <v>0</v>
      </c>
      <c r="AO586" s="16">
        <v>0</v>
      </c>
      <c r="AP586" s="16">
        <v>0</v>
      </c>
      <c r="AQ586" s="16">
        <v>0</v>
      </c>
      <c r="AR586" s="16">
        <v>0</v>
      </c>
      <c r="AS586" s="16">
        <v>0</v>
      </c>
      <c r="AT586" s="40">
        <v>0</v>
      </c>
      <c r="AU586" s="40">
        <v>0</v>
      </c>
      <c r="AV586" s="16">
        <v>0</v>
      </c>
      <c r="AW586" s="16">
        <v>0</v>
      </c>
      <c r="AX586" s="16">
        <v>0</v>
      </c>
      <c r="AY586" s="16">
        <v>0</v>
      </c>
      <c r="BR586" s="6"/>
      <c r="BV586" s="6"/>
    </row>
    <row r="587" spans="1:74">
      <c r="A587" s="140" t="s">
        <v>82</v>
      </c>
      <c r="B587" s="140" t="s">
        <v>122</v>
      </c>
      <c r="C587" s="141">
        <v>2</v>
      </c>
      <c r="D587" s="141">
        <v>2</v>
      </c>
      <c r="E587" s="86">
        <v>0</v>
      </c>
      <c r="F587" s="86">
        <v>1</v>
      </c>
      <c r="G587" s="65">
        <v>0</v>
      </c>
      <c r="H587" s="65">
        <v>1</v>
      </c>
      <c r="I587" s="65">
        <v>0</v>
      </c>
      <c r="J587" s="65">
        <f t="shared" si="87"/>
        <v>2</v>
      </c>
      <c r="K587" s="46"/>
      <c r="L587" s="47"/>
      <c r="S587" s="48" t="s">
        <v>94</v>
      </c>
      <c r="T587" s="55">
        <v>2</v>
      </c>
      <c r="U587" s="55">
        <v>5</v>
      </c>
      <c r="V587" s="55">
        <v>1</v>
      </c>
      <c r="W587" s="55">
        <v>11</v>
      </c>
      <c r="X587" s="55">
        <v>0</v>
      </c>
      <c r="Y587" s="48">
        <f t="shared" si="88"/>
        <v>19</v>
      </c>
      <c r="AL587" s="6" t="s">
        <v>126</v>
      </c>
      <c r="AM587" s="16">
        <v>0</v>
      </c>
      <c r="AN587" s="16">
        <v>0</v>
      </c>
      <c r="AO587" s="16">
        <v>0</v>
      </c>
      <c r="AP587" s="16">
        <v>0</v>
      </c>
      <c r="AQ587" s="16">
        <v>0</v>
      </c>
      <c r="AR587" s="16">
        <v>0</v>
      </c>
      <c r="AS587" s="16">
        <v>0</v>
      </c>
      <c r="AT587" s="40">
        <v>0</v>
      </c>
      <c r="AU587" s="40">
        <v>0</v>
      </c>
      <c r="AV587" s="16">
        <v>0</v>
      </c>
      <c r="AW587" s="16">
        <v>0</v>
      </c>
      <c r="AX587" s="16">
        <v>0</v>
      </c>
      <c r="AY587" s="16">
        <v>0</v>
      </c>
      <c r="BR587" s="6"/>
      <c r="BV587" s="6"/>
    </row>
    <row r="588" spans="1:74">
      <c r="A588" s="140" t="s">
        <v>82</v>
      </c>
      <c r="B588" s="140" t="s">
        <v>124</v>
      </c>
      <c r="C588" s="141">
        <v>1</v>
      </c>
      <c r="D588" s="141">
        <v>1</v>
      </c>
      <c r="E588" s="86">
        <v>0</v>
      </c>
      <c r="F588" s="86">
        <v>1</v>
      </c>
      <c r="G588" s="65">
        <v>0</v>
      </c>
      <c r="H588" s="65">
        <v>0</v>
      </c>
      <c r="I588" s="65">
        <v>0</v>
      </c>
      <c r="J588" s="65">
        <f t="shared" si="87"/>
        <v>1</v>
      </c>
      <c r="K588" s="46"/>
      <c r="L588" s="47"/>
      <c r="S588" s="48" t="s">
        <v>96</v>
      </c>
      <c r="T588" s="55">
        <v>2</v>
      </c>
      <c r="U588" s="55">
        <v>9</v>
      </c>
      <c r="V588" s="55">
        <v>1</v>
      </c>
      <c r="W588" s="55">
        <v>33</v>
      </c>
      <c r="X588" s="55">
        <v>391</v>
      </c>
      <c r="Y588" s="48">
        <f t="shared" si="88"/>
        <v>436</v>
      </c>
      <c r="AL588" s="6" t="s">
        <v>127</v>
      </c>
      <c r="AM588" s="16">
        <v>0</v>
      </c>
      <c r="AN588" s="16">
        <v>0</v>
      </c>
      <c r="AO588" s="16">
        <v>0</v>
      </c>
      <c r="AP588" s="16">
        <v>0</v>
      </c>
      <c r="AQ588" s="16">
        <v>0</v>
      </c>
      <c r="AR588" s="16">
        <v>0</v>
      </c>
      <c r="AS588" s="16">
        <v>0</v>
      </c>
      <c r="AT588" s="40">
        <v>0</v>
      </c>
      <c r="AU588" s="40">
        <v>0</v>
      </c>
      <c r="AV588" s="16">
        <v>0</v>
      </c>
      <c r="AW588" s="16">
        <v>0</v>
      </c>
      <c r="AX588" s="16">
        <v>1</v>
      </c>
      <c r="AY588" s="16">
        <v>0</v>
      </c>
      <c r="BR588" s="6"/>
      <c r="BV588" s="6"/>
    </row>
    <row r="589" spans="1:74">
      <c r="A589" s="140" t="s">
        <v>82</v>
      </c>
      <c r="B589" s="140" t="s">
        <v>83</v>
      </c>
      <c r="C589" s="141">
        <v>18</v>
      </c>
      <c r="D589" s="141">
        <v>16</v>
      </c>
      <c r="E589" s="86">
        <v>2</v>
      </c>
      <c r="F589" s="144">
        <v>3</v>
      </c>
      <c r="G589" s="65">
        <v>1</v>
      </c>
      <c r="H589" s="65">
        <v>10</v>
      </c>
      <c r="I589" s="65">
        <v>0</v>
      </c>
      <c r="J589" s="65">
        <f t="shared" si="87"/>
        <v>16</v>
      </c>
      <c r="K589" s="46"/>
      <c r="L589" s="47">
        <v>19</v>
      </c>
      <c r="S589" s="48" t="s">
        <v>98</v>
      </c>
      <c r="T589" s="55">
        <v>9</v>
      </c>
      <c r="U589" s="55">
        <v>28</v>
      </c>
      <c r="V589" s="55">
        <v>8</v>
      </c>
      <c r="W589" s="55">
        <v>94</v>
      </c>
      <c r="X589" s="55">
        <v>115</v>
      </c>
      <c r="Y589" s="48">
        <f t="shared" si="88"/>
        <v>254</v>
      </c>
      <c r="AL589" s="6" t="s">
        <v>129</v>
      </c>
      <c r="AM589" s="16">
        <v>0</v>
      </c>
      <c r="AN589" s="16">
        <v>0</v>
      </c>
      <c r="AO589" s="16">
        <v>0</v>
      </c>
      <c r="AP589" s="16">
        <v>0</v>
      </c>
      <c r="AQ589" s="16">
        <v>0</v>
      </c>
      <c r="AR589" s="16">
        <v>0</v>
      </c>
      <c r="AS589" s="16">
        <v>0</v>
      </c>
      <c r="AT589" s="40">
        <v>0</v>
      </c>
      <c r="AU589" s="40">
        <v>0</v>
      </c>
      <c r="AV589" s="16">
        <v>0</v>
      </c>
      <c r="AW589" s="16">
        <v>0</v>
      </c>
      <c r="AX589" s="16">
        <v>1</v>
      </c>
      <c r="AY589" s="16">
        <v>0</v>
      </c>
      <c r="BR589" s="6"/>
      <c r="BV589" s="6"/>
    </row>
    <row r="590" spans="1:74">
      <c r="A590" s="142" t="s">
        <v>92</v>
      </c>
      <c r="B590" s="142" t="s">
        <v>93</v>
      </c>
      <c r="C590" s="143">
        <v>16</v>
      </c>
      <c r="D590" s="143">
        <v>14</v>
      </c>
      <c r="E590" s="64">
        <v>2</v>
      </c>
      <c r="F590" s="64">
        <v>3</v>
      </c>
      <c r="G590" s="64">
        <v>1</v>
      </c>
      <c r="H590" s="64">
        <v>8</v>
      </c>
      <c r="I590" s="64">
        <v>0</v>
      </c>
      <c r="J590" s="64">
        <f t="shared" si="87"/>
        <v>14</v>
      </c>
      <c r="K590" s="112"/>
      <c r="L590" s="113"/>
      <c r="S590" s="48" t="s">
        <v>54</v>
      </c>
      <c r="T590" s="55">
        <v>8</v>
      </c>
      <c r="U590" s="55">
        <v>16</v>
      </c>
      <c r="V590" s="55">
        <v>9</v>
      </c>
      <c r="W590" s="55">
        <v>31</v>
      </c>
      <c r="X590" s="55">
        <v>33</v>
      </c>
      <c r="Y590" s="48">
        <f t="shared" si="88"/>
        <v>97</v>
      </c>
      <c r="AL590" s="6" t="s">
        <v>130</v>
      </c>
      <c r="AM590" s="16">
        <v>364</v>
      </c>
      <c r="AN590" s="16">
        <v>349</v>
      </c>
      <c r="AO590" s="16">
        <v>510</v>
      </c>
      <c r="AP590" s="16">
        <v>535</v>
      </c>
      <c r="AQ590" s="16">
        <v>579</v>
      </c>
      <c r="AR590" s="16">
        <v>91</v>
      </c>
      <c r="AS590" s="16">
        <v>181</v>
      </c>
      <c r="AT590" s="40">
        <v>166</v>
      </c>
      <c r="AU590" s="40">
        <v>123</v>
      </c>
      <c r="AV590" s="16">
        <v>6</v>
      </c>
      <c r="AW590" s="16">
        <v>0</v>
      </c>
      <c r="AX590" s="16">
        <v>1</v>
      </c>
      <c r="AY590" s="16">
        <v>0</v>
      </c>
      <c r="BR590" s="6"/>
      <c r="BV590" s="6"/>
    </row>
    <row r="591" spans="1:74">
      <c r="A591" s="142" t="s">
        <v>92</v>
      </c>
      <c r="B591" s="142" t="s">
        <v>122</v>
      </c>
      <c r="C591" s="143">
        <v>33</v>
      </c>
      <c r="D591" s="143">
        <v>33</v>
      </c>
      <c r="E591" s="64">
        <v>0</v>
      </c>
      <c r="F591" s="64">
        <v>1</v>
      </c>
      <c r="G591" s="64">
        <v>0</v>
      </c>
      <c r="H591" s="64">
        <v>1</v>
      </c>
      <c r="I591" s="64">
        <v>31</v>
      </c>
      <c r="J591" s="64">
        <f t="shared" si="87"/>
        <v>33</v>
      </c>
      <c r="K591" s="112"/>
      <c r="L591" s="113"/>
      <c r="T591" s="6">
        <f>SUM(T583:T590)</f>
        <v>21</v>
      </c>
      <c r="U591" s="6">
        <f>SUM(U583:U590)</f>
        <v>64</v>
      </c>
      <c r="V591" s="6">
        <f>SUM(V583:V590)</f>
        <v>19</v>
      </c>
      <c r="W591" s="6">
        <f>SUM(W583:W590)</f>
        <v>169</v>
      </c>
      <c r="X591" s="6">
        <f>SUM(X583:X590)</f>
        <v>539</v>
      </c>
      <c r="Y591" s="48">
        <f t="shared" si="88"/>
        <v>812</v>
      </c>
      <c r="AT591" s="58"/>
      <c r="AU591" s="58"/>
      <c r="BR591" s="6"/>
      <c r="BV591" s="6"/>
    </row>
    <row r="592" spans="1:74">
      <c r="A592" s="142" t="s">
        <v>92</v>
      </c>
      <c r="B592" s="142" t="s">
        <v>124</v>
      </c>
      <c r="C592" s="143">
        <v>1</v>
      </c>
      <c r="D592" s="143">
        <v>1</v>
      </c>
      <c r="E592" s="64">
        <v>0</v>
      </c>
      <c r="F592" s="64">
        <v>1</v>
      </c>
      <c r="G592" s="64">
        <v>0</v>
      </c>
      <c r="H592" s="64">
        <v>0</v>
      </c>
      <c r="I592" s="64">
        <v>0</v>
      </c>
      <c r="J592" s="64">
        <f t="shared" si="87"/>
        <v>1</v>
      </c>
      <c r="K592" s="112"/>
      <c r="L592" s="113"/>
      <c r="AL592" s="6" t="s">
        <v>99</v>
      </c>
      <c r="AM592" s="6" t="s">
        <v>140</v>
      </c>
      <c r="AN592" s="6" t="s">
        <v>101</v>
      </c>
      <c r="AO592" s="6" t="s">
        <v>102</v>
      </c>
      <c r="AP592" s="6" t="s">
        <v>103</v>
      </c>
      <c r="AQ592" s="6" t="s">
        <v>104</v>
      </c>
      <c r="AR592" s="6" t="s">
        <v>105</v>
      </c>
      <c r="AS592" s="6" t="s">
        <v>106</v>
      </c>
      <c r="AT592" s="58" t="s">
        <v>107</v>
      </c>
      <c r="AU592" s="58" t="s">
        <v>108</v>
      </c>
      <c r="AV592" s="6" t="s">
        <v>109</v>
      </c>
      <c r="AW592" s="6" t="s">
        <v>110</v>
      </c>
      <c r="AX592" s="6" t="s">
        <v>111</v>
      </c>
      <c r="AY592" s="6" t="s">
        <v>112</v>
      </c>
      <c r="BR592" s="6"/>
      <c r="BV592" s="6"/>
    </row>
    <row r="593" spans="1:74">
      <c r="A593" s="142" t="s">
        <v>92</v>
      </c>
      <c r="B593" s="142" t="s">
        <v>83</v>
      </c>
      <c r="C593" s="143">
        <v>390</v>
      </c>
      <c r="D593" s="143">
        <v>388</v>
      </c>
      <c r="E593" s="64">
        <v>0</v>
      </c>
      <c r="F593" s="64">
        <v>4</v>
      </c>
      <c r="G593" s="64">
        <v>0</v>
      </c>
      <c r="H593" s="64">
        <v>24</v>
      </c>
      <c r="I593" s="64">
        <v>360</v>
      </c>
      <c r="J593" s="64">
        <f t="shared" si="87"/>
        <v>388</v>
      </c>
      <c r="K593" s="112"/>
      <c r="L593" s="113">
        <v>436</v>
      </c>
      <c r="S593" s="48" t="s">
        <v>132</v>
      </c>
      <c r="T593" s="48" t="s">
        <v>85</v>
      </c>
      <c r="U593" s="48" t="s">
        <v>86</v>
      </c>
      <c r="V593" s="48" t="s">
        <v>87</v>
      </c>
      <c r="W593" s="48" t="s">
        <v>88</v>
      </c>
      <c r="X593" s="48" t="s">
        <v>89</v>
      </c>
      <c r="Y593" s="48" t="s">
        <v>90</v>
      </c>
      <c r="AL593" s="6" t="s">
        <v>133</v>
      </c>
      <c r="AM593" s="16">
        <v>3</v>
      </c>
      <c r="AN593" s="16">
        <v>0</v>
      </c>
      <c r="AO593" s="16">
        <v>1</v>
      </c>
      <c r="AP593" s="16">
        <v>1</v>
      </c>
      <c r="AQ593" s="16">
        <v>1</v>
      </c>
      <c r="AR593" s="16">
        <v>0</v>
      </c>
      <c r="AS593" s="16">
        <v>0</v>
      </c>
      <c r="AT593" s="40">
        <v>0</v>
      </c>
      <c r="AU593" s="40">
        <v>0</v>
      </c>
      <c r="AV593" s="16">
        <v>1</v>
      </c>
      <c r="AW593" s="16">
        <v>2</v>
      </c>
      <c r="AX593" s="16">
        <v>1</v>
      </c>
      <c r="AY593" s="78">
        <v>1</v>
      </c>
      <c r="BR593" s="6"/>
      <c r="BV593" s="6"/>
    </row>
    <row r="594" spans="1:74">
      <c r="A594" s="140" t="s">
        <v>97</v>
      </c>
      <c r="B594" s="140" t="s">
        <v>93</v>
      </c>
      <c r="C594" s="141">
        <v>27</v>
      </c>
      <c r="D594" s="141">
        <v>25</v>
      </c>
      <c r="E594" s="86">
        <v>2</v>
      </c>
      <c r="F594" s="86">
        <v>6</v>
      </c>
      <c r="G594" s="65">
        <v>1</v>
      </c>
      <c r="H594" s="65">
        <v>16</v>
      </c>
      <c r="I594" s="65">
        <v>0</v>
      </c>
      <c r="J594" s="65">
        <f t="shared" si="87"/>
        <v>25</v>
      </c>
      <c r="K594" s="46"/>
      <c r="L594" s="47"/>
      <c r="S594" s="48" t="s">
        <v>154</v>
      </c>
      <c r="T594" s="55">
        <v>0</v>
      </c>
      <c r="U594" s="55">
        <v>0</v>
      </c>
      <c r="V594" s="55">
        <v>0</v>
      </c>
      <c r="W594" s="55">
        <v>0</v>
      </c>
      <c r="X594" s="55">
        <v>0</v>
      </c>
      <c r="Y594" s="48">
        <f t="shared" ref="Y594:Y602" si="89">SUM(T594:X594)</f>
        <v>0</v>
      </c>
      <c r="AL594" s="6" t="s">
        <v>135</v>
      </c>
      <c r="AM594" s="16">
        <v>3</v>
      </c>
      <c r="AN594" s="16">
        <v>3</v>
      </c>
      <c r="AO594" s="16">
        <v>1</v>
      </c>
      <c r="AP594" s="16">
        <v>1</v>
      </c>
      <c r="AQ594" s="16">
        <v>1</v>
      </c>
      <c r="AR594" s="16">
        <v>0</v>
      </c>
      <c r="AS594" s="16">
        <v>0</v>
      </c>
      <c r="AT594" s="40">
        <v>0</v>
      </c>
      <c r="AU594" s="40">
        <v>1</v>
      </c>
      <c r="AV594" s="16">
        <v>1</v>
      </c>
      <c r="AW594" s="16">
        <v>0</v>
      </c>
      <c r="AX594" s="16">
        <v>0</v>
      </c>
      <c r="AY594" s="78">
        <v>1</v>
      </c>
      <c r="BR594" s="6"/>
      <c r="BV594" s="6"/>
    </row>
    <row r="595" spans="1:74">
      <c r="A595" s="140" t="s">
        <v>97</v>
      </c>
      <c r="B595" s="140" t="s">
        <v>122</v>
      </c>
      <c r="C595" s="141">
        <v>17</v>
      </c>
      <c r="D595" s="141">
        <v>17</v>
      </c>
      <c r="E595" s="86">
        <v>0</v>
      </c>
      <c r="F595" s="86">
        <v>1</v>
      </c>
      <c r="G595" s="65">
        <v>0</v>
      </c>
      <c r="H595" s="65">
        <v>16</v>
      </c>
      <c r="I595" s="65">
        <v>0</v>
      </c>
      <c r="J595" s="65">
        <f t="shared" si="87"/>
        <v>17</v>
      </c>
      <c r="K595" s="46"/>
      <c r="L595" s="47"/>
      <c r="S595" s="48" t="s">
        <v>155</v>
      </c>
      <c r="T595" s="65">
        <v>0</v>
      </c>
      <c r="U595" s="65">
        <v>0</v>
      </c>
      <c r="V595" s="65">
        <v>0</v>
      </c>
      <c r="W595" s="65">
        <v>0</v>
      </c>
      <c r="X595" s="65">
        <v>0</v>
      </c>
      <c r="Y595" s="48">
        <f t="shared" si="89"/>
        <v>0</v>
      </c>
      <c r="AL595" s="6" t="s">
        <v>136</v>
      </c>
      <c r="AM595" s="16">
        <v>10</v>
      </c>
      <c r="AN595" s="16">
        <v>3</v>
      </c>
      <c r="AO595" s="16">
        <v>5</v>
      </c>
      <c r="AP595" s="16">
        <v>3</v>
      </c>
      <c r="AQ595" s="16">
        <v>2</v>
      </c>
      <c r="AR595" s="16">
        <v>0</v>
      </c>
      <c r="AS595" s="16">
        <v>0</v>
      </c>
      <c r="AT595" s="40">
        <v>0</v>
      </c>
      <c r="AU595" s="40">
        <v>1</v>
      </c>
      <c r="AV595" s="16">
        <v>1</v>
      </c>
      <c r="AW595" s="16">
        <v>0</v>
      </c>
      <c r="AX595" s="16">
        <v>0</v>
      </c>
      <c r="AY595" s="78">
        <v>1</v>
      </c>
      <c r="BR595" s="6"/>
      <c r="BV595" s="6"/>
    </row>
    <row r="596" spans="1:74">
      <c r="A596" s="140" t="s">
        <v>97</v>
      </c>
      <c r="B596" s="140" t="s">
        <v>124</v>
      </c>
      <c r="C596" s="141">
        <v>4</v>
      </c>
      <c r="D596" s="141">
        <v>4</v>
      </c>
      <c r="E596" s="86">
        <v>0</v>
      </c>
      <c r="F596" s="86">
        <v>2</v>
      </c>
      <c r="G596" s="65">
        <v>0</v>
      </c>
      <c r="H596" s="65">
        <v>2</v>
      </c>
      <c r="I596" s="65">
        <v>0</v>
      </c>
      <c r="J596" s="65">
        <f t="shared" si="87"/>
        <v>4</v>
      </c>
      <c r="K596" s="46"/>
      <c r="L596" s="47"/>
      <c r="S596" s="48" t="s">
        <v>156</v>
      </c>
      <c r="T596" s="86">
        <v>0</v>
      </c>
      <c r="U596" s="86">
        <v>0</v>
      </c>
      <c r="V596" s="65">
        <v>0</v>
      </c>
      <c r="W596" s="65">
        <v>0</v>
      </c>
      <c r="X596" s="65">
        <v>0</v>
      </c>
      <c r="Y596" s="48">
        <f t="shared" si="89"/>
        <v>0</v>
      </c>
      <c r="AL596" s="6" t="s">
        <v>137</v>
      </c>
      <c r="AM596" s="16">
        <v>51</v>
      </c>
      <c r="AN596" s="16">
        <v>46</v>
      </c>
      <c r="AO596" s="16">
        <v>37</v>
      </c>
      <c r="AP596" s="16">
        <v>28</v>
      </c>
      <c r="AQ596" s="16">
        <v>23</v>
      </c>
      <c r="AR596" s="16">
        <v>12</v>
      </c>
      <c r="AS596" s="16">
        <v>18</v>
      </c>
      <c r="AT596" s="40">
        <v>8</v>
      </c>
      <c r="AU596" s="40">
        <v>10</v>
      </c>
      <c r="AV596" s="16">
        <v>4</v>
      </c>
      <c r="AW596" s="16">
        <v>1</v>
      </c>
      <c r="AX596" s="16">
        <v>5</v>
      </c>
      <c r="AY596" s="78">
        <v>3</v>
      </c>
      <c r="BR596" s="6"/>
      <c r="BV596" s="6"/>
    </row>
    <row r="597" spans="1:74">
      <c r="A597" s="140" t="s">
        <v>97</v>
      </c>
      <c r="B597" s="140" t="s">
        <v>83</v>
      </c>
      <c r="C597" s="141">
        <v>213</v>
      </c>
      <c r="D597" s="141">
        <v>208</v>
      </c>
      <c r="E597" s="86">
        <v>7</v>
      </c>
      <c r="F597" s="86">
        <v>19</v>
      </c>
      <c r="G597" s="65">
        <v>7</v>
      </c>
      <c r="H597" s="65">
        <v>60</v>
      </c>
      <c r="I597" s="65">
        <v>115</v>
      </c>
      <c r="J597" s="65">
        <f t="shared" si="87"/>
        <v>208</v>
      </c>
      <c r="K597" s="46"/>
      <c r="L597" s="47">
        <v>254</v>
      </c>
      <c r="S597" s="48" t="s">
        <v>157</v>
      </c>
      <c r="T597" s="76">
        <v>0</v>
      </c>
      <c r="U597" s="76">
        <v>0</v>
      </c>
      <c r="V597" s="76">
        <v>0</v>
      </c>
      <c r="W597" s="76">
        <v>0</v>
      </c>
      <c r="X597" s="76">
        <v>0</v>
      </c>
      <c r="Y597" s="48">
        <f t="shared" si="89"/>
        <v>0</v>
      </c>
      <c r="AL597" s="6" t="s">
        <v>144</v>
      </c>
      <c r="AM597" s="16">
        <v>713</v>
      </c>
      <c r="AN597" s="16">
        <v>352</v>
      </c>
      <c r="AO597" s="16">
        <v>266</v>
      </c>
      <c r="AP597" s="16">
        <v>249</v>
      </c>
      <c r="AQ597" s="16">
        <v>156</v>
      </c>
      <c r="AR597" s="16">
        <v>84</v>
      </c>
      <c r="AS597" s="16">
        <v>62</v>
      </c>
      <c r="AT597" s="40">
        <v>82</v>
      </c>
      <c r="AU597" s="40">
        <v>42</v>
      </c>
      <c r="AV597" s="16">
        <v>52</v>
      </c>
      <c r="AW597" s="16">
        <v>37</v>
      </c>
      <c r="AX597" s="16">
        <v>17</v>
      </c>
      <c r="AY597" s="78">
        <v>19</v>
      </c>
      <c r="BR597" s="6"/>
      <c r="BV597" s="6"/>
    </row>
    <row r="598" spans="1:74">
      <c r="A598" s="145" t="s">
        <v>128</v>
      </c>
      <c r="B598" s="145" t="s">
        <v>93</v>
      </c>
      <c r="C598" s="146">
        <v>23</v>
      </c>
      <c r="D598" s="146">
        <v>22</v>
      </c>
      <c r="E598" s="64">
        <v>4</v>
      </c>
      <c r="F598" s="64">
        <v>10</v>
      </c>
      <c r="G598" s="64">
        <v>2</v>
      </c>
      <c r="H598" s="64">
        <v>6</v>
      </c>
      <c r="I598" s="64">
        <v>0</v>
      </c>
      <c r="J598" s="64">
        <f t="shared" si="87"/>
        <v>22</v>
      </c>
      <c r="K598" s="112"/>
      <c r="L598" s="113"/>
      <c r="S598" s="48" t="s">
        <v>94</v>
      </c>
      <c r="T598" s="55">
        <v>0</v>
      </c>
      <c r="U598" s="55">
        <v>0</v>
      </c>
      <c r="V598" s="55">
        <v>0</v>
      </c>
      <c r="W598" s="55">
        <v>0</v>
      </c>
      <c r="X598" s="55">
        <v>0</v>
      </c>
      <c r="Y598" s="48">
        <f t="shared" si="89"/>
        <v>0</v>
      </c>
      <c r="AL598" s="6" t="s">
        <v>130</v>
      </c>
      <c r="AM598" s="16">
        <v>364</v>
      </c>
      <c r="AN598" s="16">
        <v>349</v>
      </c>
      <c r="AO598" s="16">
        <v>510</v>
      </c>
      <c r="AP598" s="16">
        <v>535</v>
      </c>
      <c r="AQ598" s="16">
        <v>579</v>
      </c>
      <c r="AR598" s="16">
        <v>91</v>
      </c>
      <c r="AS598" s="16">
        <v>181</v>
      </c>
      <c r="AT598" s="40">
        <v>166</v>
      </c>
      <c r="AU598" s="40">
        <v>123</v>
      </c>
      <c r="AV598" s="16">
        <v>6</v>
      </c>
      <c r="AW598" s="16">
        <v>0</v>
      </c>
      <c r="AX598" s="16">
        <v>1</v>
      </c>
      <c r="AY598" s="16">
        <v>0</v>
      </c>
      <c r="BR598" s="6"/>
      <c r="BV598" s="6"/>
    </row>
    <row r="599" spans="1:74">
      <c r="A599" s="147" t="s">
        <v>128</v>
      </c>
      <c r="B599" s="147" t="s">
        <v>122</v>
      </c>
      <c r="C599" s="49">
        <v>30</v>
      </c>
      <c r="D599" s="49">
        <v>29</v>
      </c>
      <c r="E599" s="148">
        <v>0</v>
      </c>
      <c r="F599" s="148">
        <v>1</v>
      </c>
      <c r="G599" s="64">
        <v>3</v>
      </c>
      <c r="H599" s="148">
        <v>25</v>
      </c>
      <c r="I599" s="64">
        <v>0</v>
      </c>
      <c r="J599" s="64">
        <f t="shared" si="87"/>
        <v>29</v>
      </c>
      <c r="K599" s="112"/>
      <c r="L599" s="113"/>
      <c r="S599" s="48" t="s">
        <v>96</v>
      </c>
      <c r="T599" s="65">
        <v>2</v>
      </c>
      <c r="U599" s="65">
        <v>3</v>
      </c>
      <c r="V599" s="65">
        <v>1</v>
      </c>
      <c r="W599" s="65">
        <v>8</v>
      </c>
      <c r="X599" s="65">
        <v>0</v>
      </c>
      <c r="Y599" s="48">
        <f t="shared" si="89"/>
        <v>14</v>
      </c>
      <c r="AL599" s="6" t="s">
        <v>145</v>
      </c>
      <c r="AM599" s="16">
        <v>1</v>
      </c>
      <c r="AN599" s="16">
        <v>28</v>
      </c>
      <c r="AO599" s="16">
        <v>72</v>
      </c>
      <c r="AP599" s="16">
        <v>273</v>
      </c>
      <c r="AQ599" s="16">
        <v>355</v>
      </c>
      <c r="AR599" s="16">
        <v>161</v>
      </c>
      <c r="AS599" s="16">
        <v>145</v>
      </c>
      <c r="AT599" s="40">
        <v>92</v>
      </c>
      <c r="AU599" s="40">
        <v>72</v>
      </c>
      <c r="AV599" s="16">
        <v>60</v>
      </c>
      <c r="AW599" s="16">
        <v>43</v>
      </c>
      <c r="AX599" s="16">
        <v>40</v>
      </c>
      <c r="AY599" s="78">
        <v>31</v>
      </c>
      <c r="BR599" s="6"/>
      <c r="BV599" s="6"/>
    </row>
    <row r="600" spans="1:74">
      <c r="A600" s="147" t="s">
        <v>128</v>
      </c>
      <c r="B600" s="147" t="s">
        <v>124</v>
      </c>
      <c r="C600" s="49">
        <v>1</v>
      </c>
      <c r="D600" s="49">
        <v>1</v>
      </c>
      <c r="E600" s="148">
        <v>0</v>
      </c>
      <c r="F600" s="148">
        <v>0</v>
      </c>
      <c r="G600" s="64">
        <v>1</v>
      </c>
      <c r="H600" s="148">
        <v>0</v>
      </c>
      <c r="I600" s="64">
        <v>0</v>
      </c>
      <c r="J600" s="64">
        <f t="shared" si="87"/>
        <v>1</v>
      </c>
      <c r="K600" s="112"/>
      <c r="L600" s="113"/>
      <c r="S600" s="48" t="s">
        <v>98</v>
      </c>
      <c r="T600" s="86">
        <v>2</v>
      </c>
      <c r="U600" s="86">
        <v>6</v>
      </c>
      <c r="V600" s="65">
        <v>1</v>
      </c>
      <c r="W600" s="65">
        <v>16</v>
      </c>
      <c r="X600" s="65">
        <v>0</v>
      </c>
      <c r="Y600" s="48">
        <f t="shared" si="89"/>
        <v>25</v>
      </c>
      <c r="AL600" s="6" t="s">
        <v>131</v>
      </c>
      <c r="AM600" s="16">
        <v>0</v>
      </c>
      <c r="AN600" s="16">
        <v>0</v>
      </c>
      <c r="AO600" s="16">
        <v>0</v>
      </c>
      <c r="AP600" s="16">
        <v>0</v>
      </c>
      <c r="AQ600" s="16">
        <v>0</v>
      </c>
      <c r="AR600" s="16">
        <v>415</v>
      </c>
      <c r="AS600" s="16">
        <v>435</v>
      </c>
      <c r="AT600" s="40">
        <v>345</v>
      </c>
      <c r="AU600" s="40">
        <v>433</v>
      </c>
      <c r="AV600" s="16">
        <v>457</v>
      </c>
      <c r="AW600" s="16">
        <v>568</v>
      </c>
      <c r="AX600" s="16">
        <v>453</v>
      </c>
      <c r="AY600" s="16">
        <v>391</v>
      </c>
      <c r="BR600" s="6"/>
      <c r="BV600" s="6"/>
    </row>
    <row r="601" spans="1:74">
      <c r="A601" s="149" t="s">
        <v>128</v>
      </c>
      <c r="B601" s="149" t="s">
        <v>138</v>
      </c>
      <c r="C601" s="150">
        <v>1</v>
      </c>
      <c r="D601" s="150">
        <v>1</v>
      </c>
      <c r="E601" s="64">
        <v>0</v>
      </c>
      <c r="F601" s="64">
        <v>0</v>
      </c>
      <c r="G601" s="64">
        <v>1</v>
      </c>
      <c r="H601" s="64">
        <v>0</v>
      </c>
      <c r="I601" s="64">
        <v>0</v>
      </c>
      <c r="J601" s="64">
        <f t="shared" si="87"/>
        <v>1</v>
      </c>
      <c r="K601" s="112"/>
      <c r="L601" s="113"/>
      <c r="S601" s="48" t="s">
        <v>54</v>
      </c>
      <c r="T601" s="65">
        <v>4</v>
      </c>
      <c r="U601" s="65">
        <v>10</v>
      </c>
      <c r="V601" s="65">
        <v>2</v>
      </c>
      <c r="W601" s="65">
        <v>6</v>
      </c>
      <c r="X601" s="65">
        <v>0</v>
      </c>
      <c r="Y601" s="48">
        <f t="shared" si="89"/>
        <v>22</v>
      </c>
      <c r="AL601" s="6" t="s">
        <v>146</v>
      </c>
      <c r="AM601" s="16">
        <v>0</v>
      </c>
      <c r="AN601" s="16">
        <v>0</v>
      </c>
      <c r="AO601" s="16">
        <v>0</v>
      </c>
      <c r="AP601" s="16">
        <v>0</v>
      </c>
      <c r="AQ601" s="16">
        <v>2</v>
      </c>
      <c r="AR601" s="16">
        <v>15</v>
      </c>
      <c r="AS601" s="16">
        <v>39</v>
      </c>
      <c r="AT601" s="40">
        <v>174</v>
      </c>
      <c r="AU601" s="40">
        <v>257</v>
      </c>
      <c r="AV601" s="16">
        <v>409</v>
      </c>
      <c r="AW601" s="16">
        <v>233</v>
      </c>
      <c r="AX601" s="16">
        <v>203</v>
      </c>
      <c r="AY601" s="78">
        <v>114</v>
      </c>
      <c r="BR601" s="6"/>
      <c r="BV601" s="6"/>
    </row>
    <row r="602" spans="1:74">
      <c r="A602" s="149" t="s">
        <v>128</v>
      </c>
      <c r="B602" s="149" t="s">
        <v>83</v>
      </c>
      <c r="C602" s="150">
        <v>44</v>
      </c>
      <c r="D602" s="150">
        <v>44</v>
      </c>
      <c r="E602" s="64">
        <v>4</v>
      </c>
      <c r="F602" s="64">
        <v>5</v>
      </c>
      <c r="G602" s="64">
        <v>2</v>
      </c>
      <c r="H602" s="64">
        <v>0</v>
      </c>
      <c r="I602" s="64">
        <v>33</v>
      </c>
      <c r="J602" s="64">
        <f t="shared" si="87"/>
        <v>44</v>
      </c>
      <c r="K602" s="112"/>
      <c r="L602" s="113">
        <v>97</v>
      </c>
      <c r="S602" s="31"/>
      <c r="T602" s="84">
        <f>SUM(T594:T601)</f>
        <v>8</v>
      </c>
      <c r="U602" s="84">
        <f>SUM(U594:U601)</f>
        <v>19</v>
      </c>
      <c r="V602" s="84">
        <f>SUM(V594:V601)</f>
        <v>4</v>
      </c>
      <c r="W602" s="84">
        <f>SUM(W594:W601)</f>
        <v>30</v>
      </c>
      <c r="X602" s="84">
        <f>SUM(X594:X601)</f>
        <v>0</v>
      </c>
      <c r="Y602" s="48">
        <f t="shared" si="89"/>
        <v>61</v>
      </c>
      <c r="AL602" s="6" t="s">
        <v>147</v>
      </c>
      <c r="AM602" s="16">
        <v>0</v>
      </c>
      <c r="AN602" s="16">
        <v>0</v>
      </c>
      <c r="AO602" s="16">
        <v>0</v>
      </c>
      <c r="AP602" s="16">
        <v>0</v>
      </c>
      <c r="AQ602" s="16">
        <v>0</v>
      </c>
      <c r="AR602" s="16">
        <v>0</v>
      </c>
      <c r="AS602" s="16">
        <v>0</v>
      </c>
      <c r="AT602" s="16">
        <v>0</v>
      </c>
      <c r="AU602" s="16">
        <v>0</v>
      </c>
      <c r="AV602" s="16">
        <v>2</v>
      </c>
      <c r="AW602" s="16">
        <v>10</v>
      </c>
      <c r="AX602" s="16">
        <v>51</v>
      </c>
      <c r="AY602" s="16">
        <v>115</v>
      </c>
      <c r="BR602" s="6"/>
      <c r="BV602" s="6"/>
    </row>
    <row r="603" spans="1:74">
      <c r="A603" s="72" t="s">
        <v>139</v>
      </c>
      <c r="B603" s="115"/>
      <c r="C603" s="86">
        <f t="shared" ref="C603:J603" si="90">SUM(C582:C602)</f>
        <v>827</v>
      </c>
      <c r="D603" s="86">
        <f t="shared" si="90"/>
        <v>812</v>
      </c>
      <c r="E603" s="86">
        <f t="shared" si="90"/>
        <v>21</v>
      </c>
      <c r="F603" s="86">
        <f t="shared" si="90"/>
        <v>64</v>
      </c>
      <c r="G603" s="86">
        <f t="shared" si="90"/>
        <v>19</v>
      </c>
      <c r="H603" s="86">
        <f t="shared" si="90"/>
        <v>169</v>
      </c>
      <c r="I603" s="86">
        <f t="shared" si="90"/>
        <v>539</v>
      </c>
      <c r="J603" s="86">
        <f t="shared" si="90"/>
        <v>812</v>
      </c>
      <c r="K603" s="68"/>
      <c r="L603" s="68">
        <f>SUM(L582:L602)</f>
        <v>812</v>
      </c>
      <c r="S603" s="31"/>
      <c r="T603" s="84"/>
      <c r="U603" s="84"/>
      <c r="V603" s="84"/>
      <c r="W603" s="84"/>
      <c r="X603" s="84"/>
      <c r="Y603" s="84"/>
      <c r="AL603" s="6" t="s">
        <v>148</v>
      </c>
      <c r="AM603" s="16">
        <v>0</v>
      </c>
      <c r="AN603" s="16">
        <v>0</v>
      </c>
      <c r="AO603" s="16">
        <v>0</v>
      </c>
      <c r="AP603" s="16">
        <v>0</v>
      </c>
      <c r="AQ603" s="16">
        <v>0</v>
      </c>
      <c r="AR603" s="16">
        <v>0</v>
      </c>
      <c r="AS603" s="16">
        <v>0</v>
      </c>
      <c r="AT603" s="16">
        <v>0</v>
      </c>
      <c r="AU603" s="16">
        <v>0</v>
      </c>
      <c r="AV603" s="16">
        <v>1</v>
      </c>
      <c r="AW603" s="16">
        <v>7</v>
      </c>
      <c r="AX603" s="16">
        <v>40</v>
      </c>
      <c r="AY603" s="78">
        <v>42</v>
      </c>
      <c r="BR603" s="6"/>
      <c r="BV603" s="6"/>
    </row>
    <row r="604" spans="1:74">
      <c r="A604" s="100"/>
      <c r="B604" s="125"/>
      <c r="C604" s="68"/>
      <c r="D604" s="68"/>
      <c r="E604" s="68"/>
      <c r="F604" s="68"/>
      <c r="G604" s="68"/>
      <c r="H604" s="68"/>
      <c r="I604" s="68"/>
      <c r="J604" s="68"/>
      <c r="K604" s="47"/>
      <c r="L604" s="47"/>
      <c r="S604" s="48" t="s">
        <v>142</v>
      </c>
      <c r="T604" s="48" t="s">
        <v>85</v>
      </c>
      <c r="U604" s="48" t="s">
        <v>86</v>
      </c>
      <c r="V604" s="48" t="s">
        <v>87</v>
      </c>
      <c r="W604" s="48" t="s">
        <v>88</v>
      </c>
      <c r="X604" s="48" t="s">
        <v>89</v>
      </c>
      <c r="Y604" s="48" t="s">
        <v>143</v>
      </c>
      <c r="AL604" s="6" t="s">
        <v>149</v>
      </c>
      <c r="AM604" s="16">
        <v>0</v>
      </c>
      <c r="AN604" s="16">
        <v>0</v>
      </c>
      <c r="AO604" s="16">
        <v>0</v>
      </c>
      <c r="AP604" s="16">
        <v>0</v>
      </c>
      <c r="AQ604" s="16">
        <v>0</v>
      </c>
      <c r="AR604" s="16">
        <v>0</v>
      </c>
      <c r="AS604" s="16">
        <v>0</v>
      </c>
      <c r="AT604" s="16">
        <v>0</v>
      </c>
      <c r="AU604" s="16">
        <v>0</v>
      </c>
      <c r="AV604" s="16">
        <v>0</v>
      </c>
      <c r="AW604" s="16">
        <v>0</v>
      </c>
      <c r="AX604" s="16">
        <v>13</v>
      </c>
      <c r="AY604" s="16">
        <v>33</v>
      </c>
      <c r="BR604" s="6"/>
      <c r="BV604" s="6"/>
    </row>
    <row r="605" spans="1:74">
      <c r="A605" s="100"/>
      <c r="B605" s="125"/>
      <c r="C605" s="68"/>
      <c r="D605" s="68"/>
      <c r="E605" s="68"/>
      <c r="F605" s="68"/>
      <c r="G605" s="68"/>
      <c r="H605" s="68"/>
      <c r="I605" s="68"/>
      <c r="J605" s="68"/>
      <c r="K605" s="47"/>
      <c r="L605" s="47"/>
      <c r="S605" s="48" t="s">
        <v>154</v>
      </c>
      <c r="T605" s="86">
        <v>0</v>
      </c>
      <c r="U605" s="86">
        <v>1</v>
      </c>
      <c r="V605" s="65">
        <v>0</v>
      </c>
      <c r="W605" s="65">
        <v>0</v>
      </c>
      <c r="X605" s="65">
        <v>0</v>
      </c>
      <c r="Y605" s="59">
        <f t="shared" ref="Y605:Y613" si="91">SUM(T605:W605)</f>
        <v>1</v>
      </c>
      <c r="BR605" s="6"/>
      <c r="BV605" s="6"/>
    </row>
    <row r="606" spans="1:74">
      <c r="A606" s="84"/>
      <c r="B606" s="31"/>
      <c r="C606" s="31"/>
      <c r="D606" s="47"/>
      <c r="E606" s="31"/>
      <c r="F606" s="31"/>
      <c r="G606" s="31" t="s">
        <v>172</v>
      </c>
      <c r="H606" s="31" t="s">
        <v>173</v>
      </c>
      <c r="I606" s="31" t="s">
        <v>174</v>
      </c>
      <c r="J606" s="31" t="s">
        <v>175</v>
      </c>
      <c r="K606" s="84" t="s">
        <v>176</v>
      </c>
      <c r="S606" s="48" t="s">
        <v>155</v>
      </c>
      <c r="T606" s="65">
        <v>0</v>
      </c>
      <c r="U606" s="65">
        <v>1</v>
      </c>
      <c r="V606" s="65">
        <v>0</v>
      </c>
      <c r="W606" s="65">
        <v>0</v>
      </c>
      <c r="X606" s="65">
        <v>0</v>
      </c>
      <c r="Y606" s="59">
        <f t="shared" si="91"/>
        <v>1</v>
      </c>
      <c r="BR606" s="6"/>
      <c r="BV606" s="6"/>
    </row>
    <row r="607" spans="1:74">
      <c r="A607" s="17"/>
      <c r="H607" s="6" t="s">
        <v>177</v>
      </c>
      <c r="I607" s="6" t="s">
        <v>178</v>
      </c>
      <c r="J607" s="6" t="s">
        <v>179</v>
      </c>
      <c r="S607" s="48" t="s">
        <v>156</v>
      </c>
      <c r="T607" s="86">
        <v>0</v>
      </c>
      <c r="U607" s="86">
        <v>1</v>
      </c>
      <c r="V607" s="65">
        <v>0</v>
      </c>
      <c r="W607" s="65">
        <v>0</v>
      </c>
      <c r="X607" s="65">
        <v>0</v>
      </c>
      <c r="Y607" s="59">
        <f t="shared" si="91"/>
        <v>1</v>
      </c>
      <c r="AM607" s="16">
        <v>436</v>
      </c>
      <c r="AN607" s="16">
        <v>391</v>
      </c>
      <c r="AO607" s="16">
        <v>14</v>
      </c>
      <c r="BR607" s="6"/>
      <c r="BV607" s="6"/>
    </row>
    <row r="608" spans="1:74">
      <c r="H608" s="6" t="s">
        <v>180</v>
      </c>
      <c r="I608" s="6" t="s">
        <v>181</v>
      </c>
      <c r="J608" s="6" t="s">
        <v>182</v>
      </c>
      <c r="K608" s="6" t="s">
        <v>183</v>
      </c>
      <c r="S608" s="48" t="s">
        <v>157</v>
      </c>
      <c r="T608" s="55">
        <v>0</v>
      </c>
      <c r="U608" s="55">
        <v>3</v>
      </c>
      <c r="V608" s="55">
        <v>0</v>
      </c>
      <c r="W608" s="55">
        <v>0</v>
      </c>
      <c r="X608" s="55">
        <v>0</v>
      </c>
      <c r="Y608" s="59">
        <f t="shared" si="91"/>
        <v>3</v>
      </c>
      <c r="AM608" s="6">
        <v>254</v>
      </c>
      <c r="AN608" s="6">
        <v>115</v>
      </c>
      <c r="AO608" s="6">
        <v>25</v>
      </c>
      <c r="BR608" s="6"/>
      <c r="BV608" s="6"/>
    </row>
    <row r="609" spans="1:74">
      <c r="S609" s="48" t="s">
        <v>94</v>
      </c>
      <c r="T609" s="55">
        <v>2</v>
      </c>
      <c r="U609" s="55">
        <v>5</v>
      </c>
      <c r="V609" s="55">
        <v>1</v>
      </c>
      <c r="W609" s="55">
        <v>11</v>
      </c>
      <c r="X609" s="55">
        <v>0</v>
      </c>
      <c r="Y609" s="59">
        <f t="shared" si="91"/>
        <v>19</v>
      </c>
      <c r="AM609" s="6">
        <v>97</v>
      </c>
      <c r="AN609" s="6">
        <v>33</v>
      </c>
      <c r="AO609" s="6">
        <v>22</v>
      </c>
      <c r="BR609" s="6"/>
      <c r="BV609" s="6"/>
    </row>
    <row r="610" spans="1:74">
      <c r="S610" s="48" t="s">
        <v>96</v>
      </c>
      <c r="T610" s="76">
        <f t="shared" ref="T610:X612" si="92">T588-T599</f>
        <v>0</v>
      </c>
      <c r="U610" s="76">
        <f t="shared" si="92"/>
        <v>6</v>
      </c>
      <c r="V610" s="76">
        <f t="shared" si="92"/>
        <v>0</v>
      </c>
      <c r="W610" s="76">
        <f t="shared" si="92"/>
        <v>25</v>
      </c>
      <c r="X610" s="76">
        <f t="shared" si="92"/>
        <v>391</v>
      </c>
      <c r="Y610" s="59">
        <f t="shared" si="91"/>
        <v>31</v>
      </c>
      <c r="BR610" s="6"/>
      <c r="BV610" s="6"/>
    </row>
    <row r="611" spans="1:74">
      <c r="S611" s="48" t="s">
        <v>98</v>
      </c>
      <c r="T611" s="76">
        <f t="shared" si="92"/>
        <v>7</v>
      </c>
      <c r="U611" s="76">
        <f t="shared" si="92"/>
        <v>22</v>
      </c>
      <c r="V611" s="76">
        <f t="shared" si="92"/>
        <v>7</v>
      </c>
      <c r="W611" s="76">
        <f t="shared" si="92"/>
        <v>78</v>
      </c>
      <c r="X611" s="76">
        <f t="shared" si="92"/>
        <v>115</v>
      </c>
      <c r="Y611" s="59">
        <f t="shared" si="91"/>
        <v>114</v>
      </c>
      <c r="BR611" s="6"/>
      <c r="BV611" s="6"/>
    </row>
    <row r="612" spans="1:74">
      <c r="S612" s="48" t="s">
        <v>54</v>
      </c>
      <c r="T612" s="76">
        <f t="shared" si="92"/>
        <v>4</v>
      </c>
      <c r="U612" s="76">
        <f t="shared" si="92"/>
        <v>6</v>
      </c>
      <c r="V612" s="76">
        <f t="shared" si="92"/>
        <v>7</v>
      </c>
      <c r="W612" s="76">
        <f t="shared" si="92"/>
        <v>25</v>
      </c>
      <c r="X612" s="76">
        <f t="shared" si="92"/>
        <v>33</v>
      </c>
      <c r="Y612" s="59">
        <f t="shared" si="91"/>
        <v>42</v>
      </c>
      <c r="BR612" s="6"/>
      <c r="BV612" s="6"/>
    </row>
    <row r="613" spans="1:74">
      <c r="S613" s="31"/>
      <c r="T613" s="84">
        <f>SUM(T605:T612)</f>
        <v>13</v>
      </c>
      <c r="U613" s="84">
        <f>SUM(U605:U612)</f>
        <v>45</v>
      </c>
      <c r="V613" s="84">
        <f>SUM(V605:V612)</f>
        <v>15</v>
      </c>
      <c r="W613" s="84">
        <f>SUM(W605:W612)</f>
        <v>139</v>
      </c>
      <c r="X613" s="84">
        <f>SUM(X605:X612)</f>
        <v>539</v>
      </c>
      <c r="Y613" s="59">
        <f t="shared" si="91"/>
        <v>212</v>
      </c>
      <c r="BR613" s="6"/>
      <c r="BV613" s="6"/>
    </row>
    <row r="617" spans="1:74" ht="38.25">
      <c r="A617" s="139" t="s">
        <v>111</v>
      </c>
      <c r="B617" s="139" t="s">
        <v>56</v>
      </c>
      <c r="C617" s="139" t="s">
        <v>70</v>
      </c>
      <c r="D617" s="139" t="s">
        <v>71</v>
      </c>
      <c r="E617" s="139" t="s">
        <v>72</v>
      </c>
      <c r="F617" s="139" t="s">
        <v>73</v>
      </c>
      <c r="G617" s="139" t="s">
        <v>74</v>
      </c>
      <c r="H617" s="139" t="s">
        <v>75</v>
      </c>
      <c r="I617" s="139" t="s">
        <v>76</v>
      </c>
      <c r="J617" s="12" t="s">
        <v>78</v>
      </c>
      <c r="K617" s="39"/>
      <c r="L617" s="22" t="s">
        <v>184</v>
      </c>
      <c r="S617" s="6" t="s">
        <v>111</v>
      </c>
      <c r="AL617" s="5" t="s">
        <v>80</v>
      </c>
      <c r="AM617" s="40" t="s">
        <v>111</v>
      </c>
      <c r="AN617" s="16"/>
      <c r="AO617" s="16"/>
      <c r="AP617" s="16"/>
      <c r="BR617" s="6"/>
      <c r="BV617" s="6"/>
    </row>
    <row r="618" spans="1:74">
      <c r="A618" s="140" t="s">
        <v>161</v>
      </c>
      <c r="B618" s="140" t="s">
        <v>83</v>
      </c>
      <c r="C618" s="141">
        <v>1</v>
      </c>
      <c r="D618" s="141">
        <v>1</v>
      </c>
      <c r="E618" s="86">
        <v>0</v>
      </c>
      <c r="F618" s="86">
        <v>1</v>
      </c>
      <c r="G618" s="65">
        <v>0</v>
      </c>
      <c r="H618" s="65">
        <v>0</v>
      </c>
      <c r="I618" s="65">
        <v>0</v>
      </c>
      <c r="J618" s="65">
        <f t="shared" ref="J618:J639" si="93">SUM(E618:I618)</f>
        <v>1</v>
      </c>
      <c r="K618" s="46"/>
      <c r="L618" s="47">
        <v>1</v>
      </c>
      <c r="S618" s="48" t="s">
        <v>84</v>
      </c>
      <c r="T618" s="48" t="s">
        <v>85</v>
      </c>
      <c r="U618" s="48" t="s">
        <v>86</v>
      </c>
      <c r="V618" s="48" t="s">
        <v>87</v>
      </c>
      <c r="W618" s="48" t="s">
        <v>88</v>
      </c>
      <c r="X618" s="48" t="s">
        <v>89</v>
      </c>
      <c r="Y618" s="48" t="s">
        <v>90</v>
      </c>
      <c r="AL618" s="6" t="s">
        <v>91</v>
      </c>
      <c r="AM618" s="16"/>
      <c r="AN618" s="16"/>
      <c r="AO618" s="16"/>
      <c r="AP618" s="16"/>
      <c r="BR618" s="6"/>
      <c r="BV618" s="6"/>
    </row>
    <row r="619" spans="1:74">
      <c r="A619" s="142" t="s">
        <v>162</v>
      </c>
      <c r="B619" s="142" t="s">
        <v>93</v>
      </c>
      <c r="C619" s="143">
        <v>1</v>
      </c>
      <c r="D619" s="143">
        <v>1</v>
      </c>
      <c r="E619" s="64">
        <v>0</v>
      </c>
      <c r="F619" s="64">
        <v>1</v>
      </c>
      <c r="G619" s="64">
        <v>0</v>
      </c>
      <c r="H619" s="64">
        <v>0</v>
      </c>
      <c r="I619" s="64">
        <v>0</v>
      </c>
      <c r="J619" s="64">
        <f t="shared" si="93"/>
        <v>1</v>
      </c>
      <c r="K619" s="112"/>
      <c r="L619" s="113">
        <v>1</v>
      </c>
      <c r="S619" s="48" t="s">
        <v>154</v>
      </c>
      <c r="T619" s="86">
        <v>0</v>
      </c>
      <c r="U619" s="86">
        <v>1</v>
      </c>
      <c r="V619" s="65">
        <v>0</v>
      </c>
      <c r="W619" s="65">
        <v>0</v>
      </c>
      <c r="X619" s="65">
        <v>0</v>
      </c>
      <c r="Y619" s="48">
        <f t="shared" ref="Y619:Y627" si="94">SUM(T619:X619)</f>
        <v>1</v>
      </c>
      <c r="AL619" s="6" t="s">
        <v>95</v>
      </c>
      <c r="AM619" s="16"/>
      <c r="AN619" s="16"/>
      <c r="AO619" s="16"/>
      <c r="AP619" s="16"/>
      <c r="BR619" s="6"/>
      <c r="BV619" s="6"/>
    </row>
    <row r="620" spans="1:74">
      <c r="A620" s="140" t="s">
        <v>163</v>
      </c>
      <c r="B620" s="140" t="s">
        <v>93</v>
      </c>
      <c r="C620" s="141">
        <v>1</v>
      </c>
      <c r="D620" s="141">
        <v>1</v>
      </c>
      <c r="E620" s="86">
        <v>0</v>
      </c>
      <c r="F620" s="86">
        <v>1</v>
      </c>
      <c r="G620" s="65">
        <v>0</v>
      </c>
      <c r="H620" s="65">
        <v>0</v>
      </c>
      <c r="I620" s="65">
        <v>0</v>
      </c>
      <c r="J620" s="65">
        <f t="shared" si="93"/>
        <v>1</v>
      </c>
      <c r="K620" s="46"/>
      <c r="L620" s="47"/>
      <c r="S620" s="48" t="s">
        <v>155</v>
      </c>
      <c r="T620" s="65">
        <v>0</v>
      </c>
      <c r="U620" s="65">
        <v>1</v>
      </c>
      <c r="V620" s="65">
        <v>0</v>
      </c>
      <c r="W620" s="65">
        <v>0</v>
      </c>
      <c r="X620" s="65">
        <v>0</v>
      </c>
      <c r="Y620" s="48">
        <f t="shared" si="94"/>
        <v>1</v>
      </c>
      <c r="AM620" s="16"/>
      <c r="AN620" s="16"/>
      <c r="AO620" s="16"/>
      <c r="AP620" s="16"/>
      <c r="BR620" s="6"/>
      <c r="BV620" s="6"/>
    </row>
    <row r="621" spans="1:74">
      <c r="A621" s="140" t="s">
        <v>163</v>
      </c>
      <c r="B621" s="140" t="s">
        <v>122</v>
      </c>
      <c r="C621" s="141">
        <v>1</v>
      </c>
      <c r="D621" s="141">
        <v>1</v>
      </c>
      <c r="E621" s="86">
        <v>0</v>
      </c>
      <c r="F621" s="86">
        <v>0</v>
      </c>
      <c r="G621" s="65">
        <v>0</v>
      </c>
      <c r="H621" s="65">
        <v>0</v>
      </c>
      <c r="I621" s="65">
        <v>1</v>
      </c>
      <c r="J621" s="65">
        <f t="shared" si="93"/>
        <v>1</v>
      </c>
      <c r="K621" s="46"/>
      <c r="L621" s="47">
        <v>2</v>
      </c>
      <c r="S621" s="48" t="s">
        <v>156</v>
      </c>
      <c r="T621" s="86">
        <v>0</v>
      </c>
      <c r="U621" s="86">
        <v>1</v>
      </c>
      <c r="V621" s="65">
        <v>0</v>
      </c>
      <c r="W621" s="65">
        <v>0</v>
      </c>
      <c r="X621" s="65">
        <v>1</v>
      </c>
      <c r="Y621" s="48">
        <f t="shared" si="94"/>
        <v>2</v>
      </c>
      <c r="AL621" s="6" t="s">
        <v>99</v>
      </c>
      <c r="AM621" s="6" t="s">
        <v>100</v>
      </c>
      <c r="AN621" s="6" t="s">
        <v>101</v>
      </c>
      <c r="AO621" s="6" t="s">
        <v>102</v>
      </c>
      <c r="AP621" s="6" t="s">
        <v>103</v>
      </c>
      <c r="AQ621" s="6" t="s">
        <v>104</v>
      </c>
      <c r="AR621" s="6" t="s">
        <v>105</v>
      </c>
      <c r="AS621" s="6" t="s">
        <v>106</v>
      </c>
      <c r="AT621" s="58" t="s">
        <v>107</v>
      </c>
      <c r="AU621" s="58" t="s">
        <v>108</v>
      </c>
      <c r="AV621" s="6" t="s">
        <v>109</v>
      </c>
      <c r="AW621" s="6" t="s">
        <v>110</v>
      </c>
      <c r="AX621" s="6" t="s">
        <v>111</v>
      </c>
      <c r="BR621" s="6"/>
      <c r="BV621" s="6"/>
    </row>
    <row r="622" spans="1:74">
      <c r="A622" s="142" t="s">
        <v>159</v>
      </c>
      <c r="B622" s="142" t="s">
        <v>93</v>
      </c>
      <c r="C622" s="143">
        <v>1</v>
      </c>
      <c r="D622" s="143">
        <v>1</v>
      </c>
      <c r="E622" s="64">
        <v>0</v>
      </c>
      <c r="F622" s="64">
        <v>1</v>
      </c>
      <c r="G622" s="64">
        <v>0</v>
      </c>
      <c r="H622" s="64">
        <v>0</v>
      </c>
      <c r="I622" s="64">
        <v>0</v>
      </c>
      <c r="J622" s="64">
        <f t="shared" si="93"/>
        <v>1</v>
      </c>
      <c r="K622" s="112"/>
      <c r="L622" s="113"/>
      <c r="S622" s="48" t="s">
        <v>157</v>
      </c>
      <c r="T622" s="55">
        <v>1</v>
      </c>
      <c r="U622" s="55">
        <v>5</v>
      </c>
      <c r="V622" s="55">
        <v>0</v>
      </c>
      <c r="W622" s="55">
        <v>0</v>
      </c>
      <c r="X622" s="55">
        <v>1</v>
      </c>
      <c r="Y622" s="48">
        <f t="shared" si="94"/>
        <v>7</v>
      </c>
      <c r="AL622" s="6" t="s">
        <v>123</v>
      </c>
      <c r="AM622" s="16">
        <v>0</v>
      </c>
      <c r="AN622" s="16">
        <v>0</v>
      </c>
      <c r="AO622" s="16">
        <v>0</v>
      </c>
      <c r="AP622" s="16">
        <v>0</v>
      </c>
      <c r="AQ622" s="16">
        <v>0</v>
      </c>
      <c r="AR622" s="16">
        <v>0</v>
      </c>
      <c r="AS622" s="16">
        <v>0</v>
      </c>
      <c r="AT622" s="40">
        <v>0</v>
      </c>
      <c r="AU622" s="40">
        <v>0</v>
      </c>
      <c r="AV622" s="16">
        <v>0</v>
      </c>
      <c r="AW622" s="16">
        <v>0</v>
      </c>
      <c r="AX622" s="16">
        <v>0</v>
      </c>
      <c r="BR622" s="6"/>
      <c r="BV622" s="6"/>
    </row>
    <row r="623" spans="1:74">
      <c r="A623" s="142" t="s">
        <v>159</v>
      </c>
      <c r="B623" s="142" t="s">
        <v>122</v>
      </c>
      <c r="C623" s="143">
        <v>1</v>
      </c>
      <c r="D623" s="143">
        <v>1</v>
      </c>
      <c r="E623" s="64">
        <v>0</v>
      </c>
      <c r="F623" s="64">
        <v>0</v>
      </c>
      <c r="G623" s="64">
        <v>0</v>
      </c>
      <c r="H623" s="64">
        <v>0</v>
      </c>
      <c r="I623" s="64">
        <v>1</v>
      </c>
      <c r="J623" s="64">
        <f t="shared" si="93"/>
        <v>1</v>
      </c>
      <c r="K623" s="112"/>
      <c r="L623" s="113"/>
      <c r="S623" s="48" t="s">
        <v>94</v>
      </c>
      <c r="T623" s="55">
        <v>1</v>
      </c>
      <c r="U623" s="55">
        <v>11</v>
      </c>
      <c r="V623" s="55">
        <v>0</v>
      </c>
      <c r="W623" s="55">
        <v>9</v>
      </c>
      <c r="X623" s="55">
        <v>1</v>
      </c>
      <c r="Y623" s="48">
        <f t="shared" si="94"/>
        <v>22</v>
      </c>
      <c r="AL623" s="6" t="s">
        <v>126</v>
      </c>
      <c r="AM623" s="16">
        <v>0</v>
      </c>
      <c r="AN623" s="16">
        <v>0</v>
      </c>
      <c r="AO623" s="16">
        <v>0</v>
      </c>
      <c r="AP623" s="16">
        <v>0</v>
      </c>
      <c r="AQ623" s="16">
        <v>0</v>
      </c>
      <c r="AR623" s="16">
        <v>0</v>
      </c>
      <c r="AS623" s="16">
        <v>0</v>
      </c>
      <c r="AT623" s="40">
        <v>0</v>
      </c>
      <c r="AU623" s="40">
        <v>0</v>
      </c>
      <c r="AV623" s="16">
        <v>0</v>
      </c>
      <c r="AW623" s="16">
        <v>0</v>
      </c>
      <c r="AX623" s="16">
        <v>0</v>
      </c>
      <c r="BR623" s="6"/>
      <c r="BV623" s="6"/>
    </row>
    <row r="624" spans="1:74">
      <c r="A624" s="142" t="s">
        <v>159</v>
      </c>
      <c r="B624" s="142" t="s">
        <v>83</v>
      </c>
      <c r="C624" s="143">
        <v>6</v>
      </c>
      <c r="D624" s="143">
        <v>5</v>
      </c>
      <c r="E624" s="64">
        <v>1</v>
      </c>
      <c r="F624" s="64">
        <v>4</v>
      </c>
      <c r="G624" s="64">
        <v>0</v>
      </c>
      <c r="H624" s="64">
        <v>0</v>
      </c>
      <c r="I624" s="64">
        <v>0</v>
      </c>
      <c r="J624" s="64">
        <f t="shared" si="93"/>
        <v>5</v>
      </c>
      <c r="K624" s="112"/>
      <c r="L624" s="113">
        <v>7</v>
      </c>
      <c r="S624" s="48" t="s">
        <v>96</v>
      </c>
      <c r="T624" s="55">
        <v>2</v>
      </c>
      <c r="U624" s="55">
        <v>19</v>
      </c>
      <c r="V624" s="55">
        <v>8</v>
      </c>
      <c r="W624" s="55">
        <v>30</v>
      </c>
      <c r="X624" s="55">
        <v>453</v>
      </c>
      <c r="Y624" s="48">
        <f t="shared" si="94"/>
        <v>512</v>
      </c>
      <c r="AL624" s="6" t="s">
        <v>127</v>
      </c>
      <c r="AM624" s="16">
        <v>0</v>
      </c>
      <c r="AN624" s="16">
        <v>0</v>
      </c>
      <c r="AO624" s="16">
        <v>0</v>
      </c>
      <c r="AP624" s="16">
        <v>0</v>
      </c>
      <c r="AQ624" s="16">
        <v>0</v>
      </c>
      <c r="AR624" s="16">
        <v>0</v>
      </c>
      <c r="AS624" s="16">
        <v>0</v>
      </c>
      <c r="AT624" s="40">
        <v>0</v>
      </c>
      <c r="AU624" s="40">
        <v>0</v>
      </c>
      <c r="AV624" s="16">
        <v>0</v>
      </c>
      <c r="AW624" s="16">
        <v>0</v>
      </c>
      <c r="AX624" s="16">
        <v>1</v>
      </c>
      <c r="BR624" s="6"/>
      <c r="BV624" s="6"/>
    </row>
    <row r="625" spans="1:74">
      <c r="A625" s="140" t="s">
        <v>82</v>
      </c>
      <c r="B625" s="140" t="s">
        <v>93</v>
      </c>
      <c r="C625" s="141">
        <v>5</v>
      </c>
      <c r="D625" s="141">
        <v>4</v>
      </c>
      <c r="E625" s="86">
        <v>1</v>
      </c>
      <c r="F625" s="86">
        <v>3</v>
      </c>
      <c r="G625" s="65">
        <v>0</v>
      </c>
      <c r="H625" s="65">
        <v>0</v>
      </c>
      <c r="I625" s="65">
        <v>0</v>
      </c>
      <c r="J625" s="65">
        <f t="shared" si="93"/>
        <v>4</v>
      </c>
      <c r="K625" s="46"/>
      <c r="L625" s="47"/>
      <c r="S625" s="48" t="s">
        <v>98</v>
      </c>
      <c r="T625" s="55">
        <v>26</v>
      </c>
      <c r="U625" s="55">
        <v>59</v>
      </c>
      <c r="V625" s="55">
        <v>32</v>
      </c>
      <c r="W625" s="55">
        <v>134</v>
      </c>
      <c r="X625" s="55">
        <v>51</v>
      </c>
      <c r="Y625" s="48">
        <f t="shared" si="94"/>
        <v>302</v>
      </c>
      <c r="AL625" s="6" t="s">
        <v>129</v>
      </c>
      <c r="AM625" s="16">
        <v>0</v>
      </c>
      <c r="AN625" s="16">
        <v>0</v>
      </c>
      <c r="AO625" s="16">
        <v>0</v>
      </c>
      <c r="AP625" s="16">
        <v>0</v>
      </c>
      <c r="AQ625" s="16">
        <v>0</v>
      </c>
      <c r="AR625" s="16">
        <v>0</v>
      </c>
      <c r="AS625" s="16">
        <v>0</v>
      </c>
      <c r="AT625" s="40">
        <v>0</v>
      </c>
      <c r="AU625" s="40">
        <v>0</v>
      </c>
      <c r="AV625" s="16">
        <v>0</v>
      </c>
      <c r="AW625" s="16">
        <v>0</v>
      </c>
      <c r="AX625" s="16">
        <v>1</v>
      </c>
      <c r="BR625" s="6"/>
      <c r="BV625" s="6"/>
    </row>
    <row r="626" spans="1:74">
      <c r="A626" s="140" t="s">
        <v>82</v>
      </c>
      <c r="B626" s="140" t="s">
        <v>122</v>
      </c>
      <c r="C626" s="141">
        <v>1</v>
      </c>
      <c r="D626" s="141">
        <v>1</v>
      </c>
      <c r="E626" s="86">
        <v>0</v>
      </c>
      <c r="F626" s="86">
        <v>0</v>
      </c>
      <c r="G626" s="65">
        <v>0</v>
      </c>
      <c r="H626" s="65">
        <v>0</v>
      </c>
      <c r="I626" s="65">
        <v>1</v>
      </c>
      <c r="J626" s="65">
        <f t="shared" si="93"/>
        <v>1</v>
      </c>
      <c r="K626" s="46"/>
      <c r="L626" s="47"/>
      <c r="S626" s="48" t="s">
        <v>54</v>
      </c>
      <c r="T626" s="55">
        <v>10</v>
      </c>
      <c r="U626" s="55">
        <v>18</v>
      </c>
      <c r="V626" s="55">
        <v>7</v>
      </c>
      <c r="W626" s="55">
        <v>7</v>
      </c>
      <c r="X626" s="55">
        <v>13</v>
      </c>
      <c r="Y626" s="48">
        <f t="shared" si="94"/>
        <v>55</v>
      </c>
      <c r="AM626" s="16"/>
      <c r="AN626" s="16"/>
      <c r="AO626" s="16"/>
      <c r="AP626" s="16"/>
      <c r="AQ626" s="16"/>
      <c r="AR626" s="16"/>
      <c r="AS626" s="16"/>
      <c r="AT626" s="151"/>
      <c r="AU626" s="151"/>
      <c r="BR626" s="6"/>
      <c r="BV626" s="6"/>
    </row>
    <row r="627" spans="1:74">
      <c r="A627" s="140" t="s">
        <v>82</v>
      </c>
      <c r="B627" s="140" t="s">
        <v>83</v>
      </c>
      <c r="C627" s="141">
        <v>17</v>
      </c>
      <c r="D627" s="141">
        <v>17</v>
      </c>
      <c r="E627" s="86">
        <v>0</v>
      </c>
      <c r="F627" s="144">
        <v>8</v>
      </c>
      <c r="G627" s="65">
        <v>0</v>
      </c>
      <c r="H627" s="65">
        <v>9</v>
      </c>
      <c r="I627" s="65">
        <v>0</v>
      </c>
      <c r="J627" s="65">
        <f t="shared" si="93"/>
        <v>17</v>
      </c>
      <c r="K627" s="46"/>
      <c r="L627" s="47">
        <v>22</v>
      </c>
      <c r="T627" s="6">
        <f>SUM(T619:T626)</f>
        <v>40</v>
      </c>
      <c r="U627" s="6">
        <f>SUM(U619:U626)</f>
        <v>115</v>
      </c>
      <c r="V627" s="6">
        <f>SUM(V619:V626)</f>
        <v>47</v>
      </c>
      <c r="W627" s="6">
        <f>SUM(W619:W626)</f>
        <v>180</v>
      </c>
      <c r="X627" s="6">
        <f>SUM(X619:X626)</f>
        <v>520</v>
      </c>
      <c r="Y627" s="48">
        <f t="shared" si="94"/>
        <v>902</v>
      </c>
      <c r="AT627" s="58"/>
      <c r="AU627" s="58"/>
      <c r="BR627" s="6"/>
      <c r="BV627" s="6"/>
    </row>
    <row r="628" spans="1:74">
      <c r="A628" s="142" t="s">
        <v>92</v>
      </c>
      <c r="B628" s="142" t="s">
        <v>93</v>
      </c>
      <c r="C628" s="143">
        <v>20</v>
      </c>
      <c r="D628" s="143">
        <v>19</v>
      </c>
      <c r="E628" s="64">
        <v>1</v>
      </c>
      <c r="F628" s="64">
        <v>10</v>
      </c>
      <c r="G628" s="64">
        <v>0</v>
      </c>
      <c r="H628" s="64">
        <v>8</v>
      </c>
      <c r="I628" s="64">
        <v>0</v>
      </c>
      <c r="J628" s="64">
        <f t="shared" si="93"/>
        <v>19</v>
      </c>
      <c r="K628" s="112"/>
      <c r="L628" s="113"/>
      <c r="AL628" s="6" t="s">
        <v>99</v>
      </c>
      <c r="AM628" s="6" t="s">
        <v>140</v>
      </c>
      <c r="AN628" s="6" t="s">
        <v>101</v>
      </c>
      <c r="AO628" s="6" t="s">
        <v>102</v>
      </c>
      <c r="AP628" s="6" t="s">
        <v>103</v>
      </c>
      <c r="AQ628" s="6" t="s">
        <v>104</v>
      </c>
      <c r="AR628" s="6" t="s">
        <v>105</v>
      </c>
      <c r="AS628" s="6" t="s">
        <v>106</v>
      </c>
      <c r="AT628" s="58" t="s">
        <v>107</v>
      </c>
      <c r="AU628" s="58" t="s">
        <v>108</v>
      </c>
      <c r="AV628" s="6" t="s">
        <v>109</v>
      </c>
      <c r="AW628" s="6" t="s">
        <v>110</v>
      </c>
      <c r="AX628" s="6" t="s">
        <v>111</v>
      </c>
      <c r="BR628" s="6"/>
      <c r="BV628" s="6"/>
    </row>
    <row r="629" spans="1:74">
      <c r="A629" s="142" t="s">
        <v>92</v>
      </c>
      <c r="B629" s="142" t="s">
        <v>122</v>
      </c>
      <c r="C629" s="143">
        <v>49</v>
      </c>
      <c r="D629" s="143">
        <v>49</v>
      </c>
      <c r="E629" s="64">
        <v>0</v>
      </c>
      <c r="F629" s="64">
        <v>0</v>
      </c>
      <c r="G629" s="64">
        <v>0</v>
      </c>
      <c r="H629" s="64">
        <v>0</v>
      </c>
      <c r="I629" s="64">
        <v>49</v>
      </c>
      <c r="J629" s="64">
        <f t="shared" si="93"/>
        <v>49</v>
      </c>
      <c r="K629" s="112"/>
      <c r="L629" s="113"/>
      <c r="S629" s="48" t="s">
        <v>132</v>
      </c>
      <c r="T629" s="48" t="s">
        <v>85</v>
      </c>
      <c r="U629" s="48" t="s">
        <v>86</v>
      </c>
      <c r="V629" s="48" t="s">
        <v>87</v>
      </c>
      <c r="W629" s="48" t="s">
        <v>88</v>
      </c>
      <c r="X629" s="48" t="s">
        <v>89</v>
      </c>
      <c r="Y629" s="48" t="s">
        <v>90</v>
      </c>
      <c r="AL629" s="6" t="s">
        <v>133</v>
      </c>
      <c r="AM629" s="16">
        <v>3</v>
      </c>
      <c r="AN629" s="16">
        <v>0</v>
      </c>
      <c r="AO629" s="16">
        <v>1</v>
      </c>
      <c r="AP629" s="16">
        <v>1</v>
      </c>
      <c r="AQ629" s="16">
        <v>1</v>
      </c>
      <c r="AR629" s="16">
        <v>0</v>
      </c>
      <c r="AS629" s="16">
        <v>0</v>
      </c>
      <c r="AT629" s="40">
        <v>0</v>
      </c>
      <c r="AU629" s="40">
        <v>0</v>
      </c>
      <c r="AV629" s="16">
        <v>1</v>
      </c>
      <c r="AW629" s="16">
        <v>2</v>
      </c>
      <c r="AX629" s="16">
        <v>1</v>
      </c>
      <c r="BR629" s="6"/>
      <c r="BV629" s="6"/>
    </row>
    <row r="630" spans="1:74">
      <c r="A630" s="142" t="s">
        <v>92</v>
      </c>
      <c r="B630" s="142" t="s">
        <v>83</v>
      </c>
      <c r="C630" s="143">
        <v>448</v>
      </c>
      <c r="D630" s="143">
        <v>444</v>
      </c>
      <c r="E630" s="64">
        <v>1</v>
      </c>
      <c r="F630" s="64">
        <v>9</v>
      </c>
      <c r="G630" s="64">
        <v>8</v>
      </c>
      <c r="H630" s="64">
        <v>22</v>
      </c>
      <c r="I630" s="64">
        <v>404</v>
      </c>
      <c r="J630" s="64">
        <f t="shared" si="93"/>
        <v>444</v>
      </c>
      <c r="K630" s="112"/>
      <c r="L630" s="113">
        <f>SUM(J628:J630)</f>
        <v>512</v>
      </c>
      <c r="S630" s="48" t="s">
        <v>154</v>
      </c>
      <c r="T630" s="55">
        <v>0</v>
      </c>
      <c r="U630" s="55">
        <v>0</v>
      </c>
      <c r="V630" s="55">
        <v>0</v>
      </c>
      <c r="W630" s="55">
        <v>0</v>
      </c>
      <c r="X630" s="55">
        <v>0</v>
      </c>
      <c r="Y630" s="48">
        <f t="shared" ref="Y630:Y638" si="95">SUM(T630:X630)</f>
        <v>0</v>
      </c>
      <c r="AL630" s="6" t="s">
        <v>135</v>
      </c>
      <c r="AM630" s="16">
        <v>3</v>
      </c>
      <c r="AN630" s="16">
        <v>3</v>
      </c>
      <c r="AO630" s="16">
        <v>1</v>
      </c>
      <c r="AP630" s="16">
        <v>1</v>
      </c>
      <c r="AQ630" s="16">
        <v>1</v>
      </c>
      <c r="AR630" s="16">
        <v>0</v>
      </c>
      <c r="AS630" s="16">
        <v>0</v>
      </c>
      <c r="AT630" s="40">
        <v>0</v>
      </c>
      <c r="AU630" s="40">
        <v>1</v>
      </c>
      <c r="AV630" s="16">
        <v>1</v>
      </c>
      <c r="AW630" s="16">
        <v>0</v>
      </c>
      <c r="AX630" s="16">
        <v>0</v>
      </c>
      <c r="BR630" s="6"/>
      <c r="BV630" s="6"/>
    </row>
    <row r="631" spans="1:74">
      <c r="A631" s="140" t="s">
        <v>97</v>
      </c>
      <c r="B631" s="140" t="s">
        <v>93</v>
      </c>
      <c r="C631" s="141">
        <v>55</v>
      </c>
      <c r="D631" s="141">
        <v>48</v>
      </c>
      <c r="E631" s="86">
        <v>2</v>
      </c>
      <c r="F631" s="86">
        <v>16</v>
      </c>
      <c r="G631" s="65">
        <v>7</v>
      </c>
      <c r="H631" s="65">
        <v>23</v>
      </c>
      <c r="I631" s="65">
        <v>0</v>
      </c>
      <c r="J631" s="65">
        <f t="shared" si="93"/>
        <v>48</v>
      </c>
      <c r="K631" s="46"/>
      <c r="L631" s="47"/>
      <c r="S631" s="48" t="s">
        <v>155</v>
      </c>
      <c r="T631" s="65">
        <v>0</v>
      </c>
      <c r="U631" s="65">
        <v>1</v>
      </c>
      <c r="V631" s="65">
        <v>0</v>
      </c>
      <c r="W631" s="65">
        <v>0</v>
      </c>
      <c r="X631" s="65">
        <v>0</v>
      </c>
      <c r="Y631" s="48">
        <f t="shared" si="95"/>
        <v>1</v>
      </c>
      <c r="AL631" s="6" t="s">
        <v>136</v>
      </c>
      <c r="AM631" s="16">
        <v>10</v>
      </c>
      <c r="AN631" s="16">
        <v>3</v>
      </c>
      <c r="AO631" s="16">
        <v>5</v>
      </c>
      <c r="AP631" s="16">
        <v>3</v>
      </c>
      <c r="AQ631" s="16">
        <v>2</v>
      </c>
      <c r="AR631" s="16">
        <v>0</v>
      </c>
      <c r="AS631" s="16">
        <v>0</v>
      </c>
      <c r="AT631" s="40">
        <v>0</v>
      </c>
      <c r="AU631" s="40">
        <v>1</v>
      </c>
      <c r="AV631" s="16">
        <v>1</v>
      </c>
      <c r="AW631" s="16">
        <v>0</v>
      </c>
      <c r="AX631" s="16">
        <v>0</v>
      </c>
      <c r="BR631" s="6"/>
      <c r="BV631" s="6"/>
    </row>
    <row r="632" spans="1:74">
      <c r="A632" s="140" t="s">
        <v>97</v>
      </c>
      <c r="B632" s="140" t="s">
        <v>122</v>
      </c>
      <c r="C632" s="141">
        <v>35</v>
      </c>
      <c r="D632" s="141">
        <v>28</v>
      </c>
      <c r="E632" s="86">
        <v>0</v>
      </c>
      <c r="F632" s="86">
        <v>1</v>
      </c>
      <c r="G632" s="65">
        <v>0</v>
      </c>
      <c r="H632" s="65">
        <v>27</v>
      </c>
      <c r="I632" s="65">
        <v>0</v>
      </c>
      <c r="J632" s="65">
        <f t="shared" si="93"/>
        <v>28</v>
      </c>
      <c r="K632" s="46"/>
      <c r="L632" s="47"/>
      <c r="S632" s="48" t="s">
        <v>156</v>
      </c>
      <c r="T632" s="86">
        <v>0</v>
      </c>
      <c r="U632" s="86">
        <v>1</v>
      </c>
      <c r="V632" s="65">
        <v>0</v>
      </c>
      <c r="W632" s="65">
        <v>0</v>
      </c>
      <c r="X632" s="65">
        <v>0</v>
      </c>
      <c r="Y632" s="48">
        <f t="shared" si="95"/>
        <v>1</v>
      </c>
      <c r="AL632" s="6" t="s">
        <v>137</v>
      </c>
      <c r="AM632" s="16">
        <v>51</v>
      </c>
      <c r="AN632" s="16">
        <v>46</v>
      </c>
      <c r="AO632" s="16">
        <v>37</v>
      </c>
      <c r="AP632" s="16">
        <v>28</v>
      </c>
      <c r="AQ632" s="16">
        <v>23</v>
      </c>
      <c r="AR632" s="16">
        <v>12</v>
      </c>
      <c r="AS632" s="16">
        <v>18</v>
      </c>
      <c r="AT632" s="40">
        <v>8</v>
      </c>
      <c r="AU632" s="40">
        <v>10</v>
      </c>
      <c r="AV632" s="16">
        <v>4</v>
      </c>
      <c r="AW632" s="16">
        <v>1</v>
      </c>
      <c r="AX632" s="16">
        <v>5</v>
      </c>
      <c r="BR632" s="6"/>
      <c r="BV632" s="6"/>
    </row>
    <row r="633" spans="1:74">
      <c r="A633" s="140" t="s">
        <v>97</v>
      </c>
      <c r="B633" s="140" t="s">
        <v>124</v>
      </c>
      <c r="C633" s="141">
        <v>1</v>
      </c>
      <c r="D633" s="141">
        <v>1</v>
      </c>
      <c r="E633" s="86">
        <v>0</v>
      </c>
      <c r="F633" s="86">
        <v>1</v>
      </c>
      <c r="G633" s="65">
        <v>0</v>
      </c>
      <c r="H633" s="65">
        <v>0</v>
      </c>
      <c r="I633" s="65">
        <v>0</v>
      </c>
      <c r="J633" s="65">
        <f t="shared" si="93"/>
        <v>1</v>
      </c>
      <c r="K633" s="46"/>
      <c r="L633" s="47"/>
      <c r="S633" s="48" t="s">
        <v>157</v>
      </c>
      <c r="T633" s="76">
        <v>0</v>
      </c>
      <c r="U633" s="76">
        <v>1</v>
      </c>
      <c r="V633" s="76">
        <v>0</v>
      </c>
      <c r="W633" s="76">
        <v>0</v>
      </c>
      <c r="X633" s="76">
        <v>0</v>
      </c>
      <c r="Y633" s="48">
        <f t="shared" si="95"/>
        <v>1</v>
      </c>
      <c r="AL633" s="6" t="s">
        <v>144</v>
      </c>
      <c r="AM633" s="16">
        <v>713</v>
      </c>
      <c r="AN633" s="16">
        <v>352</v>
      </c>
      <c r="AO633" s="16">
        <v>266</v>
      </c>
      <c r="AP633" s="16">
        <v>249</v>
      </c>
      <c r="AQ633" s="16">
        <v>156</v>
      </c>
      <c r="AR633" s="16">
        <v>84</v>
      </c>
      <c r="AS633" s="16">
        <v>62</v>
      </c>
      <c r="AT633" s="40">
        <v>82</v>
      </c>
      <c r="AU633" s="40">
        <v>42</v>
      </c>
      <c r="AV633" s="16">
        <v>52</v>
      </c>
      <c r="AW633" s="16">
        <v>37</v>
      </c>
      <c r="AX633" s="16">
        <v>17</v>
      </c>
      <c r="BR633" s="6"/>
      <c r="BV633" s="6"/>
    </row>
    <row r="634" spans="1:74">
      <c r="A634" s="140" t="s">
        <v>97</v>
      </c>
      <c r="B634" s="140" t="s">
        <v>138</v>
      </c>
      <c r="C634" s="141">
        <v>1</v>
      </c>
      <c r="D634" s="141">
        <v>1</v>
      </c>
      <c r="E634" s="86">
        <v>0</v>
      </c>
      <c r="F634" s="86">
        <v>0</v>
      </c>
      <c r="G634" s="65">
        <v>0</v>
      </c>
      <c r="H634" s="65">
        <v>1</v>
      </c>
      <c r="I634" s="65">
        <v>0</v>
      </c>
      <c r="J634" s="65">
        <f t="shared" si="93"/>
        <v>1</v>
      </c>
      <c r="K634" s="46"/>
      <c r="L634" s="47"/>
      <c r="S634" s="48" t="s">
        <v>94</v>
      </c>
      <c r="T634" s="55">
        <v>1</v>
      </c>
      <c r="U634" s="55">
        <v>3</v>
      </c>
      <c r="V634" s="55">
        <v>0</v>
      </c>
      <c r="W634" s="55">
        <v>0</v>
      </c>
      <c r="X634" s="55">
        <v>0</v>
      </c>
      <c r="Y634" s="48">
        <f t="shared" si="95"/>
        <v>4</v>
      </c>
      <c r="AL634" s="6" t="s">
        <v>130</v>
      </c>
      <c r="AM634" s="16">
        <v>364</v>
      </c>
      <c r="AN634" s="16">
        <v>349</v>
      </c>
      <c r="AO634" s="16">
        <v>510</v>
      </c>
      <c r="AP634" s="16">
        <v>535</v>
      </c>
      <c r="AQ634" s="16">
        <v>579</v>
      </c>
      <c r="AR634" s="16">
        <v>91</v>
      </c>
      <c r="AS634" s="16">
        <v>181</v>
      </c>
      <c r="AT634" s="40">
        <v>166</v>
      </c>
      <c r="AU634" s="40">
        <v>123</v>
      </c>
      <c r="AV634" s="16">
        <v>6</v>
      </c>
      <c r="AW634" s="16">
        <v>0</v>
      </c>
      <c r="AX634" s="16">
        <v>1</v>
      </c>
      <c r="BR634" s="6"/>
      <c r="BV634" s="6"/>
    </row>
    <row r="635" spans="1:74">
      <c r="A635" s="140" t="s">
        <v>97</v>
      </c>
      <c r="B635" s="140" t="s">
        <v>83</v>
      </c>
      <c r="C635" s="141">
        <v>262</v>
      </c>
      <c r="D635" s="141">
        <v>224</v>
      </c>
      <c r="E635" s="86">
        <v>24</v>
      </c>
      <c r="F635" s="86">
        <v>41</v>
      </c>
      <c r="G635" s="65">
        <v>25</v>
      </c>
      <c r="H635" s="65">
        <v>83</v>
      </c>
      <c r="I635" s="65">
        <v>51</v>
      </c>
      <c r="J635" s="65">
        <f t="shared" si="93"/>
        <v>224</v>
      </c>
      <c r="K635" s="46"/>
      <c r="L635" s="47">
        <f>SUM(J631:J635)</f>
        <v>302</v>
      </c>
      <c r="S635" s="48" t="s">
        <v>96</v>
      </c>
      <c r="T635" s="55">
        <v>1</v>
      </c>
      <c r="U635" s="55">
        <v>10</v>
      </c>
      <c r="V635" s="55">
        <v>0</v>
      </c>
      <c r="W635" s="55">
        <v>8</v>
      </c>
      <c r="X635" s="55">
        <v>0</v>
      </c>
      <c r="Y635" s="48">
        <f t="shared" si="95"/>
        <v>19</v>
      </c>
      <c r="AL635" s="6" t="s">
        <v>145</v>
      </c>
      <c r="AM635" s="16">
        <v>1</v>
      </c>
      <c r="AN635" s="16">
        <v>28</v>
      </c>
      <c r="AO635" s="16">
        <v>72</v>
      </c>
      <c r="AP635" s="16">
        <v>273</v>
      </c>
      <c r="AQ635" s="16">
        <v>355</v>
      </c>
      <c r="AR635" s="16">
        <v>161</v>
      </c>
      <c r="AS635" s="16">
        <v>145</v>
      </c>
      <c r="AT635" s="40">
        <v>92</v>
      </c>
      <c r="AU635" s="40">
        <v>72</v>
      </c>
      <c r="AV635" s="16">
        <v>60</v>
      </c>
      <c r="AW635" s="16">
        <v>43</v>
      </c>
      <c r="AX635" s="16">
        <v>40</v>
      </c>
      <c r="BR635" s="6"/>
      <c r="BV635" s="6"/>
    </row>
    <row r="636" spans="1:74">
      <c r="A636" s="145" t="s">
        <v>128</v>
      </c>
      <c r="B636" s="145" t="s">
        <v>93</v>
      </c>
      <c r="C636" s="146">
        <v>2</v>
      </c>
      <c r="D636" s="146">
        <v>2</v>
      </c>
      <c r="E636" s="64">
        <v>0</v>
      </c>
      <c r="F636" s="64">
        <v>2</v>
      </c>
      <c r="G636" s="64">
        <v>0</v>
      </c>
      <c r="H636" s="64">
        <v>0</v>
      </c>
      <c r="I636" s="64">
        <v>0</v>
      </c>
      <c r="J636" s="64">
        <f t="shared" si="93"/>
        <v>2</v>
      </c>
      <c r="K636" s="112"/>
      <c r="L636" s="113"/>
      <c r="S636" s="48" t="s">
        <v>98</v>
      </c>
      <c r="T636" s="76">
        <v>2</v>
      </c>
      <c r="U636" s="76">
        <v>16</v>
      </c>
      <c r="V636" s="76">
        <v>7</v>
      </c>
      <c r="W636" s="76">
        <v>23</v>
      </c>
      <c r="X636" s="76">
        <v>0</v>
      </c>
      <c r="Y636" s="48">
        <f t="shared" si="95"/>
        <v>48</v>
      </c>
      <c r="AL636" s="6" t="s">
        <v>131</v>
      </c>
      <c r="AM636" s="16">
        <v>0</v>
      </c>
      <c r="AN636" s="16">
        <v>0</v>
      </c>
      <c r="AO636" s="16">
        <v>0</v>
      </c>
      <c r="AP636" s="16">
        <v>0</v>
      </c>
      <c r="AQ636" s="16">
        <v>0</v>
      </c>
      <c r="AR636" s="16">
        <v>415</v>
      </c>
      <c r="AS636" s="16">
        <v>435</v>
      </c>
      <c r="AT636" s="40">
        <v>345</v>
      </c>
      <c r="AU636" s="40">
        <v>433</v>
      </c>
      <c r="AV636" s="16">
        <v>457</v>
      </c>
      <c r="AW636" s="16">
        <v>568</v>
      </c>
      <c r="AX636" s="16">
        <v>453</v>
      </c>
      <c r="BR636" s="6"/>
      <c r="BV636" s="6"/>
    </row>
    <row r="637" spans="1:74">
      <c r="A637" s="147" t="s">
        <v>128</v>
      </c>
      <c r="B637" s="147" t="s">
        <v>122</v>
      </c>
      <c r="C637" s="49">
        <v>34</v>
      </c>
      <c r="D637" s="49">
        <v>30</v>
      </c>
      <c r="E637" s="148">
        <v>9</v>
      </c>
      <c r="F637" s="148">
        <v>10</v>
      </c>
      <c r="G637" s="64">
        <v>5</v>
      </c>
      <c r="H637" s="148">
        <v>6</v>
      </c>
      <c r="I637" s="64">
        <v>0</v>
      </c>
      <c r="J637" s="64">
        <f t="shared" si="93"/>
        <v>30</v>
      </c>
      <c r="K637" s="112"/>
      <c r="L637" s="113"/>
      <c r="S637" s="48" t="s">
        <v>54</v>
      </c>
      <c r="T637" s="76">
        <v>0</v>
      </c>
      <c r="U637" s="76">
        <v>2</v>
      </c>
      <c r="V637" s="76">
        <v>0</v>
      </c>
      <c r="W637" s="76">
        <v>0</v>
      </c>
      <c r="X637" s="76">
        <v>0</v>
      </c>
      <c r="Y637" s="48">
        <f t="shared" si="95"/>
        <v>2</v>
      </c>
      <c r="AL637" s="6" t="s">
        <v>146</v>
      </c>
      <c r="AM637" s="16">
        <v>0</v>
      </c>
      <c r="AN637" s="16">
        <v>0</v>
      </c>
      <c r="AO637" s="16">
        <v>0</v>
      </c>
      <c r="AP637" s="16">
        <v>0</v>
      </c>
      <c r="AQ637" s="16">
        <v>2</v>
      </c>
      <c r="AR637" s="16">
        <v>15</v>
      </c>
      <c r="AS637" s="16">
        <v>39</v>
      </c>
      <c r="AT637" s="40">
        <v>174</v>
      </c>
      <c r="AU637" s="40">
        <v>257</v>
      </c>
      <c r="AV637" s="16">
        <v>409</v>
      </c>
      <c r="AW637" s="16">
        <v>233</v>
      </c>
      <c r="AX637" s="16">
        <v>203</v>
      </c>
      <c r="BR637" s="6"/>
      <c r="BV637" s="6"/>
    </row>
    <row r="638" spans="1:74">
      <c r="A638" s="147" t="s">
        <v>128</v>
      </c>
      <c r="B638" s="147" t="s">
        <v>124</v>
      </c>
      <c r="C638" s="49">
        <v>4</v>
      </c>
      <c r="D638" s="49">
        <v>4</v>
      </c>
      <c r="E638" s="148">
        <v>0</v>
      </c>
      <c r="F638" s="148">
        <v>2</v>
      </c>
      <c r="G638" s="64">
        <v>2</v>
      </c>
      <c r="H638" s="148">
        <v>0</v>
      </c>
      <c r="I638" s="64">
        <v>0</v>
      </c>
      <c r="J638" s="64">
        <f t="shared" si="93"/>
        <v>4</v>
      </c>
      <c r="K638" s="112"/>
      <c r="L638" s="113"/>
      <c r="S638" s="31"/>
      <c r="T638" s="84">
        <f>SUM(T630:T637)</f>
        <v>4</v>
      </c>
      <c r="U638" s="84">
        <f>SUM(U630:U637)</f>
        <v>34</v>
      </c>
      <c r="V638" s="84">
        <f>SUM(V630:V637)</f>
        <v>7</v>
      </c>
      <c r="W638" s="84">
        <f>SUM(W630:W637)</f>
        <v>31</v>
      </c>
      <c r="X638" s="84">
        <f>SUM(X630:X637)</f>
        <v>0</v>
      </c>
      <c r="Y638" s="48">
        <f t="shared" si="95"/>
        <v>76</v>
      </c>
      <c r="AL638" s="6" t="s">
        <v>147</v>
      </c>
      <c r="AM638" s="16">
        <v>0</v>
      </c>
      <c r="AN638" s="16">
        <v>0</v>
      </c>
      <c r="AO638" s="16">
        <v>0</v>
      </c>
      <c r="AP638" s="16">
        <v>0</v>
      </c>
      <c r="AQ638" s="16">
        <v>0</v>
      </c>
      <c r="AR638" s="16">
        <v>0</v>
      </c>
      <c r="AS638" s="16">
        <v>0</v>
      </c>
      <c r="AT638" s="16">
        <v>0</v>
      </c>
      <c r="AU638" s="16">
        <v>0</v>
      </c>
      <c r="AV638" s="16">
        <v>2</v>
      </c>
      <c r="AW638" s="16">
        <v>10</v>
      </c>
      <c r="AX638" s="16">
        <v>51</v>
      </c>
      <c r="BR638" s="6"/>
      <c r="BV638" s="6"/>
    </row>
    <row r="639" spans="1:74">
      <c r="A639" s="149" t="s">
        <v>128</v>
      </c>
      <c r="B639" s="149" t="s">
        <v>83</v>
      </c>
      <c r="C639" s="152">
        <v>19</v>
      </c>
      <c r="D639" s="150">
        <v>19</v>
      </c>
      <c r="E639" s="64">
        <v>1</v>
      </c>
      <c r="F639" s="64">
        <v>4</v>
      </c>
      <c r="G639" s="64">
        <v>0</v>
      </c>
      <c r="H639" s="64">
        <v>1</v>
      </c>
      <c r="I639" s="64">
        <v>13</v>
      </c>
      <c r="J639" s="64">
        <f t="shared" si="93"/>
        <v>19</v>
      </c>
      <c r="K639" s="112"/>
      <c r="L639" s="113">
        <f>SUM(J636:J639)</f>
        <v>55</v>
      </c>
      <c r="S639" s="31"/>
      <c r="T639" s="84"/>
      <c r="U639" s="84"/>
      <c r="V639" s="84"/>
      <c r="W639" s="84"/>
      <c r="X639" s="84"/>
      <c r="Y639" s="84"/>
      <c r="AL639" s="6" t="s">
        <v>148</v>
      </c>
      <c r="AM639" s="16">
        <v>0</v>
      </c>
      <c r="AN639" s="16">
        <v>0</v>
      </c>
      <c r="AO639" s="16">
        <v>0</v>
      </c>
      <c r="AP639" s="16">
        <v>0</v>
      </c>
      <c r="AQ639" s="16">
        <v>0</v>
      </c>
      <c r="AR639" s="16">
        <v>0</v>
      </c>
      <c r="AS639" s="16">
        <v>0</v>
      </c>
      <c r="AT639" s="16">
        <v>0</v>
      </c>
      <c r="AU639" s="16">
        <v>0</v>
      </c>
      <c r="AV639" s="16">
        <v>1</v>
      </c>
      <c r="AW639" s="16">
        <v>7</v>
      </c>
      <c r="AX639" s="16">
        <v>40</v>
      </c>
      <c r="BR639" s="6"/>
      <c r="BV639" s="6"/>
    </row>
    <row r="640" spans="1:74">
      <c r="A640" s="153" t="s">
        <v>139</v>
      </c>
      <c r="B640" s="115"/>
      <c r="C640" s="86">
        <f t="shared" ref="C640:J640" si="96">SUM(C618:C639)</f>
        <v>965</v>
      </c>
      <c r="D640" s="86">
        <f t="shared" si="96"/>
        <v>902</v>
      </c>
      <c r="E640" s="86">
        <f t="shared" si="96"/>
        <v>40</v>
      </c>
      <c r="F640" s="86">
        <f t="shared" si="96"/>
        <v>115</v>
      </c>
      <c r="G640" s="86">
        <f t="shared" si="96"/>
        <v>47</v>
      </c>
      <c r="H640" s="86">
        <f t="shared" si="96"/>
        <v>180</v>
      </c>
      <c r="I640" s="86">
        <f t="shared" si="96"/>
        <v>520</v>
      </c>
      <c r="J640" s="154">
        <f t="shared" si="96"/>
        <v>902</v>
      </c>
      <c r="K640" s="47"/>
      <c r="L640" s="47">
        <f>SUM(L618:L639)</f>
        <v>902</v>
      </c>
      <c r="S640" s="48" t="s">
        <v>142</v>
      </c>
      <c r="T640" s="48" t="s">
        <v>85</v>
      </c>
      <c r="U640" s="48" t="s">
        <v>86</v>
      </c>
      <c r="V640" s="48" t="s">
        <v>87</v>
      </c>
      <c r="W640" s="48" t="s">
        <v>88</v>
      </c>
      <c r="X640" s="48" t="s">
        <v>89</v>
      </c>
      <c r="Y640" s="48" t="s">
        <v>143</v>
      </c>
      <c r="AL640" s="6" t="s">
        <v>149</v>
      </c>
      <c r="AM640" s="16">
        <v>0</v>
      </c>
      <c r="AN640" s="16">
        <v>0</v>
      </c>
      <c r="AO640" s="16">
        <v>0</v>
      </c>
      <c r="AP640" s="16">
        <v>0</v>
      </c>
      <c r="AQ640" s="16">
        <v>0</v>
      </c>
      <c r="AR640" s="16">
        <v>0</v>
      </c>
      <c r="AS640" s="16">
        <v>0</v>
      </c>
      <c r="AT640" s="16">
        <v>0</v>
      </c>
      <c r="AU640" s="16">
        <v>0</v>
      </c>
      <c r="AV640" s="16">
        <v>0</v>
      </c>
      <c r="AW640" s="16">
        <v>0</v>
      </c>
      <c r="AX640" s="16">
        <v>13</v>
      </c>
      <c r="BR640" s="6"/>
      <c r="BV640" s="6"/>
    </row>
    <row r="641" spans="1:74">
      <c r="S641" s="48" t="s">
        <v>154</v>
      </c>
      <c r="T641" s="86">
        <v>0</v>
      </c>
      <c r="U641" s="86">
        <v>1</v>
      </c>
      <c r="V641" s="65">
        <v>0</v>
      </c>
      <c r="W641" s="65">
        <v>0</v>
      </c>
      <c r="X641" s="65">
        <v>0</v>
      </c>
      <c r="Y641" s="59">
        <f t="shared" ref="Y641:Y649" si="97">SUM(T641:W641)</f>
        <v>1</v>
      </c>
      <c r="BR641" s="6"/>
      <c r="BV641" s="6"/>
    </row>
    <row r="642" spans="1:74">
      <c r="S642" s="48" t="s">
        <v>155</v>
      </c>
      <c r="T642" s="65">
        <v>0</v>
      </c>
      <c r="U642" s="65">
        <v>0</v>
      </c>
      <c r="V642" s="65">
        <v>0</v>
      </c>
      <c r="W642" s="65">
        <v>0</v>
      </c>
      <c r="X642" s="65">
        <v>0</v>
      </c>
      <c r="Y642" s="59">
        <f t="shared" si="97"/>
        <v>0</v>
      </c>
      <c r="BR642" s="6"/>
      <c r="BV642" s="6"/>
    </row>
    <row r="643" spans="1:74">
      <c r="S643" s="48" t="s">
        <v>156</v>
      </c>
      <c r="T643" s="86">
        <v>0</v>
      </c>
      <c r="U643" s="86">
        <v>0</v>
      </c>
      <c r="V643" s="65">
        <v>0</v>
      </c>
      <c r="W643" s="65">
        <v>0</v>
      </c>
      <c r="X643" s="65">
        <v>1</v>
      </c>
      <c r="Y643" s="59">
        <f t="shared" si="97"/>
        <v>0</v>
      </c>
      <c r="BR643" s="6"/>
      <c r="BV643" s="6"/>
    </row>
    <row r="644" spans="1:74">
      <c r="S644" s="48" t="s">
        <v>157</v>
      </c>
      <c r="T644" s="76">
        <v>1</v>
      </c>
      <c r="U644" s="76">
        <v>4</v>
      </c>
      <c r="V644" s="76">
        <v>0</v>
      </c>
      <c r="W644" s="76">
        <v>0</v>
      </c>
      <c r="X644" s="76">
        <v>1</v>
      </c>
      <c r="Y644" s="59">
        <f t="shared" si="97"/>
        <v>5</v>
      </c>
      <c r="BR644" s="6"/>
      <c r="BV644" s="6"/>
    </row>
    <row r="645" spans="1:74">
      <c r="S645" s="48" t="s">
        <v>94</v>
      </c>
      <c r="T645" s="76">
        <v>0</v>
      </c>
      <c r="U645" s="76">
        <v>8</v>
      </c>
      <c r="V645" s="76">
        <v>0</v>
      </c>
      <c r="W645" s="76">
        <v>9</v>
      </c>
      <c r="X645" s="76">
        <v>1</v>
      </c>
      <c r="Y645" s="59">
        <f t="shared" si="97"/>
        <v>17</v>
      </c>
      <c r="BR645" s="6"/>
      <c r="BV645" s="6"/>
    </row>
    <row r="646" spans="1:74">
      <c r="S646" s="48" t="s">
        <v>96</v>
      </c>
      <c r="T646" s="76">
        <v>1</v>
      </c>
      <c r="U646" s="76">
        <v>9</v>
      </c>
      <c r="V646" s="76">
        <v>8</v>
      </c>
      <c r="W646" s="76">
        <v>22</v>
      </c>
      <c r="X646" s="76">
        <v>453</v>
      </c>
      <c r="Y646" s="59">
        <f t="shared" si="97"/>
        <v>40</v>
      </c>
      <c r="BR646" s="6"/>
      <c r="BV646" s="6"/>
    </row>
    <row r="647" spans="1:74">
      <c r="S647" s="48" t="s">
        <v>98</v>
      </c>
      <c r="T647" s="76">
        <v>24</v>
      </c>
      <c r="U647" s="76">
        <v>43</v>
      </c>
      <c r="V647" s="76">
        <v>25</v>
      </c>
      <c r="W647" s="76">
        <v>111</v>
      </c>
      <c r="X647" s="76">
        <v>51</v>
      </c>
      <c r="Y647" s="59">
        <f t="shared" si="97"/>
        <v>203</v>
      </c>
      <c r="BR647" s="6"/>
      <c r="BV647" s="6"/>
    </row>
    <row r="648" spans="1:74">
      <c r="S648" s="48" t="s">
        <v>54</v>
      </c>
      <c r="T648" s="76">
        <v>10</v>
      </c>
      <c r="U648" s="76">
        <v>16</v>
      </c>
      <c r="V648" s="76">
        <v>7</v>
      </c>
      <c r="W648" s="76">
        <v>7</v>
      </c>
      <c r="X648" s="76">
        <v>13</v>
      </c>
      <c r="Y648" s="59">
        <f t="shared" si="97"/>
        <v>40</v>
      </c>
      <c r="BR648" s="6"/>
      <c r="BV648" s="6"/>
    </row>
    <row r="649" spans="1:74">
      <c r="S649" s="31"/>
      <c r="T649" s="84">
        <f>SUM(T641:T648)</f>
        <v>36</v>
      </c>
      <c r="U649" s="84">
        <f>SUM(U641:U648)</f>
        <v>81</v>
      </c>
      <c r="V649" s="84">
        <f>SUM(V641:V648)</f>
        <v>40</v>
      </c>
      <c r="W649" s="84">
        <f>SUM(W641:W648)</f>
        <v>149</v>
      </c>
      <c r="X649" s="84">
        <f>SUM(X641:X648)</f>
        <v>520</v>
      </c>
      <c r="Y649" s="59">
        <f t="shared" si="97"/>
        <v>306</v>
      </c>
      <c r="BR649" s="6"/>
      <c r="BV649" s="6"/>
    </row>
    <row r="655" spans="1:74" ht="38.25">
      <c r="A655" s="139" t="s">
        <v>110</v>
      </c>
      <c r="B655" s="139" t="s">
        <v>56</v>
      </c>
      <c r="C655" s="139" t="s">
        <v>70</v>
      </c>
      <c r="D655" s="139" t="s">
        <v>71</v>
      </c>
      <c r="E655" s="139" t="s">
        <v>72</v>
      </c>
      <c r="F655" s="139" t="s">
        <v>73</v>
      </c>
      <c r="G655" s="139" t="s">
        <v>74</v>
      </c>
      <c r="H655" s="139" t="s">
        <v>75</v>
      </c>
      <c r="I655" s="139" t="s">
        <v>76</v>
      </c>
      <c r="J655" s="12" t="s">
        <v>78</v>
      </c>
      <c r="K655" s="39"/>
      <c r="L655" s="22" t="s">
        <v>185</v>
      </c>
      <c r="S655" s="6" t="s">
        <v>110</v>
      </c>
      <c r="AL655" s="5" t="s">
        <v>80</v>
      </c>
      <c r="AM655" s="40" t="s">
        <v>110</v>
      </c>
      <c r="AN655" s="16"/>
      <c r="AO655" s="16"/>
      <c r="AP655" s="16"/>
      <c r="BV655" s="6"/>
    </row>
    <row r="656" spans="1:74">
      <c r="A656" s="140" t="s">
        <v>161</v>
      </c>
      <c r="B656" s="140" t="s">
        <v>122</v>
      </c>
      <c r="C656" s="141">
        <v>2</v>
      </c>
      <c r="D656" s="141">
        <v>1</v>
      </c>
      <c r="E656" s="86">
        <v>0</v>
      </c>
      <c r="F656" s="86">
        <v>1</v>
      </c>
      <c r="G656" s="65">
        <v>0</v>
      </c>
      <c r="H656" s="65">
        <v>0</v>
      </c>
      <c r="I656" s="65">
        <v>0</v>
      </c>
      <c r="J656" s="65">
        <f t="shared" ref="J656:J678" si="98">SUM(E656:I656)</f>
        <v>1</v>
      </c>
      <c r="K656" s="46"/>
      <c r="L656" s="47"/>
      <c r="S656" s="48" t="s">
        <v>84</v>
      </c>
      <c r="T656" s="48" t="s">
        <v>85</v>
      </c>
      <c r="U656" s="48" t="s">
        <v>86</v>
      </c>
      <c r="V656" s="48" t="s">
        <v>87</v>
      </c>
      <c r="W656" s="48" t="s">
        <v>88</v>
      </c>
      <c r="X656" s="48" t="s">
        <v>89</v>
      </c>
      <c r="Y656" s="48" t="s">
        <v>90</v>
      </c>
      <c r="AL656" s="6" t="s">
        <v>91</v>
      </c>
      <c r="AM656" s="16"/>
      <c r="AN656" s="16"/>
      <c r="AO656" s="16"/>
      <c r="AP656" s="16"/>
      <c r="BV656" s="6"/>
    </row>
    <row r="657" spans="1:74">
      <c r="A657" s="140" t="s">
        <v>161</v>
      </c>
      <c r="B657" s="140" t="s">
        <v>83</v>
      </c>
      <c r="C657" s="141">
        <v>1</v>
      </c>
      <c r="D657" s="141">
        <v>1</v>
      </c>
      <c r="E657" s="86">
        <v>0</v>
      </c>
      <c r="F657" s="86">
        <v>1</v>
      </c>
      <c r="G657" s="65">
        <v>0</v>
      </c>
      <c r="H657" s="65">
        <v>0</v>
      </c>
      <c r="I657" s="65">
        <v>0</v>
      </c>
      <c r="J657" s="65">
        <f t="shared" si="98"/>
        <v>1</v>
      </c>
      <c r="K657" s="46"/>
      <c r="L657" s="47">
        <v>2</v>
      </c>
      <c r="S657" s="48" t="s">
        <v>154</v>
      </c>
      <c r="T657" s="48">
        <v>0</v>
      </c>
      <c r="U657" s="48">
        <v>2</v>
      </c>
      <c r="V657" s="48">
        <v>0</v>
      </c>
      <c r="W657" s="48">
        <v>0</v>
      </c>
      <c r="X657" s="48">
        <v>0</v>
      </c>
      <c r="Y657" s="48">
        <f t="shared" ref="Y657:Y665" si="99">SUM(T657:X657)</f>
        <v>2</v>
      </c>
      <c r="AL657" s="6" t="s">
        <v>95</v>
      </c>
      <c r="AM657" s="16"/>
      <c r="AN657" s="16"/>
      <c r="AO657" s="16"/>
      <c r="AP657" s="16"/>
      <c r="BV657" s="6"/>
    </row>
    <row r="658" spans="1:74">
      <c r="A658" s="142" t="s">
        <v>162</v>
      </c>
      <c r="B658" s="142" t="s">
        <v>93</v>
      </c>
      <c r="C658" s="143">
        <v>2</v>
      </c>
      <c r="D658" s="143">
        <v>2</v>
      </c>
      <c r="E658" s="64">
        <v>0</v>
      </c>
      <c r="F658" s="64">
        <v>2</v>
      </c>
      <c r="G658" s="64">
        <v>0</v>
      </c>
      <c r="H658" s="64">
        <v>0</v>
      </c>
      <c r="I658" s="64">
        <v>0</v>
      </c>
      <c r="J658" s="64">
        <f t="shared" si="98"/>
        <v>2</v>
      </c>
      <c r="K658" s="112"/>
      <c r="L658" s="113">
        <v>2</v>
      </c>
      <c r="S658" s="48" t="s">
        <v>155</v>
      </c>
      <c r="T658" s="48">
        <v>0</v>
      </c>
      <c r="U658" s="48">
        <v>2</v>
      </c>
      <c r="V658" s="48">
        <v>0</v>
      </c>
      <c r="W658" s="48">
        <v>0</v>
      </c>
      <c r="X658" s="48">
        <v>0</v>
      </c>
      <c r="Y658" s="48">
        <f t="shared" si="99"/>
        <v>2</v>
      </c>
      <c r="AM658" s="16"/>
      <c r="AN658" s="16"/>
      <c r="AO658" s="16"/>
      <c r="AP658" s="16"/>
      <c r="BV658" s="6"/>
    </row>
    <row r="659" spans="1:74">
      <c r="A659" s="142" t="s">
        <v>162</v>
      </c>
      <c r="B659" s="142" t="s">
        <v>122</v>
      </c>
      <c r="C659" s="143">
        <v>1</v>
      </c>
      <c r="D659" s="143">
        <v>0</v>
      </c>
      <c r="E659" s="64">
        <v>0</v>
      </c>
      <c r="F659" s="64">
        <v>0</v>
      </c>
      <c r="G659" s="64">
        <v>0</v>
      </c>
      <c r="H659" s="64">
        <v>0</v>
      </c>
      <c r="I659" s="64">
        <v>0</v>
      </c>
      <c r="J659" s="64">
        <f t="shared" si="98"/>
        <v>0</v>
      </c>
      <c r="K659" s="112"/>
      <c r="L659" s="113"/>
      <c r="S659" s="48" t="s">
        <v>156</v>
      </c>
      <c r="T659" s="48">
        <v>0</v>
      </c>
      <c r="U659" s="48">
        <v>2</v>
      </c>
      <c r="V659" s="48">
        <v>0</v>
      </c>
      <c r="W659" s="48">
        <v>0</v>
      </c>
      <c r="X659" s="48">
        <v>0</v>
      </c>
      <c r="Y659" s="48">
        <f t="shared" si="99"/>
        <v>2</v>
      </c>
      <c r="AL659" s="6" t="s">
        <v>99</v>
      </c>
      <c r="AM659" s="6" t="s">
        <v>100</v>
      </c>
      <c r="AN659" s="6" t="s">
        <v>101</v>
      </c>
      <c r="AO659" s="6" t="s">
        <v>102</v>
      </c>
      <c r="AP659" s="6" t="s">
        <v>103</v>
      </c>
      <c r="AQ659" s="6" t="s">
        <v>104</v>
      </c>
      <c r="AR659" s="6" t="s">
        <v>105</v>
      </c>
      <c r="AS659" s="6" t="s">
        <v>106</v>
      </c>
      <c r="AT659" s="58" t="s">
        <v>107</v>
      </c>
      <c r="AU659" s="58" t="s">
        <v>108</v>
      </c>
      <c r="AV659" s="6" t="s">
        <v>109</v>
      </c>
      <c r="AW659" s="6" t="s">
        <v>110</v>
      </c>
      <c r="BV659" s="6"/>
    </row>
    <row r="660" spans="1:74">
      <c r="A660" s="140" t="s">
        <v>163</v>
      </c>
      <c r="B660" s="140" t="s">
        <v>93</v>
      </c>
      <c r="C660" s="141">
        <v>2</v>
      </c>
      <c r="D660" s="141">
        <v>2</v>
      </c>
      <c r="E660" s="86">
        <v>0</v>
      </c>
      <c r="F660" s="86">
        <v>2</v>
      </c>
      <c r="G660" s="65">
        <v>0</v>
      </c>
      <c r="H660" s="65">
        <v>0</v>
      </c>
      <c r="I660" s="65">
        <v>0</v>
      </c>
      <c r="J660" s="65">
        <f t="shared" si="98"/>
        <v>2</v>
      </c>
      <c r="K660" s="46"/>
      <c r="L660" s="47">
        <v>2</v>
      </c>
      <c r="S660" s="48" t="s">
        <v>157</v>
      </c>
      <c r="T660" s="48">
        <v>0</v>
      </c>
      <c r="U660" s="48">
        <v>2</v>
      </c>
      <c r="V660" s="48">
        <v>0</v>
      </c>
      <c r="W660" s="48">
        <v>1</v>
      </c>
      <c r="X660" s="48">
        <v>0</v>
      </c>
      <c r="Y660" s="48">
        <f t="shared" si="99"/>
        <v>3</v>
      </c>
      <c r="AL660" s="6" t="s">
        <v>123</v>
      </c>
      <c r="AM660" s="16">
        <v>0</v>
      </c>
      <c r="AN660" s="16">
        <v>0</v>
      </c>
      <c r="AO660" s="16">
        <v>0</v>
      </c>
      <c r="AP660" s="16">
        <v>0</v>
      </c>
      <c r="AQ660" s="16">
        <v>0</v>
      </c>
      <c r="AR660" s="16">
        <v>0</v>
      </c>
      <c r="AS660" s="16">
        <v>0</v>
      </c>
      <c r="AT660" s="40">
        <v>0</v>
      </c>
      <c r="AU660" s="40">
        <v>0</v>
      </c>
      <c r="AV660" s="16">
        <v>0</v>
      </c>
      <c r="AW660" s="16">
        <v>0</v>
      </c>
      <c r="BV660" s="6"/>
    </row>
    <row r="661" spans="1:74">
      <c r="A661" s="155" t="s">
        <v>163</v>
      </c>
      <c r="B661" s="155" t="s">
        <v>122</v>
      </c>
      <c r="C661" s="156">
        <v>1</v>
      </c>
      <c r="D661" s="156">
        <v>0</v>
      </c>
      <c r="E661" s="65">
        <v>0</v>
      </c>
      <c r="F661" s="65">
        <v>0</v>
      </c>
      <c r="G661" s="65">
        <v>0</v>
      </c>
      <c r="H661" s="65">
        <v>0</v>
      </c>
      <c r="I661" s="65">
        <v>0</v>
      </c>
      <c r="J661" s="65">
        <f t="shared" si="98"/>
        <v>0</v>
      </c>
      <c r="K661" s="46"/>
      <c r="L661" s="47"/>
      <c r="S661" s="48" t="s">
        <v>94</v>
      </c>
      <c r="T661" s="48">
        <v>2</v>
      </c>
      <c r="U661" s="48">
        <v>11</v>
      </c>
      <c r="V661" s="48">
        <v>1</v>
      </c>
      <c r="W661" s="48">
        <v>26</v>
      </c>
      <c r="X661" s="48">
        <v>0</v>
      </c>
      <c r="Y661" s="48">
        <f t="shared" si="99"/>
        <v>40</v>
      </c>
      <c r="AL661" s="6" t="s">
        <v>126</v>
      </c>
      <c r="AM661" s="16">
        <v>0</v>
      </c>
      <c r="AN661" s="16">
        <v>0</v>
      </c>
      <c r="AO661" s="16">
        <v>0</v>
      </c>
      <c r="AP661" s="16">
        <v>0</v>
      </c>
      <c r="AQ661" s="16">
        <v>0</v>
      </c>
      <c r="AR661" s="16">
        <v>0</v>
      </c>
      <c r="AS661" s="16">
        <v>0</v>
      </c>
      <c r="AT661" s="40">
        <v>0</v>
      </c>
      <c r="AU661" s="40">
        <v>0</v>
      </c>
      <c r="AV661" s="16">
        <v>0</v>
      </c>
      <c r="AW661" s="16">
        <v>0</v>
      </c>
      <c r="BV661" s="6"/>
    </row>
    <row r="662" spans="1:74">
      <c r="A662" s="142" t="s">
        <v>159</v>
      </c>
      <c r="B662" s="142" t="s">
        <v>93</v>
      </c>
      <c r="C662" s="143">
        <v>2</v>
      </c>
      <c r="D662" s="143">
        <v>2</v>
      </c>
      <c r="E662" s="64">
        <v>0</v>
      </c>
      <c r="F662" s="64">
        <v>2</v>
      </c>
      <c r="G662" s="64">
        <v>0</v>
      </c>
      <c r="H662" s="64">
        <v>0</v>
      </c>
      <c r="I662" s="64">
        <v>0</v>
      </c>
      <c r="J662" s="64">
        <f t="shared" si="98"/>
        <v>2</v>
      </c>
      <c r="K662" s="112"/>
      <c r="L662" s="113"/>
      <c r="S662" s="48" t="s">
        <v>96</v>
      </c>
      <c r="T662" s="48">
        <v>3</v>
      </c>
      <c r="U662" s="48">
        <v>27</v>
      </c>
      <c r="V662" s="48">
        <v>4</v>
      </c>
      <c r="W662" s="48">
        <v>42</v>
      </c>
      <c r="X662" s="48">
        <v>568</v>
      </c>
      <c r="Y662" s="48">
        <f t="shared" si="99"/>
        <v>644</v>
      </c>
      <c r="AL662" s="6" t="s">
        <v>127</v>
      </c>
      <c r="AM662" s="16">
        <v>0</v>
      </c>
      <c r="AN662" s="16">
        <v>0</v>
      </c>
      <c r="AO662" s="16">
        <v>0</v>
      </c>
      <c r="AP662" s="16">
        <v>0</v>
      </c>
      <c r="AQ662" s="16">
        <v>0</v>
      </c>
      <c r="AR662" s="16">
        <v>0</v>
      </c>
      <c r="AS662" s="16">
        <v>0</v>
      </c>
      <c r="AT662" s="40">
        <v>0</v>
      </c>
      <c r="AU662" s="40">
        <v>0</v>
      </c>
      <c r="AV662" s="16">
        <v>0</v>
      </c>
      <c r="AW662" s="16">
        <v>0</v>
      </c>
      <c r="BV662" s="6"/>
    </row>
    <row r="663" spans="1:74">
      <c r="A663" s="142" t="s">
        <v>159</v>
      </c>
      <c r="B663" s="142" t="s">
        <v>122</v>
      </c>
      <c r="C663" s="143">
        <v>1</v>
      </c>
      <c r="D663" s="143">
        <v>0</v>
      </c>
      <c r="E663" s="64">
        <v>0</v>
      </c>
      <c r="F663" s="64">
        <v>0</v>
      </c>
      <c r="G663" s="64">
        <v>0</v>
      </c>
      <c r="H663" s="64">
        <v>0</v>
      </c>
      <c r="I663" s="64">
        <v>0</v>
      </c>
      <c r="J663" s="64">
        <f t="shared" si="98"/>
        <v>0</v>
      </c>
      <c r="K663" s="112"/>
      <c r="L663" s="113"/>
      <c r="S663" s="48" t="s">
        <v>98</v>
      </c>
      <c r="T663" s="48">
        <v>37</v>
      </c>
      <c r="U663" s="48">
        <v>82</v>
      </c>
      <c r="V663" s="48">
        <v>56</v>
      </c>
      <c r="W663" s="48">
        <v>127</v>
      </c>
      <c r="X663" s="48">
        <v>10</v>
      </c>
      <c r="Y663" s="48">
        <f t="shared" si="99"/>
        <v>312</v>
      </c>
      <c r="AL663" s="6" t="s">
        <v>129</v>
      </c>
      <c r="AM663" s="16">
        <v>0</v>
      </c>
      <c r="AN663" s="16">
        <v>0</v>
      </c>
      <c r="AO663" s="16">
        <v>0</v>
      </c>
      <c r="AP663" s="16">
        <v>0</v>
      </c>
      <c r="AQ663" s="16">
        <v>0</v>
      </c>
      <c r="AR663" s="16">
        <v>0</v>
      </c>
      <c r="AS663" s="16">
        <v>0</v>
      </c>
      <c r="AT663" s="40">
        <v>0</v>
      </c>
      <c r="AU663" s="40">
        <v>0</v>
      </c>
      <c r="AV663" s="16">
        <v>0</v>
      </c>
      <c r="AW663" s="16">
        <v>0</v>
      </c>
      <c r="BV663" s="6"/>
    </row>
    <row r="664" spans="1:74">
      <c r="A664" s="142" t="s">
        <v>159</v>
      </c>
      <c r="B664" s="142" t="s">
        <v>83</v>
      </c>
      <c r="C664" s="143">
        <v>1</v>
      </c>
      <c r="D664" s="143">
        <v>1</v>
      </c>
      <c r="E664" s="64">
        <v>0</v>
      </c>
      <c r="F664" s="64">
        <v>0</v>
      </c>
      <c r="G664" s="64">
        <v>0</v>
      </c>
      <c r="H664" s="64">
        <v>1</v>
      </c>
      <c r="I664" s="64">
        <v>0</v>
      </c>
      <c r="J664" s="64">
        <f t="shared" si="98"/>
        <v>1</v>
      </c>
      <c r="K664" s="112"/>
      <c r="L664" s="113">
        <v>3</v>
      </c>
      <c r="S664" s="48" t="s">
        <v>54</v>
      </c>
      <c r="T664" s="48">
        <v>0</v>
      </c>
      <c r="U664" s="48">
        <v>6</v>
      </c>
      <c r="V664" s="48">
        <v>0</v>
      </c>
      <c r="W664" s="48">
        <v>2</v>
      </c>
      <c r="X664" s="48">
        <v>0</v>
      </c>
      <c r="Y664" s="48">
        <f t="shared" si="99"/>
        <v>8</v>
      </c>
      <c r="AM664" s="16"/>
      <c r="AN664" s="16"/>
      <c r="AO664" s="16"/>
      <c r="AP664" s="16"/>
      <c r="AQ664" s="16"/>
      <c r="AR664" s="16"/>
      <c r="AS664" s="16"/>
      <c r="AT664" s="151"/>
      <c r="AU664" s="151"/>
      <c r="BV664" s="6"/>
    </row>
    <row r="665" spans="1:74">
      <c r="A665" s="140" t="s">
        <v>82</v>
      </c>
      <c r="B665" s="140" t="s">
        <v>93</v>
      </c>
      <c r="C665" s="141">
        <v>3</v>
      </c>
      <c r="D665" s="141">
        <v>3</v>
      </c>
      <c r="E665" s="86">
        <v>0</v>
      </c>
      <c r="F665" s="86">
        <v>2</v>
      </c>
      <c r="G665" s="65">
        <v>0</v>
      </c>
      <c r="H665" s="65">
        <v>1</v>
      </c>
      <c r="I665" s="65">
        <v>0</v>
      </c>
      <c r="J665" s="65">
        <f t="shared" si="98"/>
        <v>3</v>
      </c>
      <c r="K665" s="46"/>
      <c r="L665" s="47"/>
      <c r="T665" s="6">
        <f>SUM(T657:T664)</f>
        <v>42</v>
      </c>
      <c r="U665" s="6">
        <f>SUM(U657:U664)</f>
        <v>134</v>
      </c>
      <c r="V665" s="6">
        <f>SUM(V657:V664)</f>
        <v>61</v>
      </c>
      <c r="W665" s="6">
        <f>SUM(W657:W664)</f>
        <v>198</v>
      </c>
      <c r="X665" s="6">
        <f>SUM(X657:X664)</f>
        <v>578</v>
      </c>
      <c r="Y665" s="48">
        <f t="shared" si="99"/>
        <v>1013</v>
      </c>
      <c r="AT665" s="58"/>
      <c r="AU665" s="58"/>
      <c r="BV665" s="6"/>
    </row>
    <row r="666" spans="1:74">
      <c r="A666" s="140" t="s">
        <v>82</v>
      </c>
      <c r="B666" s="140" t="s">
        <v>122</v>
      </c>
      <c r="C666" s="141">
        <v>3</v>
      </c>
      <c r="D666" s="141">
        <v>1</v>
      </c>
      <c r="E666" s="86">
        <v>0</v>
      </c>
      <c r="F666" s="86">
        <v>0</v>
      </c>
      <c r="G666" s="65">
        <v>0</v>
      </c>
      <c r="H666" s="65">
        <v>1</v>
      </c>
      <c r="I666" s="65">
        <v>0</v>
      </c>
      <c r="J666" s="65">
        <f t="shared" si="98"/>
        <v>1</v>
      </c>
      <c r="K666" s="46"/>
      <c r="L666" s="47"/>
      <c r="AL666" s="6" t="s">
        <v>99</v>
      </c>
      <c r="AM666" s="6" t="s">
        <v>140</v>
      </c>
      <c r="AN666" s="6" t="s">
        <v>101</v>
      </c>
      <c r="AO666" s="6" t="s">
        <v>102</v>
      </c>
      <c r="AP666" s="6" t="s">
        <v>103</v>
      </c>
      <c r="AQ666" s="6" t="s">
        <v>104</v>
      </c>
      <c r="AR666" s="6" t="s">
        <v>105</v>
      </c>
      <c r="AS666" s="6" t="s">
        <v>106</v>
      </c>
      <c r="AT666" s="58" t="s">
        <v>107</v>
      </c>
      <c r="AU666" s="58" t="s">
        <v>108</v>
      </c>
      <c r="AV666" s="6" t="s">
        <v>109</v>
      </c>
      <c r="AW666" s="6" t="s">
        <v>110</v>
      </c>
      <c r="BV666" s="6"/>
    </row>
    <row r="667" spans="1:74">
      <c r="A667" s="140" t="s">
        <v>82</v>
      </c>
      <c r="B667" s="140" t="s">
        <v>124</v>
      </c>
      <c r="C667" s="141">
        <v>1</v>
      </c>
      <c r="D667" s="141">
        <v>1</v>
      </c>
      <c r="E667" s="86">
        <v>0</v>
      </c>
      <c r="F667" s="86">
        <v>1</v>
      </c>
      <c r="G667" s="65">
        <v>0</v>
      </c>
      <c r="H667" s="65">
        <v>0</v>
      </c>
      <c r="I667" s="65">
        <v>0</v>
      </c>
      <c r="J667" s="65">
        <f t="shared" si="98"/>
        <v>1</v>
      </c>
      <c r="K667" s="46"/>
      <c r="L667" s="47"/>
      <c r="S667" s="48" t="s">
        <v>132</v>
      </c>
      <c r="T667" s="48" t="s">
        <v>85</v>
      </c>
      <c r="U667" s="48" t="s">
        <v>86</v>
      </c>
      <c r="V667" s="48" t="s">
        <v>87</v>
      </c>
      <c r="W667" s="48" t="s">
        <v>88</v>
      </c>
      <c r="X667" s="48" t="s">
        <v>89</v>
      </c>
      <c r="Y667" s="48" t="s">
        <v>90</v>
      </c>
      <c r="AL667" s="6" t="s">
        <v>133</v>
      </c>
      <c r="AM667" s="16">
        <v>3</v>
      </c>
      <c r="AN667" s="16">
        <v>0</v>
      </c>
      <c r="AO667" s="16">
        <v>1</v>
      </c>
      <c r="AP667" s="16">
        <v>1</v>
      </c>
      <c r="AQ667" s="16">
        <v>1</v>
      </c>
      <c r="AR667" s="16">
        <v>0</v>
      </c>
      <c r="AS667" s="16">
        <v>0</v>
      </c>
      <c r="AT667" s="40">
        <v>0</v>
      </c>
      <c r="AU667" s="40">
        <v>0</v>
      </c>
      <c r="AV667" s="16">
        <v>1</v>
      </c>
      <c r="AW667" s="16">
        <v>2</v>
      </c>
      <c r="BV667" s="6"/>
    </row>
    <row r="668" spans="1:74">
      <c r="A668" s="140" t="s">
        <v>82</v>
      </c>
      <c r="B668" s="140" t="s">
        <v>83</v>
      </c>
      <c r="C668" s="141">
        <v>35</v>
      </c>
      <c r="D668" s="141">
        <v>35</v>
      </c>
      <c r="E668" s="86">
        <v>2</v>
      </c>
      <c r="F668" s="144">
        <v>8</v>
      </c>
      <c r="G668" s="65">
        <v>1</v>
      </c>
      <c r="H668" s="65">
        <v>24</v>
      </c>
      <c r="I668" s="65">
        <v>0</v>
      </c>
      <c r="J668" s="65">
        <f t="shared" si="98"/>
        <v>35</v>
      </c>
      <c r="K668" s="46"/>
      <c r="L668" s="47">
        <v>40</v>
      </c>
      <c r="S668" s="48" t="s">
        <v>154</v>
      </c>
      <c r="T668" s="48">
        <v>0</v>
      </c>
      <c r="U668" s="48">
        <v>0</v>
      </c>
      <c r="V668" s="48">
        <v>0</v>
      </c>
      <c r="W668" s="48">
        <v>0</v>
      </c>
      <c r="X668" s="48">
        <v>0</v>
      </c>
      <c r="Y668" s="48">
        <f t="shared" ref="Y668:Y676" si="100">SUM(T668:X668)</f>
        <v>0</v>
      </c>
      <c r="AL668" s="6" t="s">
        <v>135</v>
      </c>
      <c r="AM668" s="16">
        <v>3</v>
      </c>
      <c r="AN668" s="16">
        <v>3</v>
      </c>
      <c r="AO668" s="16">
        <v>1</v>
      </c>
      <c r="AP668" s="16">
        <v>1</v>
      </c>
      <c r="AQ668" s="16">
        <v>1</v>
      </c>
      <c r="AR668" s="16">
        <v>0</v>
      </c>
      <c r="AS668" s="16">
        <v>0</v>
      </c>
      <c r="AT668" s="40">
        <v>0</v>
      </c>
      <c r="AU668" s="40">
        <v>1</v>
      </c>
      <c r="AV668" s="16">
        <v>1</v>
      </c>
      <c r="AW668" s="16">
        <v>0</v>
      </c>
      <c r="BP668" s="6" t="s">
        <v>186</v>
      </c>
      <c r="BQ668" s="30" t="s">
        <v>187</v>
      </c>
      <c r="BR668" s="6" t="s">
        <v>188</v>
      </c>
      <c r="BS668" s="6" t="s">
        <v>189</v>
      </c>
      <c r="BT668" s="30" t="s">
        <v>190</v>
      </c>
      <c r="BU668" s="6" t="s">
        <v>140</v>
      </c>
      <c r="BV668" s="6"/>
    </row>
    <row r="669" spans="1:74">
      <c r="A669" s="142" t="s">
        <v>92</v>
      </c>
      <c r="B669" s="142" t="s">
        <v>93</v>
      </c>
      <c r="C669" s="143">
        <v>34</v>
      </c>
      <c r="D669" s="143">
        <v>33</v>
      </c>
      <c r="E669" s="64">
        <v>2</v>
      </c>
      <c r="F669" s="64">
        <v>9</v>
      </c>
      <c r="G669" s="64">
        <v>1</v>
      </c>
      <c r="H669" s="64">
        <v>21</v>
      </c>
      <c r="I669" s="64">
        <v>0</v>
      </c>
      <c r="J669" s="64">
        <f t="shared" si="98"/>
        <v>33</v>
      </c>
      <c r="K669" s="112"/>
      <c r="L669" s="113"/>
      <c r="S669" s="48" t="s">
        <v>155</v>
      </c>
      <c r="T669" s="59">
        <v>0</v>
      </c>
      <c r="U669" s="59">
        <v>2</v>
      </c>
      <c r="V669" s="59">
        <v>0</v>
      </c>
      <c r="W669" s="59">
        <v>0</v>
      </c>
      <c r="X669" s="59">
        <v>0</v>
      </c>
      <c r="Y669" s="48">
        <f t="shared" si="100"/>
        <v>2</v>
      </c>
      <c r="AL669" s="6" t="s">
        <v>136</v>
      </c>
      <c r="AM669" s="16">
        <v>10</v>
      </c>
      <c r="AN669" s="16">
        <v>3</v>
      </c>
      <c r="AO669" s="16">
        <v>5</v>
      </c>
      <c r="AP669" s="16">
        <v>3</v>
      </c>
      <c r="AQ669" s="16">
        <v>2</v>
      </c>
      <c r="AR669" s="16">
        <v>0</v>
      </c>
      <c r="AS669" s="16">
        <v>0</v>
      </c>
      <c r="AT669" s="40">
        <v>0</v>
      </c>
      <c r="AU669" s="40">
        <v>1</v>
      </c>
      <c r="AV669" s="16">
        <v>1</v>
      </c>
      <c r="AW669" s="16">
        <v>0</v>
      </c>
      <c r="BP669" s="6" t="s">
        <v>191</v>
      </c>
      <c r="BQ669" s="30" t="s">
        <v>192</v>
      </c>
      <c r="BR669" s="6" t="s">
        <v>103</v>
      </c>
      <c r="BS669" s="6" t="s">
        <v>193</v>
      </c>
      <c r="BT669" s="30" t="s">
        <v>194</v>
      </c>
      <c r="BU669" s="6" t="s">
        <v>104</v>
      </c>
      <c r="BV669" s="6"/>
    </row>
    <row r="670" spans="1:74">
      <c r="A670" s="142" t="s">
        <v>92</v>
      </c>
      <c r="B670" s="142" t="s">
        <v>122</v>
      </c>
      <c r="C670" s="143">
        <v>94</v>
      </c>
      <c r="D670" s="143">
        <v>93</v>
      </c>
      <c r="E670" s="64">
        <v>0</v>
      </c>
      <c r="F670" s="64">
        <v>0</v>
      </c>
      <c r="G670" s="64">
        <v>0</v>
      </c>
      <c r="H670" s="64">
        <v>0</v>
      </c>
      <c r="I670" s="64">
        <v>93</v>
      </c>
      <c r="J670" s="64">
        <f t="shared" si="98"/>
        <v>93</v>
      </c>
      <c r="K670" s="112"/>
      <c r="L670" s="113"/>
      <c r="S670" s="48" t="s">
        <v>156</v>
      </c>
      <c r="T670" s="48">
        <v>0</v>
      </c>
      <c r="U670" s="48">
        <v>2</v>
      </c>
      <c r="V670" s="48">
        <v>0</v>
      </c>
      <c r="W670" s="48">
        <v>0</v>
      </c>
      <c r="X670" s="48">
        <v>0</v>
      </c>
      <c r="Y670" s="48">
        <f t="shared" si="100"/>
        <v>2</v>
      </c>
      <c r="AL670" s="6" t="s">
        <v>137</v>
      </c>
      <c r="AM670" s="16">
        <v>51</v>
      </c>
      <c r="AN670" s="16">
        <v>46</v>
      </c>
      <c r="AO670" s="16">
        <v>37</v>
      </c>
      <c r="AP670" s="16">
        <v>28</v>
      </c>
      <c r="AQ670" s="16">
        <v>23</v>
      </c>
      <c r="AR670" s="16">
        <v>12</v>
      </c>
      <c r="AS670" s="16">
        <v>18</v>
      </c>
      <c r="AT670" s="40">
        <v>8</v>
      </c>
      <c r="AU670" s="40">
        <v>10</v>
      </c>
      <c r="AV670" s="16">
        <v>4</v>
      </c>
      <c r="AW670" s="16">
        <v>1</v>
      </c>
      <c r="BP670" s="6" t="s">
        <v>195</v>
      </c>
      <c r="BQ670" s="30" t="s">
        <v>196</v>
      </c>
      <c r="BR670" s="6" t="s">
        <v>108</v>
      </c>
      <c r="BS670" s="6" t="s">
        <v>197</v>
      </c>
      <c r="BT670" s="30" t="s">
        <v>198</v>
      </c>
      <c r="BU670" s="6" t="s">
        <v>109</v>
      </c>
      <c r="BV670" s="6"/>
    </row>
    <row r="671" spans="1:74">
      <c r="A671" s="142" t="s">
        <v>92</v>
      </c>
      <c r="B671" s="142" t="s">
        <v>83</v>
      </c>
      <c r="C671" s="143">
        <v>520</v>
      </c>
      <c r="D671" s="143">
        <v>518</v>
      </c>
      <c r="E671" s="64">
        <v>1</v>
      </c>
      <c r="F671" s="64">
        <v>18</v>
      </c>
      <c r="G671" s="64">
        <v>3</v>
      </c>
      <c r="H671" s="64">
        <v>21</v>
      </c>
      <c r="I671" s="64">
        <v>475</v>
      </c>
      <c r="J671" s="64">
        <f t="shared" si="98"/>
        <v>518</v>
      </c>
      <c r="K671" s="112"/>
      <c r="L671" s="113">
        <v>644</v>
      </c>
      <c r="S671" s="48" t="s">
        <v>157</v>
      </c>
      <c r="T671" s="59">
        <v>0</v>
      </c>
      <c r="U671" s="59">
        <v>2</v>
      </c>
      <c r="V671" s="59">
        <v>0</v>
      </c>
      <c r="W671" s="59">
        <v>0</v>
      </c>
      <c r="X671" s="59">
        <v>0</v>
      </c>
      <c r="Y671" s="48">
        <f t="shared" si="100"/>
        <v>2</v>
      </c>
      <c r="AL671" s="6" t="s">
        <v>144</v>
      </c>
      <c r="AM671" s="16">
        <v>713</v>
      </c>
      <c r="AN671" s="16">
        <v>352</v>
      </c>
      <c r="AO671" s="16">
        <v>266</v>
      </c>
      <c r="AP671" s="16">
        <v>249</v>
      </c>
      <c r="AQ671" s="16">
        <v>156</v>
      </c>
      <c r="AR671" s="16">
        <v>84</v>
      </c>
      <c r="AS671" s="16">
        <v>62</v>
      </c>
      <c r="AT671" s="40">
        <v>82</v>
      </c>
      <c r="AU671" s="40">
        <v>42</v>
      </c>
      <c r="AV671" s="16">
        <v>52</v>
      </c>
      <c r="AW671" s="16">
        <v>37</v>
      </c>
      <c r="BP671" s="6" t="s">
        <v>199</v>
      </c>
      <c r="BQ671" s="30" t="s">
        <v>200</v>
      </c>
      <c r="BR671" s="6" t="s">
        <v>114</v>
      </c>
      <c r="BS671" s="6" t="s">
        <v>201</v>
      </c>
      <c r="BT671" s="30" t="s">
        <v>202</v>
      </c>
      <c r="BU671" s="6" t="s">
        <v>115</v>
      </c>
      <c r="BV671" s="6"/>
    </row>
    <row r="672" spans="1:74">
      <c r="A672" s="140" t="s">
        <v>97</v>
      </c>
      <c r="B672" s="140" t="s">
        <v>93</v>
      </c>
      <c r="C672" s="141">
        <v>70</v>
      </c>
      <c r="D672" s="141">
        <v>69</v>
      </c>
      <c r="E672" s="86">
        <v>3</v>
      </c>
      <c r="F672" s="86">
        <v>22</v>
      </c>
      <c r="G672" s="65">
        <v>4</v>
      </c>
      <c r="H672" s="65">
        <v>40</v>
      </c>
      <c r="I672" s="65">
        <v>0</v>
      </c>
      <c r="J672" s="65">
        <f t="shared" si="98"/>
        <v>69</v>
      </c>
      <c r="K672" s="46"/>
      <c r="L672" s="47"/>
      <c r="S672" s="48" t="s">
        <v>94</v>
      </c>
      <c r="T672" s="48">
        <v>0</v>
      </c>
      <c r="U672" s="48">
        <v>2</v>
      </c>
      <c r="V672" s="48">
        <v>0</v>
      </c>
      <c r="W672" s="48">
        <v>1</v>
      </c>
      <c r="X672" s="48">
        <v>0</v>
      </c>
      <c r="Y672" s="48">
        <f t="shared" si="100"/>
        <v>3</v>
      </c>
      <c r="AL672" s="6" t="s">
        <v>130</v>
      </c>
      <c r="AM672" s="16">
        <v>364</v>
      </c>
      <c r="AN672" s="16">
        <v>349</v>
      </c>
      <c r="AO672" s="16">
        <v>510</v>
      </c>
      <c r="AP672" s="16">
        <v>535</v>
      </c>
      <c r="AQ672" s="16">
        <v>579</v>
      </c>
      <c r="AR672" s="16">
        <v>91</v>
      </c>
      <c r="AS672" s="16">
        <v>181</v>
      </c>
      <c r="AT672" s="40">
        <v>166</v>
      </c>
      <c r="AU672" s="40">
        <v>123</v>
      </c>
      <c r="AV672" s="16">
        <v>6</v>
      </c>
      <c r="AW672" s="16">
        <v>0</v>
      </c>
      <c r="BV672" s="6"/>
    </row>
    <row r="673" spans="1:74">
      <c r="A673" s="140" t="s">
        <v>97</v>
      </c>
      <c r="B673" s="140" t="s">
        <v>122</v>
      </c>
      <c r="C673" s="141">
        <v>72</v>
      </c>
      <c r="D673" s="141">
        <v>44</v>
      </c>
      <c r="E673" s="86">
        <v>0</v>
      </c>
      <c r="F673" s="86">
        <v>3</v>
      </c>
      <c r="G673" s="65">
        <v>0</v>
      </c>
      <c r="H673" s="65">
        <v>41</v>
      </c>
      <c r="I673" s="65">
        <v>0</v>
      </c>
      <c r="J673" s="65">
        <f t="shared" si="98"/>
        <v>44</v>
      </c>
      <c r="K673" s="46"/>
      <c r="L673" s="47"/>
      <c r="S673" s="48" t="s">
        <v>96</v>
      </c>
      <c r="T673" s="48">
        <v>2</v>
      </c>
      <c r="U673" s="48">
        <v>9</v>
      </c>
      <c r="V673" s="48">
        <v>1</v>
      </c>
      <c r="W673" s="48">
        <v>21</v>
      </c>
      <c r="X673" s="48">
        <v>0</v>
      </c>
      <c r="Y673" s="48">
        <f t="shared" si="100"/>
        <v>33</v>
      </c>
      <c r="AL673" s="6" t="s">
        <v>145</v>
      </c>
      <c r="AM673" s="16">
        <v>1</v>
      </c>
      <c r="AN673" s="16">
        <v>28</v>
      </c>
      <c r="AO673" s="16">
        <v>72</v>
      </c>
      <c r="AP673" s="16">
        <v>273</v>
      </c>
      <c r="AQ673" s="16">
        <v>355</v>
      </c>
      <c r="AR673" s="16">
        <v>161</v>
      </c>
      <c r="AS673" s="16">
        <v>145</v>
      </c>
      <c r="AT673" s="40">
        <v>92</v>
      </c>
      <c r="AU673" s="40">
        <v>72</v>
      </c>
      <c r="AV673" s="16">
        <v>60</v>
      </c>
      <c r="AW673" s="16">
        <v>43</v>
      </c>
      <c r="BV673" s="6"/>
    </row>
    <row r="674" spans="1:74">
      <c r="A674" s="140" t="s">
        <v>97</v>
      </c>
      <c r="B674" s="140" t="s">
        <v>124</v>
      </c>
      <c r="C674" s="141">
        <v>2</v>
      </c>
      <c r="D674" s="141">
        <v>2</v>
      </c>
      <c r="E674" s="86">
        <v>0</v>
      </c>
      <c r="F674" s="86">
        <v>2</v>
      </c>
      <c r="G674" s="65">
        <v>0</v>
      </c>
      <c r="H674" s="65">
        <v>0</v>
      </c>
      <c r="I674" s="65">
        <v>0</v>
      </c>
      <c r="J674" s="65">
        <f t="shared" si="98"/>
        <v>2</v>
      </c>
      <c r="K674" s="46"/>
      <c r="L674" s="47"/>
      <c r="S674" s="48" t="s">
        <v>98</v>
      </c>
      <c r="T674" s="59">
        <v>3</v>
      </c>
      <c r="U674" s="59">
        <v>22</v>
      </c>
      <c r="V674" s="59">
        <v>4</v>
      </c>
      <c r="W674" s="59">
        <v>40</v>
      </c>
      <c r="X674" s="59">
        <v>0</v>
      </c>
      <c r="Y674" s="48">
        <f t="shared" si="100"/>
        <v>69</v>
      </c>
      <c r="AL674" s="6" t="s">
        <v>131</v>
      </c>
      <c r="AM674" s="16">
        <v>0</v>
      </c>
      <c r="AN674" s="16">
        <v>0</v>
      </c>
      <c r="AO674" s="16">
        <v>0</v>
      </c>
      <c r="AP674" s="16">
        <v>0</v>
      </c>
      <c r="AQ674" s="16">
        <v>0</v>
      </c>
      <c r="AR674" s="16">
        <v>415</v>
      </c>
      <c r="AS674" s="16">
        <v>435</v>
      </c>
      <c r="AT674" s="40">
        <v>345</v>
      </c>
      <c r="AU674" s="40">
        <v>433</v>
      </c>
      <c r="AV674" s="16">
        <v>457</v>
      </c>
      <c r="AW674" s="16">
        <v>568</v>
      </c>
      <c r="BV674" s="6"/>
    </row>
    <row r="675" spans="1:74">
      <c r="A675" s="140" t="s">
        <v>97</v>
      </c>
      <c r="B675" s="140" t="s">
        <v>83</v>
      </c>
      <c r="C675" s="141">
        <v>200</v>
      </c>
      <c r="D675" s="141">
        <v>198</v>
      </c>
      <c r="E675" s="86">
        <v>34</v>
      </c>
      <c r="F675" s="86">
        <v>55</v>
      </c>
      <c r="G675" s="65">
        <v>52</v>
      </c>
      <c r="H675" s="65">
        <v>46</v>
      </c>
      <c r="I675" s="65">
        <v>10</v>
      </c>
      <c r="J675" s="65">
        <f t="shared" si="98"/>
        <v>197</v>
      </c>
      <c r="K675" s="46"/>
      <c r="L675" s="47">
        <v>312</v>
      </c>
      <c r="S675" s="48" t="s">
        <v>54</v>
      </c>
      <c r="T675" s="59">
        <v>0</v>
      </c>
      <c r="U675" s="59">
        <v>1</v>
      </c>
      <c r="V675" s="59">
        <v>0</v>
      </c>
      <c r="W675" s="59">
        <v>0</v>
      </c>
      <c r="X675" s="59">
        <v>0</v>
      </c>
      <c r="Y675" s="48">
        <f t="shared" si="100"/>
        <v>1</v>
      </c>
      <c r="AL675" s="6" t="s">
        <v>146</v>
      </c>
      <c r="AM675" s="16">
        <v>0</v>
      </c>
      <c r="AN675" s="16">
        <v>0</v>
      </c>
      <c r="AO675" s="16">
        <v>0</v>
      </c>
      <c r="AP675" s="16">
        <v>0</v>
      </c>
      <c r="AQ675" s="16">
        <v>2</v>
      </c>
      <c r="AR675" s="16">
        <v>15</v>
      </c>
      <c r="AS675" s="16">
        <v>39</v>
      </c>
      <c r="AT675" s="40">
        <v>174</v>
      </c>
      <c r="AU675" s="40">
        <v>257</v>
      </c>
      <c r="AV675" s="16">
        <v>409</v>
      </c>
      <c r="AW675" s="16">
        <v>233</v>
      </c>
      <c r="BV675" s="6"/>
    </row>
    <row r="676" spans="1:74">
      <c r="A676" s="142" t="s">
        <v>128</v>
      </c>
      <c r="B676" s="142" t="s">
        <v>93</v>
      </c>
      <c r="C676" s="143">
        <v>1</v>
      </c>
      <c r="D676" s="143">
        <v>1</v>
      </c>
      <c r="E676" s="64">
        <v>0</v>
      </c>
      <c r="F676" s="64">
        <v>1</v>
      </c>
      <c r="G676" s="64">
        <v>0</v>
      </c>
      <c r="H676" s="64">
        <v>0</v>
      </c>
      <c r="I676" s="64">
        <v>0</v>
      </c>
      <c r="J676" s="64">
        <f t="shared" si="98"/>
        <v>1</v>
      </c>
      <c r="K676" s="112"/>
      <c r="L676" s="113"/>
      <c r="S676" s="31"/>
      <c r="T676" s="84">
        <f>SUM(T668:T675)</f>
        <v>5</v>
      </c>
      <c r="U676" s="84">
        <f>SUM(U668:U675)</f>
        <v>40</v>
      </c>
      <c r="V676" s="84">
        <f>SUM(V668:V675)</f>
        <v>5</v>
      </c>
      <c r="W676" s="84">
        <f>SUM(W668:W675)</f>
        <v>62</v>
      </c>
      <c r="X676" s="84">
        <f>SUM(X668:X675)</f>
        <v>0</v>
      </c>
      <c r="Y676" s="48">
        <f t="shared" si="100"/>
        <v>112</v>
      </c>
      <c r="AL676" s="6" t="s">
        <v>147</v>
      </c>
      <c r="AM676" s="16">
        <v>0</v>
      </c>
      <c r="AN676" s="16">
        <v>0</v>
      </c>
      <c r="AO676" s="16">
        <v>0</v>
      </c>
      <c r="AP676" s="16">
        <v>0</v>
      </c>
      <c r="AQ676" s="16">
        <v>0</v>
      </c>
      <c r="AR676" s="16">
        <v>0</v>
      </c>
      <c r="AS676" s="16">
        <v>0</v>
      </c>
      <c r="AT676" s="16">
        <v>0</v>
      </c>
      <c r="AU676" s="16">
        <v>0</v>
      </c>
      <c r="AV676" s="16">
        <v>2</v>
      </c>
      <c r="AW676" s="16">
        <v>10</v>
      </c>
      <c r="BV676" s="6"/>
    </row>
    <row r="677" spans="1:74">
      <c r="A677" s="145" t="s">
        <v>128</v>
      </c>
      <c r="B677" s="145" t="s">
        <v>122</v>
      </c>
      <c r="C677" s="143">
        <v>1</v>
      </c>
      <c r="D677" s="146">
        <v>1</v>
      </c>
      <c r="E677" s="148">
        <v>0</v>
      </c>
      <c r="F677" s="148">
        <v>1</v>
      </c>
      <c r="G677" s="64">
        <v>0</v>
      </c>
      <c r="H677" s="148">
        <v>0</v>
      </c>
      <c r="I677" s="64">
        <v>0</v>
      </c>
      <c r="J677" s="64">
        <f t="shared" si="98"/>
        <v>1</v>
      </c>
      <c r="K677" s="112"/>
      <c r="L677" s="113"/>
      <c r="S677" s="31"/>
      <c r="T677" s="84"/>
      <c r="U677" s="84"/>
      <c r="V677" s="84"/>
      <c r="W677" s="84"/>
      <c r="X677" s="84"/>
      <c r="Y677" s="84"/>
      <c r="AL677" s="6" t="s">
        <v>148</v>
      </c>
      <c r="AM677" s="16">
        <v>0</v>
      </c>
      <c r="AN677" s="16">
        <v>0</v>
      </c>
      <c r="AO677" s="16">
        <v>0</v>
      </c>
      <c r="AP677" s="16">
        <v>0</v>
      </c>
      <c r="AQ677" s="16">
        <v>0</v>
      </c>
      <c r="AR677" s="16">
        <v>0</v>
      </c>
      <c r="AS677" s="16">
        <v>0</v>
      </c>
      <c r="AT677" s="16">
        <v>0</v>
      </c>
      <c r="AU677" s="16">
        <v>0</v>
      </c>
      <c r="AV677" s="16">
        <v>1</v>
      </c>
      <c r="AW677" s="16">
        <v>7</v>
      </c>
      <c r="BV677" s="6"/>
    </row>
    <row r="678" spans="1:74">
      <c r="A678" s="147" t="s">
        <v>128</v>
      </c>
      <c r="B678" s="147" t="s">
        <v>83</v>
      </c>
      <c r="C678" s="143">
        <v>6</v>
      </c>
      <c r="D678" s="49">
        <v>6</v>
      </c>
      <c r="E678" s="64">
        <v>0</v>
      </c>
      <c r="F678" s="64">
        <v>4</v>
      </c>
      <c r="G678" s="64">
        <v>0</v>
      </c>
      <c r="H678" s="64">
        <v>2</v>
      </c>
      <c r="I678" s="64">
        <v>0</v>
      </c>
      <c r="J678" s="64">
        <f t="shared" si="98"/>
        <v>6</v>
      </c>
      <c r="K678" s="112"/>
      <c r="L678" s="113">
        <v>8</v>
      </c>
      <c r="S678" s="48" t="s">
        <v>142</v>
      </c>
      <c r="T678" s="48" t="s">
        <v>85</v>
      </c>
      <c r="U678" s="48" t="s">
        <v>86</v>
      </c>
      <c r="V678" s="48" t="s">
        <v>87</v>
      </c>
      <c r="W678" s="48" t="s">
        <v>88</v>
      </c>
      <c r="X678" s="48" t="s">
        <v>89</v>
      </c>
      <c r="Y678" s="48" t="s">
        <v>143</v>
      </c>
      <c r="BV678" s="6"/>
    </row>
    <row r="679" spans="1:74">
      <c r="A679" s="153" t="s">
        <v>139</v>
      </c>
      <c r="B679" s="115"/>
      <c r="C679" s="86">
        <f t="shared" ref="C679:J679" si="101">SUM(C656:C678)</f>
        <v>1055</v>
      </c>
      <c r="D679" s="86">
        <f t="shared" si="101"/>
        <v>1014</v>
      </c>
      <c r="E679" s="86">
        <f t="shared" si="101"/>
        <v>42</v>
      </c>
      <c r="F679" s="86">
        <f t="shared" si="101"/>
        <v>134</v>
      </c>
      <c r="G679" s="86">
        <f t="shared" si="101"/>
        <v>61</v>
      </c>
      <c r="H679" s="86">
        <f t="shared" si="101"/>
        <v>198</v>
      </c>
      <c r="I679" s="86">
        <f t="shared" si="101"/>
        <v>578</v>
      </c>
      <c r="J679" s="154">
        <f t="shared" si="101"/>
        <v>1013</v>
      </c>
      <c r="K679" s="47"/>
      <c r="L679" s="47">
        <f>SUM(L656:L678)</f>
        <v>1013</v>
      </c>
      <c r="S679" s="48" t="s">
        <v>154</v>
      </c>
      <c r="T679" s="59">
        <v>0</v>
      </c>
      <c r="U679" s="59">
        <v>2</v>
      </c>
      <c r="V679" s="59">
        <v>0</v>
      </c>
      <c r="W679" s="59">
        <v>0</v>
      </c>
      <c r="X679" s="59">
        <v>0</v>
      </c>
      <c r="Y679" s="59">
        <f t="shared" ref="Y679:Y687" si="102">SUM(T679:W679)</f>
        <v>2</v>
      </c>
      <c r="BV679" s="6"/>
    </row>
    <row r="680" spans="1:74">
      <c r="S680" s="48" t="s">
        <v>155</v>
      </c>
      <c r="T680" s="59">
        <v>0</v>
      </c>
      <c r="U680" s="59">
        <v>0</v>
      </c>
      <c r="V680" s="59">
        <v>0</v>
      </c>
      <c r="W680" s="59">
        <v>0</v>
      </c>
      <c r="X680" s="59">
        <v>0</v>
      </c>
      <c r="Y680" s="59">
        <f t="shared" si="102"/>
        <v>0</v>
      </c>
      <c r="BV680" s="6"/>
    </row>
    <row r="681" spans="1:74">
      <c r="S681" s="48" t="s">
        <v>156</v>
      </c>
      <c r="T681" s="59">
        <v>0</v>
      </c>
      <c r="U681" s="59">
        <v>0</v>
      </c>
      <c r="V681" s="59">
        <v>0</v>
      </c>
      <c r="W681" s="59">
        <v>0</v>
      </c>
      <c r="X681" s="59">
        <v>0</v>
      </c>
      <c r="Y681" s="59">
        <f t="shared" si="102"/>
        <v>0</v>
      </c>
      <c r="BV681" s="6"/>
    </row>
    <row r="682" spans="1:74">
      <c r="S682" s="48" t="s">
        <v>157</v>
      </c>
      <c r="T682" s="59">
        <v>0</v>
      </c>
      <c r="U682" s="59">
        <v>0</v>
      </c>
      <c r="V682" s="59">
        <v>0</v>
      </c>
      <c r="W682" s="59">
        <v>1</v>
      </c>
      <c r="X682" s="59">
        <v>0</v>
      </c>
      <c r="Y682" s="59">
        <f t="shared" si="102"/>
        <v>1</v>
      </c>
      <c r="BV682" s="6"/>
    </row>
    <row r="683" spans="1:74">
      <c r="S683" s="48" t="s">
        <v>94</v>
      </c>
      <c r="T683" s="59">
        <v>2</v>
      </c>
      <c r="U683" s="59">
        <v>9</v>
      </c>
      <c r="V683" s="59">
        <v>1</v>
      </c>
      <c r="W683" s="59">
        <v>25</v>
      </c>
      <c r="X683" s="59">
        <v>0</v>
      </c>
      <c r="Y683" s="59">
        <f t="shared" si="102"/>
        <v>37</v>
      </c>
      <c r="BV683" s="6"/>
    </row>
    <row r="684" spans="1:74">
      <c r="S684" s="48" t="s">
        <v>96</v>
      </c>
      <c r="T684" s="59">
        <v>1</v>
      </c>
      <c r="U684" s="59">
        <v>18</v>
      </c>
      <c r="V684" s="59">
        <v>3</v>
      </c>
      <c r="W684" s="59">
        <v>21</v>
      </c>
      <c r="X684" s="59">
        <v>568</v>
      </c>
      <c r="Y684" s="59">
        <f t="shared" si="102"/>
        <v>43</v>
      </c>
      <c r="BV684" s="6"/>
    </row>
    <row r="685" spans="1:74">
      <c r="S685" s="48" t="s">
        <v>98</v>
      </c>
      <c r="T685" s="59">
        <v>34</v>
      </c>
      <c r="U685" s="59">
        <v>60</v>
      </c>
      <c r="V685" s="59">
        <v>52</v>
      </c>
      <c r="W685" s="59">
        <v>87</v>
      </c>
      <c r="X685" s="59">
        <v>10</v>
      </c>
      <c r="Y685" s="59">
        <f t="shared" si="102"/>
        <v>233</v>
      </c>
      <c r="BV685" s="6"/>
    </row>
    <row r="686" spans="1:74">
      <c r="S686" s="48" t="s">
        <v>54</v>
      </c>
      <c r="T686" s="59">
        <v>0</v>
      </c>
      <c r="U686" s="59">
        <v>5</v>
      </c>
      <c r="V686" s="59">
        <v>0</v>
      </c>
      <c r="W686" s="59">
        <v>2</v>
      </c>
      <c r="X686" s="59">
        <v>0</v>
      </c>
      <c r="Y686" s="59">
        <f t="shared" si="102"/>
        <v>7</v>
      </c>
      <c r="BV686" s="6"/>
    </row>
    <row r="687" spans="1:74">
      <c r="S687" s="31"/>
      <c r="T687" s="84">
        <f>SUM(T679:T686)</f>
        <v>37</v>
      </c>
      <c r="U687" s="84">
        <f>SUM(U679:U686)</f>
        <v>94</v>
      </c>
      <c r="V687" s="84">
        <f>SUM(V679:V686)</f>
        <v>56</v>
      </c>
      <c r="W687" s="84">
        <f>SUM(W679:W686)</f>
        <v>136</v>
      </c>
      <c r="X687" s="84">
        <f>SUM(X679:X686)</f>
        <v>578</v>
      </c>
      <c r="Y687" s="59">
        <f t="shared" si="102"/>
        <v>323</v>
      </c>
      <c r="BR687" s="6"/>
      <c r="BV687" s="6"/>
    </row>
    <row r="691" spans="1:74" ht="38.25">
      <c r="A691" s="139" t="s">
        <v>109</v>
      </c>
      <c r="B691" s="139" t="s">
        <v>56</v>
      </c>
      <c r="C691" s="139" t="s">
        <v>70</v>
      </c>
      <c r="D691" s="139" t="s">
        <v>71</v>
      </c>
      <c r="E691" s="139" t="s">
        <v>72</v>
      </c>
      <c r="F691" s="139" t="s">
        <v>73</v>
      </c>
      <c r="G691" s="139" t="s">
        <v>74</v>
      </c>
      <c r="H691" s="139" t="s">
        <v>75</v>
      </c>
      <c r="I691" s="139" t="s">
        <v>76</v>
      </c>
      <c r="J691" s="157" t="s">
        <v>139</v>
      </c>
      <c r="L691" s="5" t="s">
        <v>203</v>
      </c>
      <c r="S691" s="6" t="s">
        <v>109</v>
      </c>
      <c r="AL691" s="5" t="s">
        <v>80</v>
      </c>
      <c r="AM691" s="40" t="s">
        <v>109</v>
      </c>
      <c r="AN691" s="16"/>
      <c r="AO691" s="16"/>
      <c r="AP691" s="16"/>
      <c r="BR691" s="6"/>
      <c r="BV691" s="6"/>
    </row>
    <row r="692" spans="1:74">
      <c r="A692" s="158" t="s">
        <v>161</v>
      </c>
      <c r="B692" s="159" t="s">
        <v>122</v>
      </c>
      <c r="C692" s="44">
        <v>2</v>
      </c>
      <c r="D692" s="160">
        <v>1</v>
      </c>
      <c r="E692" s="44">
        <v>0</v>
      </c>
      <c r="F692" s="44">
        <v>1</v>
      </c>
      <c r="G692" s="44">
        <v>0</v>
      </c>
      <c r="H692" s="44">
        <v>0</v>
      </c>
      <c r="I692" s="44">
        <v>0</v>
      </c>
      <c r="J692" s="161">
        <f t="shared" ref="J692:J709" si="103">SUM(E692:I692)</f>
        <v>1</v>
      </c>
      <c r="L692" s="162">
        <v>1</v>
      </c>
      <c r="S692" s="48" t="s">
        <v>84</v>
      </c>
      <c r="T692" s="48" t="s">
        <v>85</v>
      </c>
      <c r="U692" s="48" t="s">
        <v>86</v>
      </c>
      <c r="V692" s="48" t="s">
        <v>87</v>
      </c>
      <c r="W692" s="48" t="s">
        <v>88</v>
      </c>
      <c r="X692" s="48" t="s">
        <v>89</v>
      </c>
      <c r="Y692" s="48" t="s">
        <v>90</v>
      </c>
      <c r="AL692" s="6" t="s">
        <v>91</v>
      </c>
      <c r="AM692" s="16"/>
      <c r="AN692" s="16"/>
      <c r="AO692" s="16"/>
      <c r="AP692" s="16"/>
      <c r="BR692" s="6"/>
      <c r="BV692" s="6"/>
    </row>
    <row r="693" spans="1:74">
      <c r="A693" s="158" t="s">
        <v>162</v>
      </c>
      <c r="B693" s="159" t="s">
        <v>122</v>
      </c>
      <c r="C693" s="44">
        <v>2</v>
      </c>
      <c r="D693" s="160">
        <v>1</v>
      </c>
      <c r="E693" s="44">
        <v>0</v>
      </c>
      <c r="F693" s="44">
        <v>1</v>
      </c>
      <c r="G693" s="44">
        <v>0</v>
      </c>
      <c r="H693" s="44">
        <v>0</v>
      </c>
      <c r="I693" s="44">
        <v>0</v>
      </c>
      <c r="J693" s="163">
        <f t="shared" si="103"/>
        <v>1</v>
      </c>
      <c r="K693" s="17"/>
      <c r="L693" s="162">
        <v>1</v>
      </c>
      <c r="S693" s="48" t="s">
        <v>154</v>
      </c>
      <c r="T693" s="48">
        <v>0</v>
      </c>
      <c r="U693" s="48">
        <v>1</v>
      </c>
      <c r="V693" s="48">
        <v>0</v>
      </c>
      <c r="W693" s="48">
        <v>0</v>
      </c>
      <c r="X693" s="48">
        <v>0</v>
      </c>
      <c r="Y693" s="48">
        <f t="shared" ref="Y693:Y701" si="104">SUM(T693:X693)</f>
        <v>1</v>
      </c>
      <c r="Z693" s="164"/>
      <c r="AL693" s="6" t="s">
        <v>95</v>
      </c>
      <c r="AM693" s="16"/>
      <c r="AN693" s="16"/>
      <c r="AO693" s="16"/>
      <c r="AP693" s="16"/>
      <c r="BR693" s="6"/>
      <c r="BV693" s="6"/>
    </row>
    <row r="694" spans="1:74">
      <c r="A694" s="165" t="s">
        <v>163</v>
      </c>
      <c r="B694" s="166" t="s">
        <v>122</v>
      </c>
      <c r="C694" s="52">
        <v>2</v>
      </c>
      <c r="D694" s="167">
        <v>1</v>
      </c>
      <c r="E694" s="52">
        <v>0</v>
      </c>
      <c r="F694" s="52">
        <v>1</v>
      </c>
      <c r="G694" s="52">
        <v>0</v>
      </c>
      <c r="H694" s="52">
        <v>0</v>
      </c>
      <c r="I694" s="52">
        <v>0</v>
      </c>
      <c r="J694" s="168">
        <f t="shared" si="103"/>
        <v>1</v>
      </c>
      <c r="K694" s="77"/>
      <c r="L694" s="169">
        <v>1</v>
      </c>
      <c r="S694" s="48" t="s">
        <v>155</v>
      </c>
      <c r="T694" s="48">
        <v>0</v>
      </c>
      <c r="U694" s="48">
        <v>1</v>
      </c>
      <c r="V694" s="48">
        <v>0</v>
      </c>
      <c r="W694" s="48">
        <v>0</v>
      </c>
      <c r="X694" s="48">
        <v>0</v>
      </c>
      <c r="Y694" s="48">
        <f t="shared" si="104"/>
        <v>1</v>
      </c>
      <c r="Z694" s="164"/>
      <c r="AM694" s="16"/>
      <c r="AN694" s="16"/>
      <c r="AO694" s="16"/>
      <c r="AP694" s="16"/>
      <c r="BR694" s="6"/>
      <c r="BV694" s="6"/>
    </row>
    <row r="695" spans="1:74">
      <c r="A695" s="158" t="s">
        <v>159</v>
      </c>
      <c r="B695" s="159" t="s">
        <v>122</v>
      </c>
      <c r="C695" s="44">
        <v>2</v>
      </c>
      <c r="D695" s="160">
        <v>1</v>
      </c>
      <c r="E695" s="44">
        <v>0</v>
      </c>
      <c r="F695" s="44">
        <v>1</v>
      </c>
      <c r="G695" s="44">
        <v>0</v>
      </c>
      <c r="H695" s="44">
        <v>0</v>
      </c>
      <c r="I695" s="44">
        <v>0</v>
      </c>
      <c r="J695" s="163">
        <f t="shared" si="103"/>
        <v>1</v>
      </c>
      <c r="K695" s="17"/>
      <c r="L695" s="162">
        <v>4</v>
      </c>
      <c r="S695" s="48" t="s">
        <v>156</v>
      </c>
      <c r="T695" s="48">
        <v>0</v>
      </c>
      <c r="U695" s="48">
        <v>1</v>
      </c>
      <c r="V695" s="48">
        <v>0</v>
      </c>
      <c r="W695" s="48">
        <v>0</v>
      </c>
      <c r="X695" s="48">
        <v>0</v>
      </c>
      <c r="Y695" s="48">
        <f t="shared" si="104"/>
        <v>1</v>
      </c>
      <c r="Z695" s="164"/>
      <c r="AL695" s="6" t="s">
        <v>99</v>
      </c>
      <c r="AM695" s="6" t="s">
        <v>100</v>
      </c>
      <c r="AN695" s="6" t="s">
        <v>101</v>
      </c>
      <c r="AO695" s="6" t="s">
        <v>102</v>
      </c>
      <c r="AP695" s="6" t="s">
        <v>103</v>
      </c>
      <c r="AQ695" s="6" t="s">
        <v>104</v>
      </c>
      <c r="AR695" s="6" t="s">
        <v>105</v>
      </c>
      <c r="AS695" s="6" t="s">
        <v>106</v>
      </c>
      <c r="AT695" s="58" t="s">
        <v>107</v>
      </c>
      <c r="AU695" s="58" t="s">
        <v>108</v>
      </c>
      <c r="AV695" s="6" t="s">
        <v>109</v>
      </c>
      <c r="BR695" s="6"/>
      <c r="BV695" s="6"/>
    </row>
    <row r="696" spans="1:74">
      <c r="A696" s="158" t="s">
        <v>159</v>
      </c>
      <c r="B696" s="159" t="s">
        <v>83</v>
      </c>
      <c r="C696" s="44">
        <v>3</v>
      </c>
      <c r="D696" s="160">
        <v>3</v>
      </c>
      <c r="E696" s="44">
        <v>0</v>
      </c>
      <c r="F696" s="44">
        <v>3</v>
      </c>
      <c r="G696" s="44">
        <v>0</v>
      </c>
      <c r="H696" s="44">
        <v>0</v>
      </c>
      <c r="I696" s="44">
        <v>0</v>
      </c>
      <c r="J696" s="163">
        <f t="shared" si="103"/>
        <v>3</v>
      </c>
      <c r="K696" s="17"/>
      <c r="L696" s="170"/>
      <c r="S696" s="48" t="s">
        <v>157</v>
      </c>
      <c r="T696" s="48">
        <v>0</v>
      </c>
      <c r="U696" s="48">
        <v>4</v>
      </c>
      <c r="V696" s="48">
        <v>0</v>
      </c>
      <c r="W696" s="48">
        <v>0</v>
      </c>
      <c r="X696" s="48">
        <v>0</v>
      </c>
      <c r="Y696" s="48">
        <f t="shared" si="104"/>
        <v>4</v>
      </c>
      <c r="Z696" s="84"/>
      <c r="AL696" s="6" t="s">
        <v>123</v>
      </c>
      <c r="AM696" s="16">
        <v>0</v>
      </c>
      <c r="AN696" s="16">
        <v>0</v>
      </c>
      <c r="AO696" s="16">
        <v>0</v>
      </c>
      <c r="AP696" s="16">
        <v>0</v>
      </c>
      <c r="AQ696" s="16">
        <v>0</v>
      </c>
      <c r="AR696" s="16">
        <v>0</v>
      </c>
      <c r="AS696" s="16">
        <v>0</v>
      </c>
      <c r="AT696" s="40">
        <v>0</v>
      </c>
      <c r="AU696" s="40">
        <v>0</v>
      </c>
      <c r="AV696" s="16">
        <v>0</v>
      </c>
      <c r="BR696" s="6"/>
      <c r="BV696" s="6"/>
    </row>
    <row r="697" spans="1:74">
      <c r="A697" s="165" t="s">
        <v>82</v>
      </c>
      <c r="B697" s="166" t="s">
        <v>93</v>
      </c>
      <c r="C697" s="52">
        <v>4</v>
      </c>
      <c r="D697" s="167">
        <v>4</v>
      </c>
      <c r="E697" s="52">
        <v>0</v>
      </c>
      <c r="F697" s="52">
        <v>3</v>
      </c>
      <c r="G697" s="52">
        <v>0</v>
      </c>
      <c r="H697" s="52">
        <v>1</v>
      </c>
      <c r="I697" s="52">
        <v>0</v>
      </c>
      <c r="J697" s="168">
        <f t="shared" si="103"/>
        <v>4</v>
      </c>
      <c r="K697" s="77"/>
      <c r="L697" s="169">
        <v>62</v>
      </c>
      <c r="S697" s="48" t="s">
        <v>94</v>
      </c>
      <c r="T697" s="48">
        <v>0</v>
      </c>
      <c r="U697" s="48">
        <v>27</v>
      </c>
      <c r="V697" s="48">
        <v>8</v>
      </c>
      <c r="W697" s="48">
        <v>21</v>
      </c>
      <c r="X697" s="48">
        <v>6</v>
      </c>
      <c r="Y697" s="48">
        <f t="shared" si="104"/>
        <v>62</v>
      </c>
      <c r="Z697" s="84"/>
      <c r="AL697" s="6" t="s">
        <v>126</v>
      </c>
      <c r="AM697" s="16">
        <v>0</v>
      </c>
      <c r="AN697" s="16">
        <v>0</v>
      </c>
      <c r="AO697" s="16">
        <v>0</v>
      </c>
      <c r="AP697" s="16">
        <v>0</v>
      </c>
      <c r="AQ697" s="16">
        <v>0</v>
      </c>
      <c r="AR697" s="16">
        <v>0</v>
      </c>
      <c r="AS697" s="16">
        <v>0</v>
      </c>
      <c r="AT697" s="40">
        <v>0</v>
      </c>
      <c r="AU697" s="40">
        <v>0</v>
      </c>
      <c r="AV697" s="16">
        <v>0</v>
      </c>
      <c r="BR697" s="6"/>
      <c r="BV697" s="6"/>
    </row>
    <row r="698" spans="1:74">
      <c r="A698" s="165" t="s">
        <v>82</v>
      </c>
      <c r="B698" s="166" t="s">
        <v>122</v>
      </c>
      <c r="C698" s="52">
        <v>4</v>
      </c>
      <c r="D698" s="167">
        <v>3</v>
      </c>
      <c r="E698" s="52">
        <v>0</v>
      </c>
      <c r="F698" s="52">
        <v>2</v>
      </c>
      <c r="G698" s="52">
        <v>0</v>
      </c>
      <c r="H698" s="52">
        <v>1</v>
      </c>
      <c r="I698" s="52">
        <v>0</v>
      </c>
      <c r="J698" s="168">
        <f t="shared" si="103"/>
        <v>3</v>
      </c>
      <c r="K698" s="77"/>
      <c r="L698" s="169"/>
      <c r="S698" s="48" t="s">
        <v>96</v>
      </c>
      <c r="T698" s="48">
        <v>1</v>
      </c>
      <c r="U698" s="48">
        <v>40</v>
      </c>
      <c r="V698" s="48">
        <v>12</v>
      </c>
      <c r="W698" s="48">
        <v>49</v>
      </c>
      <c r="X698" s="48">
        <v>457</v>
      </c>
      <c r="Y698" s="48">
        <f t="shared" si="104"/>
        <v>559</v>
      </c>
      <c r="AL698" s="6" t="s">
        <v>127</v>
      </c>
      <c r="AM698" s="16">
        <v>0</v>
      </c>
      <c r="AN698" s="16">
        <v>0</v>
      </c>
      <c r="AO698" s="16">
        <v>0</v>
      </c>
      <c r="AP698" s="16">
        <v>0</v>
      </c>
      <c r="AQ698" s="16">
        <v>0</v>
      </c>
      <c r="AR698" s="16">
        <v>0</v>
      </c>
      <c r="AS698" s="16">
        <v>0</v>
      </c>
      <c r="AT698" s="40">
        <v>0</v>
      </c>
      <c r="AU698" s="40">
        <v>0</v>
      </c>
      <c r="AV698" s="16">
        <v>0</v>
      </c>
      <c r="BR698" s="6"/>
      <c r="BV698" s="6"/>
    </row>
    <row r="699" spans="1:74">
      <c r="A699" s="165" t="s">
        <v>82</v>
      </c>
      <c r="B699" s="166" t="s">
        <v>83</v>
      </c>
      <c r="C699" s="171">
        <v>55</v>
      </c>
      <c r="D699" s="167">
        <v>55</v>
      </c>
      <c r="E699" s="52">
        <v>0</v>
      </c>
      <c r="F699" s="52">
        <v>22</v>
      </c>
      <c r="G699" s="52">
        <v>8</v>
      </c>
      <c r="H699" s="52">
        <v>19</v>
      </c>
      <c r="I699" s="52">
        <v>6</v>
      </c>
      <c r="J699" s="168">
        <f t="shared" si="103"/>
        <v>55</v>
      </c>
      <c r="K699" s="77"/>
      <c r="L699" s="169"/>
      <c r="S699" s="48" t="s">
        <v>98</v>
      </c>
      <c r="T699" s="48">
        <v>69</v>
      </c>
      <c r="U699" s="48">
        <v>151</v>
      </c>
      <c r="V699" s="48">
        <v>136</v>
      </c>
      <c r="W699" s="48">
        <v>141</v>
      </c>
      <c r="X699" s="48">
        <v>2</v>
      </c>
      <c r="Y699" s="48">
        <f t="shared" si="104"/>
        <v>499</v>
      </c>
      <c r="AL699" s="6" t="s">
        <v>129</v>
      </c>
      <c r="AM699" s="16">
        <v>0</v>
      </c>
      <c r="AN699" s="16">
        <v>0</v>
      </c>
      <c r="AO699" s="16">
        <v>0</v>
      </c>
      <c r="AP699" s="16">
        <v>0</v>
      </c>
      <c r="AQ699" s="16">
        <v>0</v>
      </c>
      <c r="AR699" s="16">
        <v>0</v>
      </c>
      <c r="AS699" s="16">
        <v>0</v>
      </c>
      <c r="AT699" s="40">
        <v>0</v>
      </c>
      <c r="AU699" s="40">
        <v>0</v>
      </c>
      <c r="AV699" s="16">
        <v>0</v>
      </c>
      <c r="BR699" s="6"/>
      <c r="BV699" s="6"/>
    </row>
    <row r="700" spans="1:74">
      <c r="A700" s="158" t="s">
        <v>92</v>
      </c>
      <c r="B700" s="159" t="s">
        <v>93</v>
      </c>
      <c r="C700" s="44">
        <v>42</v>
      </c>
      <c r="D700" s="160">
        <v>42</v>
      </c>
      <c r="E700" s="44">
        <v>0</v>
      </c>
      <c r="F700" s="44">
        <v>17</v>
      </c>
      <c r="G700" s="44">
        <v>8</v>
      </c>
      <c r="H700" s="44">
        <v>17</v>
      </c>
      <c r="I700" s="44">
        <v>0</v>
      </c>
      <c r="J700" s="161">
        <f t="shared" si="103"/>
        <v>42</v>
      </c>
      <c r="L700" s="162">
        <v>559</v>
      </c>
      <c r="S700" s="48" t="s">
        <v>54</v>
      </c>
      <c r="T700" s="48">
        <v>0</v>
      </c>
      <c r="U700" s="48">
        <v>1</v>
      </c>
      <c r="V700" s="48">
        <v>0</v>
      </c>
      <c r="W700" s="48">
        <v>0</v>
      </c>
      <c r="X700" s="48">
        <v>0</v>
      </c>
      <c r="Y700" s="48">
        <f t="shared" si="104"/>
        <v>1</v>
      </c>
      <c r="AM700" s="16"/>
      <c r="AN700" s="16"/>
      <c r="AO700" s="16"/>
      <c r="AP700" s="16"/>
      <c r="AQ700" s="16"/>
      <c r="AR700" s="16"/>
      <c r="AS700" s="16"/>
      <c r="AT700" s="151"/>
      <c r="AU700" s="151"/>
      <c r="BR700" s="6"/>
      <c r="BV700" s="6"/>
    </row>
    <row r="701" spans="1:74">
      <c r="A701" s="158" t="s">
        <v>92</v>
      </c>
      <c r="B701" s="159" t="s">
        <v>122</v>
      </c>
      <c r="C701" s="44">
        <v>49</v>
      </c>
      <c r="D701" s="160">
        <v>48</v>
      </c>
      <c r="E701" s="44">
        <v>0</v>
      </c>
      <c r="F701" s="44">
        <v>3</v>
      </c>
      <c r="G701" s="44">
        <v>0</v>
      </c>
      <c r="H701" s="44">
        <v>3</v>
      </c>
      <c r="I701" s="44">
        <v>42</v>
      </c>
      <c r="J701" s="161">
        <f t="shared" si="103"/>
        <v>48</v>
      </c>
      <c r="L701" s="172"/>
      <c r="T701" s="6">
        <f>SUM(T693:T700)</f>
        <v>70</v>
      </c>
      <c r="U701" s="6">
        <f>SUM(U693:U700)</f>
        <v>226</v>
      </c>
      <c r="V701" s="6">
        <f>SUM(V693:V700)</f>
        <v>156</v>
      </c>
      <c r="W701" s="6">
        <f>SUM(W693:W700)</f>
        <v>211</v>
      </c>
      <c r="X701" s="6">
        <f>SUM(X693:X700)</f>
        <v>465</v>
      </c>
      <c r="Y701" s="48">
        <f t="shared" si="104"/>
        <v>1128</v>
      </c>
      <c r="AT701" s="58"/>
      <c r="AU701" s="58"/>
      <c r="BR701" s="6"/>
      <c r="BV701" s="6"/>
    </row>
    <row r="702" spans="1:74">
      <c r="A702" s="158" t="s">
        <v>92</v>
      </c>
      <c r="B702" s="159" t="s">
        <v>124</v>
      </c>
      <c r="C702" s="44">
        <v>2</v>
      </c>
      <c r="D702" s="160">
        <v>0</v>
      </c>
      <c r="E702" s="44">
        <v>0</v>
      </c>
      <c r="F702" s="44">
        <v>0</v>
      </c>
      <c r="G702" s="44">
        <v>0</v>
      </c>
      <c r="H702" s="44">
        <v>0</v>
      </c>
      <c r="I702" s="44">
        <v>0</v>
      </c>
      <c r="J702" s="161">
        <f t="shared" si="103"/>
        <v>0</v>
      </c>
      <c r="L702" s="162"/>
      <c r="AL702" s="6" t="s">
        <v>99</v>
      </c>
      <c r="AM702" s="6" t="s">
        <v>140</v>
      </c>
      <c r="AN702" s="6" t="s">
        <v>101</v>
      </c>
      <c r="AO702" s="6" t="s">
        <v>102</v>
      </c>
      <c r="AP702" s="6" t="s">
        <v>103</v>
      </c>
      <c r="AQ702" s="6" t="s">
        <v>104</v>
      </c>
      <c r="AR702" s="6" t="s">
        <v>105</v>
      </c>
      <c r="AS702" s="6" t="s">
        <v>106</v>
      </c>
      <c r="AT702" s="58" t="s">
        <v>107</v>
      </c>
      <c r="AU702" s="58" t="s">
        <v>108</v>
      </c>
      <c r="AV702" s="6" t="s">
        <v>109</v>
      </c>
      <c r="BR702" s="6"/>
      <c r="BV702" s="6"/>
    </row>
    <row r="703" spans="1:74">
      <c r="A703" s="158" t="s">
        <v>92</v>
      </c>
      <c r="B703" s="159" t="s">
        <v>83</v>
      </c>
      <c r="C703" s="44">
        <v>519</v>
      </c>
      <c r="D703" s="160">
        <v>469</v>
      </c>
      <c r="E703" s="44">
        <v>1</v>
      </c>
      <c r="F703" s="44">
        <v>20</v>
      </c>
      <c r="G703" s="44">
        <v>4</v>
      </c>
      <c r="H703" s="44">
        <v>29</v>
      </c>
      <c r="I703" s="44">
        <v>415</v>
      </c>
      <c r="J703" s="161">
        <f t="shared" si="103"/>
        <v>469</v>
      </c>
      <c r="K703" s="17"/>
      <c r="L703" s="170"/>
      <c r="S703" s="48" t="s">
        <v>132</v>
      </c>
      <c r="T703" s="48" t="s">
        <v>85</v>
      </c>
      <c r="U703" s="48" t="s">
        <v>86</v>
      </c>
      <c r="V703" s="48" t="s">
        <v>87</v>
      </c>
      <c r="W703" s="48" t="s">
        <v>88</v>
      </c>
      <c r="X703" s="48" t="s">
        <v>89</v>
      </c>
      <c r="Y703" s="48" t="s">
        <v>90</v>
      </c>
      <c r="AL703" s="6" t="s">
        <v>133</v>
      </c>
      <c r="AM703" s="16">
        <v>3</v>
      </c>
      <c r="AN703" s="16">
        <v>0</v>
      </c>
      <c r="AO703" s="16">
        <v>1</v>
      </c>
      <c r="AP703" s="16">
        <v>1</v>
      </c>
      <c r="AQ703" s="16">
        <v>1</v>
      </c>
      <c r="AR703" s="16">
        <v>0</v>
      </c>
      <c r="AS703" s="16">
        <v>0</v>
      </c>
      <c r="AT703" s="40">
        <v>0</v>
      </c>
      <c r="AU703" s="40">
        <v>0</v>
      </c>
      <c r="AV703" s="16">
        <v>1</v>
      </c>
      <c r="BR703" s="6"/>
      <c r="BV703" s="6"/>
    </row>
    <row r="704" spans="1:74">
      <c r="A704" s="165" t="s">
        <v>97</v>
      </c>
      <c r="B704" s="166" t="s">
        <v>93</v>
      </c>
      <c r="C704" s="52">
        <v>93</v>
      </c>
      <c r="D704" s="167">
        <v>88</v>
      </c>
      <c r="E704" s="52">
        <v>1</v>
      </c>
      <c r="F704" s="52">
        <v>33</v>
      </c>
      <c r="G704" s="52">
        <v>10</v>
      </c>
      <c r="H704" s="52">
        <v>44</v>
      </c>
      <c r="I704" s="52">
        <v>0</v>
      </c>
      <c r="J704" s="168">
        <f t="shared" si="103"/>
        <v>88</v>
      </c>
      <c r="K704" s="77"/>
      <c r="L704" s="169">
        <f>SUM(D704:D708)</f>
        <v>501</v>
      </c>
      <c r="S704" s="48" t="s">
        <v>154</v>
      </c>
      <c r="T704" s="48">
        <v>0</v>
      </c>
      <c r="U704" s="48">
        <v>0</v>
      </c>
      <c r="V704" s="48">
        <v>0</v>
      </c>
      <c r="W704" s="48">
        <v>0</v>
      </c>
      <c r="X704" s="48">
        <v>0</v>
      </c>
      <c r="Y704" s="48">
        <f t="shared" ref="Y704:Y712" si="105">SUM(T704:X704)</f>
        <v>0</v>
      </c>
      <c r="Z704" s="164"/>
      <c r="AL704" s="6" t="s">
        <v>135</v>
      </c>
      <c r="AM704" s="16">
        <v>3</v>
      </c>
      <c r="AN704" s="16">
        <v>3</v>
      </c>
      <c r="AO704" s="16">
        <v>1</v>
      </c>
      <c r="AP704" s="16">
        <v>1</v>
      </c>
      <c r="AQ704" s="16">
        <v>1</v>
      </c>
      <c r="AR704" s="16">
        <v>0</v>
      </c>
      <c r="AS704" s="16">
        <v>0</v>
      </c>
      <c r="AT704" s="40">
        <v>0</v>
      </c>
      <c r="AU704" s="40">
        <v>1</v>
      </c>
      <c r="AV704" s="16">
        <v>1</v>
      </c>
      <c r="BR704" s="6"/>
      <c r="BV704" s="6"/>
    </row>
    <row r="705" spans="1:74">
      <c r="A705" s="165" t="s">
        <v>97</v>
      </c>
      <c r="B705" s="166" t="s">
        <v>122</v>
      </c>
      <c r="C705" s="52">
        <v>111</v>
      </c>
      <c r="D705" s="167">
        <v>88</v>
      </c>
      <c r="E705" s="52">
        <v>4</v>
      </c>
      <c r="F705" s="52">
        <v>8</v>
      </c>
      <c r="G705" s="52">
        <v>15</v>
      </c>
      <c r="H705" s="52">
        <v>61</v>
      </c>
      <c r="I705" s="52">
        <v>0</v>
      </c>
      <c r="J705" s="168">
        <f t="shared" si="103"/>
        <v>88</v>
      </c>
      <c r="K705" s="77"/>
      <c r="L705" s="169"/>
      <c r="S705" s="48" t="s">
        <v>155</v>
      </c>
      <c r="T705" s="59">
        <v>0</v>
      </c>
      <c r="U705" s="59">
        <v>0</v>
      </c>
      <c r="V705" s="59">
        <v>0</v>
      </c>
      <c r="W705" s="59">
        <v>0</v>
      </c>
      <c r="X705" s="59">
        <v>0</v>
      </c>
      <c r="Y705" s="48">
        <f t="shared" si="105"/>
        <v>0</v>
      </c>
      <c r="Z705" s="164"/>
      <c r="AL705" s="6" t="s">
        <v>136</v>
      </c>
      <c r="AM705" s="16">
        <v>10</v>
      </c>
      <c r="AN705" s="16">
        <v>3</v>
      </c>
      <c r="AO705" s="16">
        <v>5</v>
      </c>
      <c r="AP705" s="16">
        <v>3</v>
      </c>
      <c r="AQ705" s="16">
        <v>2</v>
      </c>
      <c r="AR705" s="16">
        <v>0</v>
      </c>
      <c r="AS705" s="16">
        <v>0</v>
      </c>
      <c r="AT705" s="40">
        <v>0</v>
      </c>
      <c r="AU705" s="40">
        <v>1</v>
      </c>
      <c r="AV705" s="16">
        <v>1</v>
      </c>
      <c r="BR705" s="6"/>
      <c r="BV705" s="6"/>
    </row>
    <row r="706" spans="1:74">
      <c r="A706" s="165" t="s">
        <v>97</v>
      </c>
      <c r="B706" s="166" t="s">
        <v>124</v>
      </c>
      <c r="C706" s="52">
        <v>7</v>
      </c>
      <c r="D706" s="167">
        <v>6</v>
      </c>
      <c r="E706" s="52">
        <v>0</v>
      </c>
      <c r="F706" s="52">
        <v>6</v>
      </c>
      <c r="G706" s="52">
        <v>0</v>
      </c>
      <c r="H706" s="52">
        <v>0</v>
      </c>
      <c r="I706" s="52">
        <v>0</v>
      </c>
      <c r="J706" s="168">
        <f t="shared" si="103"/>
        <v>6</v>
      </c>
      <c r="K706" s="77"/>
      <c r="L706" s="169"/>
      <c r="S706" s="48" t="s">
        <v>156</v>
      </c>
      <c r="T706" s="48">
        <v>0</v>
      </c>
      <c r="U706" s="48">
        <v>0</v>
      </c>
      <c r="V706" s="48">
        <v>0</v>
      </c>
      <c r="W706" s="48">
        <v>0</v>
      </c>
      <c r="X706" s="48">
        <v>0</v>
      </c>
      <c r="Y706" s="48">
        <f t="shared" si="105"/>
        <v>0</v>
      </c>
      <c r="Z706" s="164"/>
      <c r="AL706" s="6" t="s">
        <v>137</v>
      </c>
      <c r="AM706" s="16">
        <v>51</v>
      </c>
      <c r="AN706" s="16">
        <v>46</v>
      </c>
      <c r="AO706" s="16">
        <v>37</v>
      </c>
      <c r="AP706" s="16">
        <v>28</v>
      </c>
      <c r="AQ706" s="16">
        <v>23</v>
      </c>
      <c r="AR706" s="16">
        <v>12</v>
      </c>
      <c r="AS706" s="16">
        <v>18</v>
      </c>
      <c r="AT706" s="40">
        <v>8</v>
      </c>
      <c r="AU706" s="40">
        <v>10</v>
      </c>
      <c r="AV706" s="16">
        <v>4</v>
      </c>
      <c r="BR706" s="6"/>
      <c r="BV706" s="6"/>
    </row>
    <row r="707" spans="1:74">
      <c r="A707" s="165" t="s">
        <v>97</v>
      </c>
      <c r="B707" s="166" t="s">
        <v>138</v>
      </c>
      <c r="C707" s="52">
        <v>9</v>
      </c>
      <c r="D707" s="167">
        <v>9</v>
      </c>
      <c r="E707" s="52">
        <v>1</v>
      </c>
      <c r="F707" s="52">
        <v>5</v>
      </c>
      <c r="G707" s="52">
        <v>2</v>
      </c>
      <c r="H707" s="52">
        <v>1</v>
      </c>
      <c r="I707" s="52">
        <v>0</v>
      </c>
      <c r="J707" s="168">
        <f t="shared" si="103"/>
        <v>9</v>
      </c>
      <c r="K707" s="77"/>
      <c r="L707" s="169"/>
      <c r="S707" s="48" t="s">
        <v>157</v>
      </c>
      <c r="T707" s="59">
        <v>0</v>
      </c>
      <c r="U707" s="59">
        <v>0</v>
      </c>
      <c r="V707" s="59">
        <v>0</v>
      </c>
      <c r="W707" s="59">
        <v>0</v>
      </c>
      <c r="X707" s="59">
        <v>0</v>
      </c>
      <c r="Y707" s="48">
        <f t="shared" si="105"/>
        <v>0</v>
      </c>
      <c r="Z707" s="164"/>
      <c r="AL707" s="6" t="s">
        <v>144</v>
      </c>
      <c r="AM707" s="16">
        <v>713</v>
      </c>
      <c r="AN707" s="16">
        <v>352</v>
      </c>
      <c r="AO707" s="16">
        <v>266</v>
      </c>
      <c r="AP707" s="16">
        <v>249</v>
      </c>
      <c r="AQ707" s="16">
        <v>156</v>
      </c>
      <c r="AR707" s="16">
        <v>84</v>
      </c>
      <c r="AS707" s="16">
        <v>62</v>
      </c>
      <c r="AT707" s="40">
        <v>82</v>
      </c>
      <c r="AU707" s="40">
        <v>42</v>
      </c>
      <c r="AV707" s="16">
        <v>52</v>
      </c>
      <c r="BR707" s="6"/>
      <c r="BV707" s="6"/>
    </row>
    <row r="708" spans="1:74">
      <c r="A708" s="165" t="s">
        <v>97</v>
      </c>
      <c r="B708" s="166" t="s">
        <v>83</v>
      </c>
      <c r="C708" s="52">
        <v>322</v>
      </c>
      <c r="D708" s="167">
        <v>310</v>
      </c>
      <c r="E708" s="52">
        <v>63</v>
      </c>
      <c r="F708" s="52">
        <v>99</v>
      </c>
      <c r="G708" s="52">
        <v>109</v>
      </c>
      <c r="H708" s="52">
        <v>35</v>
      </c>
      <c r="I708" s="52">
        <v>2</v>
      </c>
      <c r="J708" s="168">
        <f t="shared" si="103"/>
        <v>308</v>
      </c>
      <c r="L708" s="172"/>
      <c r="S708" s="48" t="s">
        <v>94</v>
      </c>
      <c r="T708" s="48">
        <v>0</v>
      </c>
      <c r="U708" s="48">
        <v>3</v>
      </c>
      <c r="V708" s="48">
        <v>0</v>
      </c>
      <c r="W708" s="48">
        <v>1</v>
      </c>
      <c r="X708" s="48">
        <v>0</v>
      </c>
      <c r="Y708" s="48">
        <f t="shared" si="105"/>
        <v>4</v>
      </c>
      <c r="Z708" s="164"/>
      <c r="AL708" s="6" t="s">
        <v>130</v>
      </c>
      <c r="AM708" s="16">
        <v>364</v>
      </c>
      <c r="AN708" s="16">
        <v>349</v>
      </c>
      <c r="AO708" s="16">
        <v>510</v>
      </c>
      <c r="AP708" s="16">
        <v>535</v>
      </c>
      <c r="AQ708" s="16">
        <v>579</v>
      </c>
      <c r="AR708" s="16">
        <v>91</v>
      </c>
      <c r="AS708" s="16">
        <v>181</v>
      </c>
      <c r="AT708" s="40">
        <v>166</v>
      </c>
      <c r="AU708" s="40">
        <v>123</v>
      </c>
      <c r="AV708" s="16">
        <v>6</v>
      </c>
      <c r="BR708" s="6"/>
      <c r="BV708" s="6"/>
    </row>
    <row r="709" spans="1:74">
      <c r="A709" s="158" t="s">
        <v>128</v>
      </c>
      <c r="B709" s="159" t="s">
        <v>122</v>
      </c>
      <c r="C709" s="44">
        <v>1</v>
      </c>
      <c r="D709" s="173">
        <v>1</v>
      </c>
      <c r="E709" s="44">
        <v>0</v>
      </c>
      <c r="F709" s="44">
        <v>1</v>
      </c>
      <c r="G709" s="44">
        <v>0</v>
      </c>
      <c r="H709" s="44">
        <v>0</v>
      </c>
      <c r="I709" s="44">
        <v>0</v>
      </c>
      <c r="J709" s="163">
        <f t="shared" si="103"/>
        <v>1</v>
      </c>
      <c r="L709" s="162">
        <v>1</v>
      </c>
      <c r="S709" s="48" t="s">
        <v>96</v>
      </c>
      <c r="T709" s="48">
        <v>0</v>
      </c>
      <c r="U709" s="48">
        <v>17</v>
      </c>
      <c r="V709" s="48">
        <v>8</v>
      </c>
      <c r="W709" s="48">
        <v>17</v>
      </c>
      <c r="X709" s="48">
        <v>0</v>
      </c>
      <c r="Y709" s="48">
        <f t="shared" si="105"/>
        <v>42</v>
      </c>
      <c r="Z709" s="84"/>
      <c r="AL709" s="6" t="s">
        <v>145</v>
      </c>
      <c r="AM709" s="16">
        <v>1</v>
      </c>
      <c r="AN709" s="16">
        <v>28</v>
      </c>
      <c r="AO709" s="16">
        <v>72</v>
      </c>
      <c r="AP709" s="16">
        <v>273</v>
      </c>
      <c r="AQ709" s="16">
        <v>355</v>
      </c>
      <c r="AR709" s="16">
        <v>161</v>
      </c>
      <c r="AS709" s="16">
        <v>145</v>
      </c>
      <c r="AT709" s="40">
        <v>92</v>
      </c>
      <c r="AU709" s="40">
        <v>72</v>
      </c>
      <c r="AV709" s="16">
        <v>60</v>
      </c>
      <c r="BR709" s="6"/>
      <c r="BV709" s="6"/>
    </row>
    <row r="710" spans="1:74">
      <c r="A710" s="48" t="s">
        <v>139</v>
      </c>
      <c r="B710" s="48"/>
      <c r="C710" s="174">
        <f t="shared" ref="C710:J710" si="106" xml:space="preserve"> SUM(C692:C709)</f>
        <v>1229</v>
      </c>
      <c r="D710" s="48">
        <f t="shared" si="106"/>
        <v>1130</v>
      </c>
      <c r="E710" s="48">
        <f t="shared" si="106"/>
        <v>70</v>
      </c>
      <c r="F710" s="48">
        <f t="shared" si="106"/>
        <v>226</v>
      </c>
      <c r="G710" s="48">
        <f t="shared" si="106"/>
        <v>156</v>
      </c>
      <c r="H710" s="48">
        <f t="shared" si="106"/>
        <v>211</v>
      </c>
      <c r="I710" s="48">
        <f t="shared" si="106"/>
        <v>465</v>
      </c>
      <c r="J710" s="48">
        <f t="shared" si="106"/>
        <v>1128</v>
      </c>
      <c r="L710" s="6">
        <f>SUM(L692:L709)</f>
        <v>1130</v>
      </c>
      <c r="S710" s="48" t="s">
        <v>98</v>
      </c>
      <c r="T710" s="59">
        <v>1</v>
      </c>
      <c r="U710" s="59">
        <v>33</v>
      </c>
      <c r="V710" s="59">
        <v>10</v>
      </c>
      <c r="W710" s="59">
        <v>44</v>
      </c>
      <c r="X710" s="59">
        <v>0</v>
      </c>
      <c r="Y710" s="48">
        <f t="shared" si="105"/>
        <v>88</v>
      </c>
      <c r="Z710" s="164"/>
      <c r="AL710" s="6" t="s">
        <v>131</v>
      </c>
      <c r="AM710" s="16">
        <v>0</v>
      </c>
      <c r="AN710" s="16">
        <v>0</v>
      </c>
      <c r="AO710" s="16">
        <v>0</v>
      </c>
      <c r="AP710" s="16">
        <v>0</v>
      </c>
      <c r="AQ710" s="16">
        <v>0</v>
      </c>
      <c r="AR710" s="16">
        <v>415</v>
      </c>
      <c r="AS710" s="16">
        <v>435</v>
      </c>
      <c r="AT710" s="40">
        <v>345</v>
      </c>
      <c r="AU710" s="40">
        <v>433</v>
      </c>
      <c r="AV710" s="16">
        <v>457</v>
      </c>
      <c r="BR710" s="6"/>
      <c r="BV710" s="6"/>
    </row>
    <row r="711" spans="1:74">
      <c r="S711" s="48" t="s">
        <v>54</v>
      </c>
      <c r="T711" s="59">
        <v>0</v>
      </c>
      <c r="U711" s="59">
        <v>0</v>
      </c>
      <c r="V711" s="59">
        <v>0</v>
      </c>
      <c r="W711" s="59">
        <v>0</v>
      </c>
      <c r="X711" s="59">
        <v>0</v>
      </c>
      <c r="Y711" s="48">
        <f t="shared" si="105"/>
        <v>0</v>
      </c>
      <c r="Z711" s="164"/>
      <c r="AL711" s="6" t="s">
        <v>146</v>
      </c>
      <c r="AM711" s="16">
        <v>0</v>
      </c>
      <c r="AN711" s="16">
        <v>0</v>
      </c>
      <c r="AO711" s="16">
        <v>0</v>
      </c>
      <c r="AP711" s="16">
        <v>0</v>
      </c>
      <c r="AQ711" s="16">
        <v>2</v>
      </c>
      <c r="AR711" s="16">
        <v>15</v>
      </c>
      <c r="AS711" s="16">
        <v>39</v>
      </c>
      <c r="AT711" s="40">
        <v>174</v>
      </c>
      <c r="AU711" s="40">
        <v>257</v>
      </c>
      <c r="AV711" s="16">
        <v>409</v>
      </c>
      <c r="BR711" s="6"/>
      <c r="BV711" s="6"/>
    </row>
    <row r="712" spans="1:74">
      <c r="S712" s="31"/>
      <c r="T712" s="84">
        <f>SUM(T704:T711)</f>
        <v>1</v>
      </c>
      <c r="U712" s="84">
        <f>SUM(U704:U711)</f>
        <v>53</v>
      </c>
      <c r="V712" s="84">
        <f>SUM(V704:V711)</f>
        <v>18</v>
      </c>
      <c r="W712" s="84">
        <f>SUM(W704:W711)</f>
        <v>62</v>
      </c>
      <c r="X712" s="84">
        <f>SUM(X704:X711)</f>
        <v>0</v>
      </c>
      <c r="Y712" s="48">
        <f t="shared" si="105"/>
        <v>134</v>
      </c>
      <c r="Z712" s="84"/>
      <c r="AL712" s="6" t="s">
        <v>147</v>
      </c>
      <c r="AM712" s="16">
        <v>0</v>
      </c>
      <c r="AN712" s="16">
        <v>0</v>
      </c>
      <c r="AO712" s="16">
        <v>0</v>
      </c>
      <c r="AP712" s="16">
        <v>0</v>
      </c>
      <c r="AQ712" s="16">
        <v>0</v>
      </c>
      <c r="AR712" s="16">
        <v>0</v>
      </c>
      <c r="AS712" s="16">
        <v>0</v>
      </c>
      <c r="AT712" s="16">
        <v>0</v>
      </c>
      <c r="AU712" s="16">
        <v>0</v>
      </c>
      <c r="AV712" s="16">
        <v>2</v>
      </c>
      <c r="BR712" s="6"/>
      <c r="BV712" s="6"/>
    </row>
    <row r="713" spans="1:74">
      <c r="S713" s="31"/>
      <c r="T713" s="84"/>
      <c r="U713" s="84"/>
      <c r="V713" s="84"/>
      <c r="W713" s="84"/>
      <c r="X713" s="84"/>
      <c r="Y713" s="84"/>
      <c r="Z713" s="84"/>
      <c r="AL713" s="6" t="s">
        <v>148</v>
      </c>
      <c r="AM713" s="16">
        <v>0</v>
      </c>
      <c r="AN713" s="16">
        <v>0</v>
      </c>
      <c r="AO713" s="16">
        <v>0</v>
      </c>
      <c r="AP713" s="16">
        <v>0</v>
      </c>
      <c r="AQ713" s="16">
        <v>0</v>
      </c>
      <c r="AR713" s="16">
        <v>0</v>
      </c>
      <c r="AS713" s="16">
        <v>0</v>
      </c>
      <c r="AT713" s="16">
        <v>0</v>
      </c>
      <c r="AU713" s="16">
        <v>0</v>
      </c>
      <c r="AV713" s="16">
        <v>1</v>
      </c>
      <c r="BR713" s="6"/>
      <c r="BV713" s="6"/>
    </row>
    <row r="714" spans="1:74">
      <c r="S714" s="48" t="s">
        <v>142</v>
      </c>
      <c r="T714" s="48" t="s">
        <v>85</v>
      </c>
      <c r="U714" s="48" t="s">
        <v>86</v>
      </c>
      <c r="V714" s="48" t="s">
        <v>87</v>
      </c>
      <c r="W714" s="48" t="s">
        <v>88</v>
      </c>
      <c r="X714" s="48" t="s">
        <v>89</v>
      </c>
      <c r="Y714" s="48" t="s">
        <v>143</v>
      </c>
      <c r="Z714" s="164"/>
      <c r="AM714" s="16"/>
      <c r="AN714" s="16"/>
      <c r="AO714" s="16"/>
      <c r="AP714" s="16"/>
      <c r="AQ714" s="16"/>
      <c r="AR714" s="16"/>
      <c r="AS714" s="16"/>
      <c r="AT714" s="16"/>
      <c r="BR714" s="6"/>
      <c r="BV714" s="6"/>
    </row>
    <row r="715" spans="1:74">
      <c r="S715" s="48" t="s">
        <v>154</v>
      </c>
      <c r="T715" s="59">
        <v>0</v>
      </c>
      <c r="U715" s="59">
        <v>1</v>
      </c>
      <c r="V715" s="59">
        <v>0</v>
      </c>
      <c r="W715" s="59">
        <v>0</v>
      </c>
      <c r="X715" s="59">
        <v>0</v>
      </c>
      <c r="Y715" s="59">
        <f>SUM(T715:X715)</f>
        <v>1</v>
      </c>
      <c r="Z715" s="164"/>
      <c r="AM715" s="16"/>
      <c r="AN715" s="16"/>
      <c r="AO715" s="16"/>
      <c r="AP715" s="16"/>
      <c r="AQ715" s="16"/>
      <c r="AR715" s="16"/>
      <c r="AS715" s="16"/>
      <c r="AT715" s="16"/>
      <c r="BR715" s="6"/>
      <c r="BV715" s="6"/>
    </row>
    <row r="716" spans="1:74">
      <c r="S716" s="48" t="s">
        <v>155</v>
      </c>
      <c r="T716" s="59">
        <v>0</v>
      </c>
      <c r="U716" s="59">
        <v>1</v>
      </c>
      <c r="V716" s="59">
        <v>0</v>
      </c>
      <c r="W716" s="59">
        <v>0</v>
      </c>
      <c r="X716" s="59">
        <v>0</v>
      </c>
      <c r="Y716" s="59">
        <f>SUM(T716:X716)</f>
        <v>1</v>
      </c>
      <c r="Z716" s="164"/>
      <c r="AM716" s="16"/>
      <c r="AN716" s="16"/>
      <c r="AO716" s="16"/>
      <c r="AP716" s="16"/>
      <c r="AQ716" s="16"/>
      <c r="AR716" s="16"/>
      <c r="AS716" s="16"/>
      <c r="AT716" s="16"/>
      <c r="BR716" s="6"/>
      <c r="BV716" s="6"/>
    </row>
    <row r="717" spans="1:74">
      <c r="S717" s="48" t="s">
        <v>156</v>
      </c>
      <c r="T717" s="48">
        <v>0</v>
      </c>
      <c r="U717" s="48">
        <v>1</v>
      </c>
      <c r="V717" s="48">
        <v>0</v>
      </c>
      <c r="W717" s="48">
        <v>0</v>
      </c>
      <c r="X717" s="48">
        <v>0</v>
      </c>
      <c r="Y717" s="59">
        <f>SUM(T717:X717)</f>
        <v>1</v>
      </c>
      <c r="Z717" s="164"/>
      <c r="AM717" s="16"/>
      <c r="AN717" s="16"/>
      <c r="AO717" s="16"/>
      <c r="AP717" s="16"/>
      <c r="AQ717" s="16"/>
      <c r="AR717" s="16"/>
      <c r="AS717" s="16"/>
      <c r="AT717" s="16"/>
      <c r="BR717" s="6"/>
      <c r="BV717" s="6"/>
    </row>
    <row r="718" spans="1:74">
      <c r="S718" s="48" t="s">
        <v>157</v>
      </c>
      <c r="T718" s="59">
        <v>0</v>
      </c>
      <c r="U718" s="59">
        <v>4</v>
      </c>
      <c r="V718" s="59">
        <v>0</v>
      </c>
      <c r="W718" s="59">
        <v>0</v>
      </c>
      <c r="X718" s="59">
        <v>0</v>
      </c>
      <c r="Y718" s="59">
        <f>SUM(T718:X718)</f>
        <v>4</v>
      </c>
      <c r="Z718" s="164"/>
      <c r="AM718" s="16"/>
      <c r="AN718" s="16"/>
      <c r="AO718" s="16"/>
      <c r="AP718" s="16"/>
      <c r="AQ718" s="16"/>
      <c r="AR718" s="16"/>
      <c r="AS718" s="16"/>
      <c r="AT718" s="16"/>
      <c r="BR718" s="6"/>
      <c r="BV718" s="6"/>
    </row>
    <row r="719" spans="1:74">
      <c r="S719" s="48" t="s">
        <v>94</v>
      </c>
      <c r="T719" s="59">
        <v>0</v>
      </c>
      <c r="U719" s="59">
        <v>24</v>
      </c>
      <c r="V719" s="59">
        <v>8</v>
      </c>
      <c r="W719" s="59">
        <v>20</v>
      </c>
      <c r="X719" s="59">
        <v>6</v>
      </c>
      <c r="Y719" s="59">
        <f>SUM(T719:W719)</f>
        <v>52</v>
      </c>
      <c r="Z719" s="164"/>
      <c r="AM719" s="16"/>
      <c r="AN719" s="16"/>
      <c r="AO719" s="16"/>
      <c r="AP719" s="16"/>
      <c r="AQ719" s="16"/>
      <c r="AR719" s="16"/>
      <c r="AS719" s="16"/>
      <c r="AT719" s="16"/>
      <c r="BR719" s="6"/>
      <c r="BV719" s="6"/>
    </row>
    <row r="720" spans="1:74">
      <c r="S720" s="48" t="s">
        <v>96</v>
      </c>
      <c r="T720" s="59">
        <v>1</v>
      </c>
      <c r="U720" s="59">
        <v>23</v>
      </c>
      <c r="V720" s="59">
        <v>4</v>
      </c>
      <c r="W720" s="59">
        <v>32</v>
      </c>
      <c r="X720" s="59">
        <v>457</v>
      </c>
      <c r="Y720" s="59">
        <f>SUM(T720:W720)</f>
        <v>60</v>
      </c>
      <c r="Z720" s="164"/>
      <c r="AM720" s="16"/>
      <c r="AN720" s="16"/>
      <c r="AO720" s="16"/>
      <c r="AP720" s="16"/>
      <c r="AQ720" s="16"/>
      <c r="AR720" s="16"/>
      <c r="AS720" s="16"/>
      <c r="AT720" s="16"/>
      <c r="BR720" s="6"/>
      <c r="BV720" s="6"/>
    </row>
    <row r="721" spans="1:74">
      <c r="S721" s="48" t="s">
        <v>98</v>
      </c>
      <c r="T721" s="59">
        <v>68</v>
      </c>
      <c r="U721" s="59">
        <v>118</v>
      </c>
      <c r="V721" s="59">
        <v>126</v>
      </c>
      <c r="W721" s="59">
        <v>97</v>
      </c>
      <c r="X721" s="59">
        <v>2</v>
      </c>
      <c r="Y721" s="59">
        <f>SUM(T721:W721)</f>
        <v>409</v>
      </c>
      <c r="Z721" s="164"/>
      <c r="AM721" s="16"/>
      <c r="AN721" s="16"/>
      <c r="AO721" s="16"/>
      <c r="AP721" s="16"/>
      <c r="AQ721" s="16"/>
      <c r="AR721" s="16"/>
      <c r="AS721" s="16"/>
      <c r="AT721" s="16"/>
      <c r="BR721" s="6"/>
      <c r="BV721" s="6"/>
    </row>
    <row r="722" spans="1:74">
      <c r="S722" s="48" t="s">
        <v>54</v>
      </c>
      <c r="T722" s="59">
        <v>0</v>
      </c>
      <c r="U722" s="59">
        <v>1</v>
      </c>
      <c r="V722" s="59">
        <v>0</v>
      </c>
      <c r="W722" s="59">
        <v>0</v>
      </c>
      <c r="X722" s="59">
        <v>0</v>
      </c>
      <c r="Y722" s="59">
        <f>SUM(T722:X722)</f>
        <v>1</v>
      </c>
      <c r="Z722" s="164"/>
      <c r="AM722" s="16"/>
      <c r="AN722" s="16"/>
      <c r="AO722" s="16"/>
      <c r="AP722" s="16"/>
      <c r="AQ722" s="16"/>
      <c r="AR722" s="16"/>
      <c r="AS722" s="16"/>
      <c r="AT722" s="16"/>
      <c r="BR722" s="6"/>
      <c r="BV722" s="6"/>
    </row>
    <row r="723" spans="1:74">
      <c r="S723" s="31"/>
      <c r="T723" s="84">
        <f>SUM(T715:T722)</f>
        <v>69</v>
      </c>
      <c r="U723" s="84">
        <f>SUM(U715:U722)</f>
        <v>173</v>
      </c>
      <c r="V723" s="84">
        <f>SUM(V715:V722)</f>
        <v>138</v>
      </c>
      <c r="W723" s="84">
        <f>SUM(W715:W722)</f>
        <v>149</v>
      </c>
      <c r="X723" s="84">
        <f>SUM(X715:X722)</f>
        <v>465</v>
      </c>
      <c r="Y723" s="59">
        <f>SUM(T723:W723)</f>
        <v>529</v>
      </c>
      <c r="Z723" s="84"/>
      <c r="AM723" s="16"/>
      <c r="AN723" s="16"/>
      <c r="AO723" s="16"/>
      <c r="AP723" s="16"/>
      <c r="AQ723" s="16"/>
      <c r="AR723" s="16"/>
      <c r="AS723" s="16"/>
      <c r="AT723" s="16"/>
      <c r="BR723" s="6"/>
      <c r="BV723" s="6"/>
    </row>
    <row r="724" spans="1:74">
      <c r="S724" s="31"/>
      <c r="T724" s="84"/>
      <c r="U724" s="84"/>
      <c r="V724" s="84"/>
      <c r="W724" s="84"/>
      <c r="X724" s="84"/>
      <c r="Y724" s="84"/>
      <c r="Z724" s="84"/>
      <c r="AM724" s="16"/>
      <c r="AN724" s="16"/>
      <c r="AO724" s="16"/>
      <c r="AP724" s="16"/>
      <c r="AQ724" s="16"/>
      <c r="AR724" s="16"/>
      <c r="AS724" s="16"/>
      <c r="AT724" s="16"/>
      <c r="BR724" s="6"/>
      <c r="BV724" s="6"/>
    </row>
    <row r="725" spans="1:74">
      <c r="S725" s="31"/>
      <c r="T725" s="84"/>
      <c r="U725" s="84"/>
      <c r="V725" s="84"/>
      <c r="W725" s="84"/>
      <c r="X725" s="84"/>
      <c r="Y725" s="84"/>
      <c r="Z725" s="84"/>
      <c r="AM725" s="16"/>
      <c r="AN725" s="16"/>
      <c r="AO725" s="16"/>
      <c r="AP725" s="16"/>
      <c r="AQ725" s="16"/>
      <c r="AR725" s="16"/>
      <c r="AS725" s="16"/>
      <c r="AT725" s="16"/>
      <c r="BR725" s="6"/>
      <c r="BV725" s="6"/>
    </row>
    <row r="726" spans="1:74" ht="15.75">
      <c r="A726" s="175"/>
      <c r="B726" s="175"/>
      <c r="C726" s="175"/>
      <c r="D726" s="175"/>
      <c r="E726" s="175"/>
      <c r="F726" s="175"/>
      <c r="G726" s="175"/>
      <c r="H726" s="175"/>
      <c r="I726" s="175"/>
      <c r="J726" s="175"/>
      <c r="K726" s="175"/>
      <c r="L726" s="175"/>
      <c r="M726" s="175"/>
      <c r="N726" s="175"/>
      <c r="O726" s="175"/>
      <c r="P726" s="175"/>
      <c r="Q726" s="175"/>
      <c r="R726" s="175"/>
      <c r="S726" s="175"/>
      <c r="T726" s="175"/>
      <c r="U726" s="175"/>
      <c r="V726" s="175"/>
      <c r="W726" s="175"/>
      <c r="X726" s="175"/>
      <c r="Y726" s="175"/>
      <c r="Z726" s="175"/>
      <c r="AA726" s="175"/>
      <c r="AB726" s="175"/>
      <c r="AC726" s="175"/>
      <c r="AD726" s="175"/>
      <c r="AE726" s="175"/>
      <c r="AF726" s="175"/>
      <c r="AG726" s="175"/>
      <c r="AH726" s="175"/>
      <c r="AI726" s="175"/>
      <c r="AJ726" s="175"/>
      <c r="AK726" s="175"/>
      <c r="AL726" s="175"/>
      <c r="AM726" s="175"/>
      <c r="AN726" s="175"/>
      <c r="AO726" s="175"/>
      <c r="AP726" s="175"/>
      <c r="AQ726" s="175"/>
      <c r="AR726" s="175"/>
      <c r="AS726" s="175"/>
      <c r="AT726" s="175"/>
      <c r="AU726" s="175"/>
      <c r="AV726" s="175"/>
      <c r="AW726" s="175"/>
      <c r="AX726" s="175"/>
      <c r="AY726" s="175"/>
      <c r="AZ726" s="175"/>
      <c r="BA726" s="175"/>
      <c r="BB726" s="175"/>
      <c r="BC726" s="175"/>
      <c r="BD726" s="175"/>
      <c r="BE726" s="175"/>
      <c r="BF726" s="175"/>
      <c r="BG726" s="175"/>
      <c r="BH726" s="175"/>
      <c r="BR726" s="6"/>
      <c r="BV726" s="6"/>
    </row>
    <row r="727" spans="1:74" ht="36">
      <c r="A727" s="176" t="s">
        <v>108</v>
      </c>
      <c r="B727" s="176" t="s">
        <v>56</v>
      </c>
      <c r="C727" s="176" t="s">
        <v>70</v>
      </c>
      <c r="D727" s="176" t="s">
        <v>71</v>
      </c>
      <c r="E727" s="176" t="s">
        <v>72</v>
      </c>
      <c r="F727" s="176" t="s">
        <v>73</v>
      </c>
      <c r="G727" s="176" t="s">
        <v>74</v>
      </c>
      <c r="H727" s="176" t="s">
        <v>75</v>
      </c>
      <c r="I727" s="176" t="s">
        <v>76</v>
      </c>
      <c r="J727" s="177" t="s">
        <v>139</v>
      </c>
      <c r="K727" s="178"/>
      <c r="L727" s="58" t="s">
        <v>204</v>
      </c>
      <c r="M727" s="175"/>
      <c r="N727" s="175"/>
      <c r="O727" s="175"/>
      <c r="P727" s="175"/>
      <c r="Q727" s="175"/>
      <c r="R727" s="175"/>
      <c r="S727" s="178" t="s">
        <v>108</v>
      </c>
      <c r="T727" s="178"/>
      <c r="U727" s="178"/>
      <c r="V727" s="178"/>
      <c r="W727" s="178"/>
      <c r="X727" s="178"/>
      <c r="Y727" s="178"/>
      <c r="Z727" s="178"/>
      <c r="AA727" s="175"/>
      <c r="AB727" s="175"/>
      <c r="AC727" s="175"/>
      <c r="AD727" s="175"/>
      <c r="AE727" s="175"/>
      <c r="AF727" s="175"/>
      <c r="AG727" s="175"/>
      <c r="AH727" s="175"/>
      <c r="AI727" s="175"/>
      <c r="AJ727" s="175"/>
      <c r="AK727" s="175"/>
      <c r="AL727" s="58" t="s">
        <v>80</v>
      </c>
      <c r="AM727" s="40" t="s">
        <v>108</v>
      </c>
      <c r="AN727" s="40"/>
      <c r="AO727" s="40"/>
      <c r="AP727" s="40"/>
      <c r="AQ727" s="178"/>
      <c r="AR727" s="178"/>
      <c r="AS727" s="178"/>
      <c r="AT727" s="178"/>
      <c r="AU727" s="175"/>
      <c r="AV727" s="175"/>
      <c r="AW727" s="175"/>
      <c r="AX727" s="175"/>
      <c r="AY727" s="175"/>
      <c r="AZ727" s="175"/>
      <c r="BA727" s="175"/>
      <c r="BB727" s="175"/>
      <c r="BC727" s="175"/>
      <c r="BD727" s="175"/>
      <c r="BE727" s="175"/>
      <c r="BF727" s="175"/>
      <c r="BG727" s="175"/>
      <c r="BH727" s="175"/>
      <c r="BR727" s="6"/>
      <c r="BV727" s="6"/>
    </row>
    <row r="728" spans="1:74" ht="15.75">
      <c r="A728" s="179" t="s">
        <v>159</v>
      </c>
      <c r="B728" s="179" t="s">
        <v>83</v>
      </c>
      <c r="C728" s="180"/>
      <c r="D728" s="180">
        <v>9</v>
      </c>
      <c r="E728" s="44"/>
      <c r="F728" s="180">
        <v>5</v>
      </c>
      <c r="G728" s="44"/>
      <c r="H728" s="180">
        <v>4</v>
      </c>
      <c r="I728" s="44"/>
      <c r="J728" s="181">
        <f t="shared" ref="J728:J743" si="107">SUM(E728:I728)</f>
        <v>9</v>
      </c>
      <c r="K728" s="178"/>
      <c r="L728" s="182">
        <f>SUM(J728)</f>
        <v>9</v>
      </c>
      <c r="M728" s="175"/>
      <c r="N728" s="175"/>
      <c r="O728" s="175"/>
      <c r="P728" s="175"/>
      <c r="Q728" s="175"/>
      <c r="R728" s="175"/>
      <c r="S728" s="179" t="s">
        <v>84</v>
      </c>
      <c r="T728" s="179" t="s">
        <v>85</v>
      </c>
      <c r="U728" s="179" t="s">
        <v>86</v>
      </c>
      <c r="V728" s="179" t="s">
        <v>87</v>
      </c>
      <c r="W728" s="179" t="s">
        <v>88</v>
      </c>
      <c r="X728" s="179" t="s">
        <v>89</v>
      </c>
      <c r="Y728" s="179" t="s">
        <v>90</v>
      </c>
      <c r="Z728" s="178"/>
      <c r="AA728" s="175"/>
      <c r="AB728" s="175"/>
      <c r="AC728" s="175"/>
      <c r="AD728" s="175"/>
      <c r="AE728" s="175"/>
      <c r="AF728" s="175"/>
      <c r="AG728" s="175"/>
      <c r="AH728" s="175"/>
      <c r="AI728" s="175"/>
      <c r="AJ728" s="175"/>
      <c r="AK728" s="175"/>
      <c r="AL728" s="178" t="s">
        <v>91</v>
      </c>
      <c r="AM728" s="40"/>
      <c r="AN728" s="40"/>
      <c r="AO728" s="40"/>
      <c r="AP728" s="40"/>
      <c r="AQ728" s="178"/>
      <c r="AR728" s="178"/>
      <c r="AS728" s="178"/>
      <c r="AT728" s="178"/>
      <c r="AU728" s="175"/>
      <c r="AV728" s="175"/>
      <c r="AW728" s="175"/>
      <c r="AX728" s="175"/>
      <c r="AY728" s="175"/>
      <c r="AZ728" s="175"/>
      <c r="BA728" s="175"/>
      <c r="BB728" s="175"/>
      <c r="BC728" s="175"/>
      <c r="BD728" s="175"/>
      <c r="BE728" s="175"/>
      <c r="BF728" s="175"/>
      <c r="BG728" s="175"/>
      <c r="BH728" s="175"/>
      <c r="BR728" s="6"/>
      <c r="BV728" s="6"/>
    </row>
    <row r="729" spans="1:74" ht="15.75">
      <c r="A729" s="183" t="s">
        <v>82</v>
      </c>
      <c r="B729" s="183" t="s">
        <v>93</v>
      </c>
      <c r="C729" s="184"/>
      <c r="D729" s="184">
        <v>8</v>
      </c>
      <c r="E729" s="52"/>
      <c r="F729" s="184">
        <v>5</v>
      </c>
      <c r="G729" s="52"/>
      <c r="H729" s="184">
        <v>3</v>
      </c>
      <c r="I729" s="52"/>
      <c r="J729" s="185">
        <f t="shared" si="107"/>
        <v>8</v>
      </c>
      <c r="K729" s="186"/>
      <c r="L729" s="186"/>
      <c r="M729" s="175"/>
      <c r="N729" s="175"/>
      <c r="O729" s="175"/>
      <c r="P729" s="175"/>
      <c r="Q729" s="175"/>
      <c r="R729" s="175"/>
      <c r="S729" s="179" t="s">
        <v>157</v>
      </c>
      <c r="T729" s="179">
        <f>E728</f>
        <v>0</v>
      </c>
      <c r="U729" s="179">
        <f>F728+1</f>
        <v>6</v>
      </c>
      <c r="V729" s="179">
        <f>G728</f>
        <v>0</v>
      </c>
      <c r="W729" s="179">
        <f>H728</f>
        <v>4</v>
      </c>
      <c r="X729" s="179">
        <f>I728</f>
        <v>0</v>
      </c>
      <c r="Y729" s="179">
        <f>SUM(T729:X729)</f>
        <v>10</v>
      </c>
      <c r="Z729" s="187"/>
      <c r="AA729" s="175"/>
      <c r="AB729" s="175"/>
      <c r="AC729" s="175"/>
      <c r="AD729" s="175"/>
      <c r="AE729" s="175"/>
      <c r="AF729" s="175"/>
      <c r="AG729" s="175"/>
      <c r="AH729" s="175"/>
      <c r="AI729" s="175"/>
      <c r="AJ729" s="175"/>
      <c r="AK729" s="175"/>
      <c r="AL729" s="178" t="s">
        <v>95</v>
      </c>
      <c r="AM729" s="40"/>
      <c r="AN729" s="40"/>
      <c r="AO729" s="40"/>
      <c r="AP729" s="40"/>
      <c r="AQ729" s="178"/>
      <c r="AR729" s="178"/>
      <c r="AS729" s="178"/>
      <c r="AT729" s="178"/>
      <c r="AU729" s="175"/>
      <c r="AV729" s="175"/>
      <c r="AW729" s="175"/>
      <c r="AX729" s="175"/>
      <c r="AY729" s="175"/>
      <c r="AZ729" s="175"/>
      <c r="BA729" s="175"/>
      <c r="BB729" s="175"/>
      <c r="BC729" s="175"/>
      <c r="BD729" s="175"/>
      <c r="BE729" s="175"/>
      <c r="BF729" s="175"/>
      <c r="BG729" s="175"/>
      <c r="BH729" s="175"/>
      <c r="BR729" s="6"/>
      <c r="BV729" s="6"/>
    </row>
    <row r="730" spans="1:74" ht="15.75">
      <c r="A730" s="183" t="s">
        <v>82</v>
      </c>
      <c r="B730" s="183" t="s">
        <v>122</v>
      </c>
      <c r="C730" s="184"/>
      <c r="D730" s="184">
        <v>57</v>
      </c>
      <c r="E730" s="52"/>
      <c r="F730" s="184">
        <v>1</v>
      </c>
      <c r="G730" s="52"/>
      <c r="H730" s="52"/>
      <c r="I730" s="184">
        <v>56</v>
      </c>
      <c r="J730" s="185">
        <f t="shared" si="107"/>
        <v>57</v>
      </c>
      <c r="K730" s="186"/>
      <c r="L730" s="186"/>
      <c r="M730" s="175"/>
      <c r="N730" s="175"/>
      <c r="O730" s="175"/>
      <c r="P730" s="175"/>
      <c r="Q730" s="175"/>
      <c r="R730" s="175"/>
      <c r="S730" s="179" t="s">
        <v>94</v>
      </c>
      <c r="T730" s="179">
        <f>SUM(E729:E733)</f>
        <v>0</v>
      </c>
      <c r="U730" s="179">
        <f>SUM(F729:F733)</f>
        <v>21</v>
      </c>
      <c r="V730" s="179">
        <f>SUM(G729:G733)</f>
        <v>0</v>
      </c>
      <c r="W730" s="179">
        <f>SUM(H729:H733)</f>
        <v>29</v>
      </c>
      <c r="X730" s="179">
        <f>SUM(I729:I733)</f>
        <v>123</v>
      </c>
      <c r="Y730" s="179">
        <f>SUM(T730:X730)</f>
        <v>173</v>
      </c>
      <c r="Z730" s="187"/>
      <c r="AA730" s="175"/>
      <c r="AB730" s="175"/>
      <c r="AC730" s="175"/>
      <c r="AD730" s="175"/>
      <c r="AE730" s="175"/>
      <c r="AF730" s="175"/>
      <c r="AG730" s="175"/>
      <c r="AH730" s="175"/>
      <c r="AI730" s="175"/>
      <c r="AJ730" s="175"/>
      <c r="AK730" s="175"/>
      <c r="AL730" s="178"/>
      <c r="AM730" s="40"/>
      <c r="AN730" s="40"/>
      <c r="AO730" s="40"/>
      <c r="AP730" s="40"/>
      <c r="AQ730" s="178"/>
      <c r="AR730" s="178"/>
      <c r="AS730" s="178"/>
      <c r="AT730" s="178"/>
      <c r="AU730" s="175"/>
      <c r="AV730" s="175"/>
      <c r="AW730" s="175"/>
      <c r="AX730" s="175"/>
      <c r="AY730" s="175"/>
      <c r="AZ730" s="175"/>
      <c r="BA730" s="175"/>
      <c r="BB730" s="175"/>
      <c r="BC730" s="175"/>
      <c r="BD730" s="175"/>
      <c r="BE730" s="175"/>
      <c r="BF730" s="175"/>
      <c r="BG730" s="175"/>
      <c r="BH730" s="175"/>
      <c r="BR730" s="6"/>
      <c r="BV730" s="6"/>
    </row>
    <row r="731" spans="1:74" ht="15.75">
      <c r="A731" s="183" t="s">
        <v>82</v>
      </c>
      <c r="B731" s="183" t="s">
        <v>124</v>
      </c>
      <c r="C731" s="171"/>
      <c r="D731" s="171"/>
      <c r="E731" s="52"/>
      <c r="F731" s="52"/>
      <c r="G731" s="52"/>
      <c r="H731" s="52"/>
      <c r="I731" s="52"/>
      <c r="J731" s="185">
        <f t="shared" si="107"/>
        <v>0</v>
      </c>
      <c r="K731" s="186"/>
      <c r="L731" s="186"/>
      <c r="M731" s="175"/>
      <c r="N731" s="175"/>
      <c r="O731" s="175"/>
      <c r="P731" s="175"/>
      <c r="Q731" s="175"/>
      <c r="R731" s="175"/>
      <c r="S731" s="179" t="s">
        <v>96</v>
      </c>
      <c r="T731" s="179">
        <f>SUM(E734:E738)</f>
        <v>2</v>
      </c>
      <c r="U731" s="179">
        <f>SUM(F734:F738)</f>
        <v>46</v>
      </c>
      <c r="V731" s="179">
        <f>SUM(G734:G738)</f>
        <v>11</v>
      </c>
      <c r="W731" s="179">
        <f>SUM(H734:H738)</f>
        <v>59</v>
      </c>
      <c r="X731" s="179">
        <f>SUM(I734:I738)</f>
        <v>433</v>
      </c>
      <c r="Y731" s="179">
        <f>SUM(T731:X731)</f>
        <v>551</v>
      </c>
      <c r="Z731" s="187"/>
      <c r="AA731" s="175"/>
      <c r="AB731" s="175"/>
      <c r="AC731" s="175"/>
      <c r="AD731" s="175"/>
      <c r="AE731" s="175"/>
      <c r="AF731" s="175"/>
      <c r="AG731" s="175"/>
      <c r="AH731" s="175"/>
      <c r="AI731" s="175"/>
      <c r="AJ731" s="175"/>
      <c r="AK731" s="175"/>
      <c r="AL731" s="58" t="s">
        <v>99</v>
      </c>
      <c r="AM731" s="58" t="s">
        <v>101</v>
      </c>
      <c r="AN731" s="58" t="s">
        <v>102</v>
      </c>
      <c r="AO731" s="58" t="s">
        <v>103</v>
      </c>
      <c r="AP731" s="58" t="s">
        <v>104</v>
      </c>
      <c r="AQ731" s="58" t="s">
        <v>105</v>
      </c>
      <c r="AR731" s="58" t="s">
        <v>106</v>
      </c>
      <c r="AS731" s="58" t="s">
        <v>107</v>
      </c>
      <c r="AT731" s="58" t="s">
        <v>108</v>
      </c>
      <c r="AU731" s="175"/>
      <c r="AV731" s="175"/>
      <c r="AW731" s="175"/>
      <c r="AX731" s="175"/>
      <c r="AY731" s="175"/>
      <c r="AZ731" s="175"/>
      <c r="BA731" s="175"/>
      <c r="BB731" s="175"/>
      <c r="BC731" s="175"/>
      <c r="BD731" s="175"/>
      <c r="BE731" s="175"/>
      <c r="BF731" s="175"/>
      <c r="BG731" s="175"/>
      <c r="BH731" s="175"/>
      <c r="BR731" s="6"/>
      <c r="BV731" s="6"/>
    </row>
    <row r="732" spans="1:74" ht="15.75">
      <c r="A732" s="183" t="s">
        <v>82</v>
      </c>
      <c r="B732" s="183" t="s">
        <v>138</v>
      </c>
      <c r="C732" s="171"/>
      <c r="D732" s="171"/>
      <c r="E732" s="52"/>
      <c r="F732" s="52"/>
      <c r="G732" s="52"/>
      <c r="H732" s="52"/>
      <c r="I732" s="52"/>
      <c r="J732" s="185">
        <f t="shared" si="107"/>
        <v>0</v>
      </c>
      <c r="K732" s="186"/>
      <c r="L732" s="186"/>
      <c r="M732" s="175"/>
      <c r="N732" s="175"/>
      <c r="O732" s="175"/>
      <c r="P732" s="175"/>
      <c r="Q732" s="175"/>
      <c r="R732" s="175"/>
      <c r="S732" s="179" t="s">
        <v>98</v>
      </c>
      <c r="T732" s="179">
        <f>SUM(E739:E743)</f>
        <v>12</v>
      </c>
      <c r="U732" s="179">
        <f>SUM(F739:F743)</f>
        <v>176</v>
      </c>
      <c r="V732" s="179">
        <f>SUM(G739:G743)</f>
        <v>80</v>
      </c>
      <c r="W732" s="179">
        <f>SUM(H739:H743)</f>
        <v>98</v>
      </c>
      <c r="X732" s="179">
        <f>SUM(I739:I743)</f>
        <v>0</v>
      </c>
      <c r="Y732" s="179">
        <f>SUM(T732:X732)</f>
        <v>366</v>
      </c>
      <c r="Z732" s="187"/>
      <c r="AA732" s="175"/>
      <c r="AB732" s="175"/>
      <c r="AC732" s="175"/>
      <c r="AD732" s="175"/>
      <c r="AE732" s="175"/>
      <c r="AF732" s="175"/>
      <c r="AG732" s="175"/>
      <c r="AH732" s="175"/>
      <c r="AI732" s="175"/>
      <c r="AJ732" s="175"/>
      <c r="AK732" s="175"/>
      <c r="AL732" s="58" t="s">
        <v>123</v>
      </c>
      <c r="AM732" s="40">
        <v>0</v>
      </c>
      <c r="AN732" s="40">
        <v>0</v>
      </c>
      <c r="AO732" s="40">
        <v>0</v>
      </c>
      <c r="AP732" s="40">
        <v>0</v>
      </c>
      <c r="AQ732" s="40">
        <v>0</v>
      </c>
      <c r="AR732" s="40">
        <v>0</v>
      </c>
      <c r="AS732" s="40">
        <v>0</v>
      </c>
      <c r="AT732" s="40">
        <v>0</v>
      </c>
      <c r="AU732" s="175"/>
      <c r="AV732" s="175"/>
      <c r="AW732" s="175"/>
      <c r="AX732" s="175"/>
      <c r="AY732" s="175"/>
      <c r="AZ732" s="175"/>
      <c r="BA732" s="175"/>
      <c r="BB732" s="175"/>
      <c r="BC732" s="175"/>
      <c r="BD732" s="175"/>
      <c r="BE732" s="175"/>
      <c r="BF732" s="175"/>
      <c r="BG732" s="175"/>
      <c r="BH732" s="175"/>
      <c r="BR732" s="6"/>
      <c r="BV732" s="6"/>
    </row>
    <row r="733" spans="1:74" ht="15.75">
      <c r="A733" s="183" t="s">
        <v>82</v>
      </c>
      <c r="B733" s="183" t="s">
        <v>83</v>
      </c>
      <c r="C733" s="184"/>
      <c r="D733" s="184">
        <v>108</v>
      </c>
      <c r="E733" s="52"/>
      <c r="F733" s="184">
        <v>15</v>
      </c>
      <c r="G733" s="52"/>
      <c r="H733" s="184">
        <v>26</v>
      </c>
      <c r="I733" s="184">
        <v>67</v>
      </c>
      <c r="J733" s="185">
        <f t="shared" si="107"/>
        <v>108</v>
      </c>
      <c r="K733" s="186"/>
      <c r="L733" s="186">
        <f>SUM(J729:J733)</f>
        <v>173</v>
      </c>
      <c r="M733" s="175"/>
      <c r="N733" s="175"/>
      <c r="O733" s="175"/>
      <c r="P733" s="175"/>
      <c r="Q733" s="175"/>
      <c r="R733" s="175"/>
      <c r="S733" s="178"/>
      <c r="T733" s="178">
        <f t="shared" ref="T733:Y733" si="108">SUM(T729:T732)</f>
        <v>14</v>
      </c>
      <c r="U733" s="178">
        <f t="shared" si="108"/>
        <v>249</v>
      </c>
      <c r="V733" s="178">
        <f t="shared" si="108"/>
        <v>91</v>
      </c>
      <c r="W733" s="178">
        <f t="shared" si="108"/>
        <v>190</v>
      </c>
      <c r="X733" s="178">
        <f t="shared" si="108"/>
        <v>556</v>
      </c>
      <c r="Y733" s="178">
        <f t="shared" si="108"/>
        <v>1100</v>
      </c>
      <c r="Z733" s="187"/>
      <c r="AA733" s="175"/>
      <c r="AB733" s="175"/>
      <c r="AC733" s="175"/>
      <c r="AD733" s="175"/>
      <c r="AE733" s="175"/>
      <c r="AF733" s="175"/>
      <c r="AG733" s="175"/>
      <c r="AH733" s="175"/>
      <c r="AI733" s="175"/>
      <c r="AJ733" s="175"/>
      <c r="AK733" s="175"/>
      <c r="AL733" s="58" t="s">
        <v>126</v>
      </c>
      <c r="AM733" s="40">
        <v>0</v>
      </c>
      <c r="AN733" s="40">
        <v>0</v>
      </c>
      <c r="AO733" s="40">
        <v>0</v>
      </c>
      <c r="AP733" s="40">
        <v>0</v>
      </c>
      <c r="AQ733" s="40">
        <v>0</v>
      </c>
      <c r="AR733" s="40">
        <v>0</v>
      </c>
      <c r="AS733" s="40">
        <v>0</v>
      </c>
      <c r="AT733" s="40">
        <v>0</v>
      </c>
      <c r="AU733" s="175"/>
      <c r="AV733" s="175"/>
      <c r="AW733" s="175"/>
      <c r="AX733" s="175"/>
      <c r="AY733" s="175"/>
      <c r="AZ733" s="175"/>
      <c r="BA733" s="175"/>
      <c r="BB733" s="175"/>
      <c r="BC733" s="175"/>
      <c r="BD733" s="175"/>
      <c r="BE733" s="175"/>
      <c r="BF733" s="175"/>
      <c r="BG733" s="175"/>
      <c r="BH733" s="175"/>
      <c r="BR733" s="6"/>
      <c r="BV733" s="6"/>
    </row>
    <row r="734" spans="1:74" ht="15.75">
      <c r="A734" s="179" t="s">
        <v>92</v>
      </c>
      <c r="B734" s="179" t="s">
        <v>93</v>
      </c>
      <c r="C734" s="180"/>
      <c r="D734" s="180">
        <v>46</v>
      </c>
      <c r="E734" s="44"/>
      <c r="F734" s="180">
        <v>18</v>
      </c>
      <c r="G734" s="44"/>
      <c r="H734" s="180">
        <v>28</v>
      </c>
      <c r="I734" s="44"/>
      <c r="J734" s="181">
        <f t="shared" si="107"/>
        <v>46</v>
      </c>
      <c r="K734" s="178"/>
      <c r="L734" s="178"/>
      <c r="M734" s="175"/>
      <c r="N734" s="175"/>
      <c r="O734" s="175"/>
      <c r="P734" s="175"/>
      <c r="Q734" s="175"/>
      <c r="R734" s="175"/>
      <c r="S734" s="179" t="s">
        <v>132</v>
      </c>
      <c r="T734" s="179" t="s">
        <v>85</v>
      </c>
      <c r="U734" s="179" t="s">
        <v>86</v>
      </c>
      <c r="V734" s="179" t="s">
        <v>87</v>
      </c>
      <c r="W734" s="179" t="s">
        <v>88</v>
      </c>
      <c r="X734" s="179" t="s">
        <v>89</v>
      </c>
      <c r="Y734" s="179" t="s">
        <v>90</v>
      </c>
      <c r="Z734" s="178"/>
      <c r="AA734" s="175"/>
      <c r="AB734" s="175"/>
      <c r="AC734" s="175"/>
      <c r="AD734" s="175"/>
      <c r="AE734" s="175"/>
      <c r="AF734" s="175"/>
      <c r="AG734" s="175"/>
      <c r="AH734" s="175"/>
      <c r="AI734" s="175"/>
      <c r="AJ734" s="175"/>
      <c r="AK734" s="175"/>
      <c r="AL734" s="58" t="s">
        <v>127</v>
      </c>
      <c r="AM734" s="40">
        <v>0</v>
      </c>
      <c r="AN734" s="40">
        <v>0</v>
      </c>
      <c r="AO734" s="40">
        <v>0</v>
      </c>
      <c r="AP734" s="40">
        <v>0</v>
      </c>
      <c r="AQ734" s="40">
        <v>0</v>
      </c>
      <c r="AR734" s="40">
        <v>0</v>
      </c>
      <c r="AS734" s="40">
        <v>0</v>
      </c>
      <c r="AT734" s="40">
        <v>0</v>
      </c>
      <c r="AU734" s="175"/>
      <c r="AV734" s="175"/>
      <c r="AW734" s="175"/>
      <c r="AX734" s="175"/>
      <c r="AY734" s="175"/>
      <c r="AZ734" s="175"/>
      <c r="BA734" s="175"/>
      <c r="BB734" s="175"/>
      <c r="BC734" s="175"/>
      <c r="BD734" s="175"/>
      <c r="BE734" s="175"/>
      <c r="BF734" s="175"/>
      <c r="BG734" s="175"/>
      <c r="BH734" s="175"/>
      <c r="BR734" s="6"/>
      <c r="BV734" s="6"/>
    </row>
    <row r="735" spans="1:74" ht="15.75">
      <c r="A735" s="179" t="s">
        <v>92</v>
      </c>
      <c r="B735" s="179" t="s">
        <v>122</v>
      </c>
      <c r="C735" s="180"/>
      <c r="D735" s="180">
        <v>5</v>
      </c>
      <c r="E735" s="44"/>
      <c r="F735" s="180">
        <v>1</v>
      </c>
      <c r="G735" s="44"/>
      <c r="H735" s="180">
        <v>4</v>
      </c>
      <c r="I735" s="44"/>
      <c r="J735" s="181">
        <f t="shared" si="107"/>
        <v>5</v>
      </c>
      <c r="K735" s="178"/>
      <c r="L735" s="178"/>
      <c r="M735" s="175"/>
      <c r="N735" s="175"/>
      <c r="O735" s="175"/>
      <c r="P735" s="175"/>
      <c r="Q735" s="175"/>
      <c r="R735" s="175"/>
      <c r="S735" s="179" t="s">
        <v>157</v>
      </c>
      <c r="T735" s="179">
        <v>0</v>
      </c>
      <c r="U735" s="179">
        <v>0</v>
      </c>
      <c r="V735" s="179">
        <v>0</v>
      </c>
      <c r="W735" s="179">
        <v>0</v>
      </c>
      <c r="X735" s="179">
        <v>0</v>
      </c>
      <c r="Y735" s="179">
        <f>SUM(T735:X735)</f>
        <v>0</v>
      </c>
      <c r="Z735" s="187"/>
      <c r="AA735" s="175"/>
      <c r="AB735" s="175"/>
      <c r="AC735" s="175"/>
      <c r="AD735" s="175"/>
      <c r="AE735" s="175"/>
      <c r="AF735" s="175"/>
      <c r="AG735" s="175"/>
      <c r="AH735" s="175"/>
      <c r="AI735" s="175"/>
      <c r="AJ735" s="175"/>
      <c r="AK735" s="175"/>
      <c r="AL735" s="58" t="s">
        <v>129</v>
      </c>
      <c r="AM735" s="40">
        <v>0</v>
      </c>
      <c r="AN735" s="40">
        <v>0</v>
      </c>
      <c r="AO735" s="40">
        <v>0</v>
      </c>
      <c r="AP735" s="40">
        <v>0</v>
      </c>
      <c r="AQ735" s="40">
        <v>0</v>
      </c>
      <c r="AR735" s="40">
        <v>0</v>
      </c>
      <c r="AS735" s="40">
        <v>0</v>
      </c>
      <c r="AT735" s="40">
        <v>0</v>
      </c>
      <c r="AU735" s="175"/>
      <c r="AV735" s="175"/>
      <c r="AW735" s="175"/>
      <c r="AX735" s="175"/>
      <c r="AY735" s="175"/>
      <c r="AZ735" s="175"/>
      <c r="BA735" s="175"/>
      <c r="BB735" s="175"/>
      <c r="BC735" s="175"/>
      <c r="BD735" s="175"/>
      <c r="BE735" s="175"/>
      <c r="BF735" s="175"/>
      <c r="BG735" s="175"/>
      <c r="BH735" s="175"/>
      <c r="BR735" s="6"/>
      <c r="BV735" s="6"/>
    </row>
    <row r="736" spans="1:74" ht="15.75">
      <c r="A736" s="179" t="s">
        <v>92</v>
      </c>
      <c r="B736" s="179" t="s">
        <v>124</v>
      </c>
      <c r="C736" s="188"/>
      <c r="D736" s="188"/>
      <c r="E736" s="44"/>
      <c r="F736" s="44"/>
      <c r="G736" s="44"/>
      <c r="H736" s="44"/>
      <c r="I736" s="44"/>
      <c r="J736" s="181">
        <f t="shared" si="107"/>
        <v>0</v>
      </c>
      <c r="K736" s="178"/>
      <c r="L736" s="178"/>
      <c r="M736" s="175"/>
      <c r="N736" s="175"/>
      <c r="O736" s="175"/>
      <c r="P736" s="175"/>
      <c r="Q736" s="175"/>
      <c r="R736" s="175"/>
      <c r="S736" s="179" t="s">
        <v>94</v>
      </c>
      <c r="T736" s="189">
        <f>E729</f>
        <v>0</v>
      </c>
      <c r="U736" s="189">
        <f>F729</f>
        <v>5</v>
      </c>
      <c r="V736" s="189">
        <f>G729</f>
        <v>0</v>
      </c>
      <c r="W736" s="189">
        <f>H729</f>
        <v>3</v>
      </c>
      <c r="X736" s="189">
        <f>I729</f>
        <v>0</v>
      </c>
      <c r="Y736" s="179">
        <f>SUM(T736:X736)</f>
        <v>8</v>
      </c>
      <c r="Z736" s="187"/>
      <c r="AA736" s="175"/>
      <c r="AB736" s="175"/>
      <c r="AC736" s="175"/>
      <c r="AD736" s="175"/>
      <c r="AE736" s="175"/>
      <c r="AF736" s="175"/>
      <c r="AG736" s="175"/>
      <c r="AH736" s="175"/>
      <c r="AI736" s="175"/>
      <c r="AJ736" s="175"/>
      <c r="AK736" s="175"/>
      <c r="AL736" s="58" t="s">
        <v>205</v>
      </c>
      <c r="AM736" s="40">
        <v>0</v>
      </c>
      <c r="AN736" s="40">
        <v>0</v>
      </c>
      <c r="AO736" s="40">
        <v>0</v>
      </c>
      <c r="AP736" s="40">
        <v>0</v>
      </c>
      <c r="AQ736" s="40">
        <v>415</v>
      </c>
      <c r="AR736" s="40">
        <v>435</v>
      </c>
      <c r="AS736" s="151">
        <v>345</v>
      </c>
      <c r="AT736" s="151">
        <v>433</v>
      </c>
      <c r="AU736" s="175"/>
      <c r="AV736" s="175"/>
      <c r="AW736" s="175"/>
      <c r="AX736" s="175"/>
      <c r="AY736" s="175"/>
      <c r="AZ736" s="175"/>
      <c r="BA736" s="175"/>
      <c r="BB736" s="175"/>
      <c r="BC736" s="175"/>
      <c r="BD736" s="175"/>
      <c r="BE736" s="175"/>
      <c r="BF736" s="175"/>
      <c r="BG736" s="175"/>
      <c r="BH736" s="175"/>
      <c r="BR736" s="6"/>
      <c r="BV736" s="6"/>
    </row>
    <row r="737" spans="1:74" ht="15.75">
      <c r="A737" s="179" t="s">
        <v>92</v>
      </c>
      <c r="B737" s="179" t="s">
        <v>138</v>
      </c>
      <c r="C737" s="180"/>
      <c r="D737" s="180">
        <v>1</v>
      </c>
      <c r="E737" s="44"/>
      <c r="F737" s="180">
        <v>1</v>
      </c>
      <c r="G737" s="44"/>
      <c r="H737" s="44"/>
      <c r="I737" s="44"/>
      <c r="J737" s="181">
        <f t="shared" si="107"/>
        <v>1</v>
      </c>
      <c r="K737" s="178"/>
      <c r="L737" s="178"/>
      <c r="M737" s="175"/>
      <c r="N737" s="175"/>
      <c r="O737" s="175"/>
      <c r="P737" s="175"/>
      <c r="Q737" s="175"/>
      <c r="R737" s="175"/>
      <c r="S737" s="179" t="s">
        <v>96</v>
      </c>
      <c r="T737" s="179">
        <f>E734</f>
        <v>0</v>
      </c>
      <c r="U737" s="179">
        <f>F734</f>
        <v>18</v>
      </c>
      <c r="V737" s="179">
        <f>G734</f>
        <v>0</v>
      </c>
      <c r="W737" s="179">
        <f>H734</f>
        <v>28</v>
      </c>
      <c r="X737" s="179">
        <f>I734</f>
        <v>0</v>
      </c>
      <c r="Y737" s="179">
        <f>SUM(T737:X737)</f>
        <v>46</v>
      </c>
      <c r="Z737" s="187"/>
      <c r="AA737" s="175"/>
      <c r="AB737" s="175"/>
      <c r="AC737" s="175"/>
      <c r="AD737" s="175"/>
      <c r="AE737" s="175"/>
      <c r="AF737" s="175"/>
      <c r="AG737" s="175"/>
      <c r="AH737" s="175"/>
      <c r="AI737" s="175"/>
      <c r="AJ737" s="175"/>
      <c r="AK737" s="175"/>
      <c r="AL737" s="58"/>
      <c r="AM737" s="58"/>
      <c r="AN737" s="58"/>
      <c r="AO737" s="58"/>
      <c r="AP737" s="58"/>
      <c r="AQ737" s="58"/>
      <c r="AR737" s="58"/>
      <c r="AS737" s="58"/>
      <c r="AT737" s="58"/>
      <c r="AU737" s="175"/>
      <c r="AV737" s="175"/>
      <c r="AW737" s="175"/>
      <c r="AX737" s="175"/>
      <c r="AY737" s="175"/>
      <c r="AZ737" s="175"/>
      <c r="BA737" s="175"/>
      <c r="BB737" s="175"/>
      <c r="BC737" s="175"/>
      <c r="BD737" s="175"/>
      <c r="BE737" s="175"/>
      <c r="BF737" s="175"/>
      <c r="BG737" s="175"/>
      <c r="BH737" s="175"/>
      <c r="BR737" s="6"/>
      <c r="BV737" s="6"/>
    </row>
    <row r="738" spans="1:74" ht="15.75">
      <c r="A738" s="179" t="s">
        <v>92</v>
      </c>
      <c r="B738" s="179" t="s">
        <v>83</v>
      </c>
      <c r="C738" s="180"/>
      <c r="D738" s="180">
        <v>499</v>
      </c>
      <c r="E738" s="180">
        <v>2</v>
      </c>
      <c r="F738" s="180">
        <v>26</v>
      </c>
      <c r="G738" s="180">
        <v>11</v>
      </c>
      <c r="H738" s="180">
        <v>27</v>
      </c>
      <c r="I738" s="180">
        <v>433</v>
      </c>
      <c r="J738" s="181">
        <f t="shared" si="107"/>
        <v>499</v>
      </c>
      <c r="K738" s="178"/>
      <c r="L738" s="162">
        <f>SUM(J734:J738)</f>
        <v>551</v>
      </c>
      <c r="M738" s="175"/>
      <c r="N738" s="175"/>
      <c r="O738" s="175"/>
      <c r="P738" s="175"/>
      <c r="Q738" s="175"/>
      <c r="R738" s="175"/>
      <c r="S738" s="179" t="s">
        <v>98</v>
      </c>
      <c r="T738" s="189">
        <f>E739</f>
        <v>2</v>
      </c>
      <c r="U738" s="189">
        <f>F739</f>
        <v>43</v>
      </c>
      <c r="V738" s="189">
        <f>G739</f>
        <v>11</v>
      </c>
      <c r="W738" s="189">
        <f>H739</f>
        <v>53</v>
      </c>
      <c r="X738" s="189">
        <f>I739</f>
        <v>0</v>
      </c>
      <c r="Y738" s="179">
        <f>SUM(T738:X738)</f>
        <v>109</v>
      </c>
      <c r="Z738" s="187"/>
      <c r="AA738" s="175"/>
      <c r="AB738" s="175"/>
      <c r="AC738" s="175"/>
      <c r="AD738" s="175"/>
      <c r="AE738" s="175"/>
      <c r="AF738" s="175"/>
      <c r="AG738" s="175"/>
      <c r="AH738" s="175"/>
      <c r="AI738" s="175"/>
      <c r="AJ738" s="175"/>
      <c r="AK738" s="175"/>
      <c r="AL738" s="58" t="s">
        <v>99</v>
      </c>
      <c r="AM738" s="58" t="s">
        <v>101</v>
      </c>
      <c r="AN738" s="58" t="s">
        <v>102</v>
      </c>
      <c r="AO738" s="58" t="s">
        <v>103</v>
      </c>
      <c r="AP738" s="58" t="s">
        <v>104</v>
      </c>
      <c r="AQ738" s="58" t="s">
        <v>105</v>
      </c>
      <c r="AR738" s="58" t="s">
        <v>106</v>
      </c>
      <c r="AS738" s="58" t="s">
        <v>107</v>
      </c>
      <c r="AT738" s="58" t="s">
        <v>108</v>
      </c>
      <c r="AU738" s="175"/>
      <c r="AV738" s="175"/>
      <c r="AW738" s="175"/>
      <c r="AX738" s="175"/>
      <c r="AY738" s="175"/>
      <c r="AZ738" s="175"/>
      <c r="BA738" s="175"/>
      <c r="BB738" s="175"/>
      <c r="BC738" s="175"/>
      <c r="BD738" s="175"/>
      <c r="BE738" s="175"/>
      <c r="BF738" s="175"/>
      <c r="BG738" s="175"/>
      <c r="BH738" s="175"/>
      <c r="BR738" s="6"/>
      <c r="BV738" s="6"/>
    </row>
    <row r="739" spans="1:74" ht="15.75">
      <c r="A739" s="183" t="s">
        <v>97</v>
      </c>
      <c r="B739" s="183" t="s">
        <v>93</v>
      </c>
      <c r="C739" s="184"/>
      <c r="D739" s="184">
        <v>109</v>
      </c>
      <c r="E739" s="184">
        <v>2</v>
      </c>
      <c r="F739" s="184">
        <v>43</v>
      </c>
      <c r="G739" s="184">
        <v>11</v>
      </c>
      <c r="H739" s="184">
        <v>53</v>
      </c>
      <c r="I739" s="52"/>
      <c r="J739" s="185">
        <f t="shared" si="107"/>
        <v>109</v>
      </c>
      <c r="K739" s="186"/>
      <c r="L739" s="186"/>
      <c r="M739" s="175"/>
      <c r="N739" s="175"/>
      <c r="O739" s="175"/>
      <c r="P739" s="175"/>
      <c r="Q739" s="175"/>
      <c r="R739" s="175"/>
      <c r="S739" s="178"/>
      <c r="T739" s="178">
        <f t="shared" ref="T739:Y739" si="109">SUM(T735:T738)</f>
        <v>2</v>
      </c>
      <c r="U739" s="178">
        <f t="shared" si="109"/>
        <v>66</v>
      </c>
      <c r="V739" s="178">
        <f t="shared" si="109"/>
        <v>11</v>
      </c>
      <c r="W739" s="178">
        <f t="shared" si="109"/>
        <v>84</v>
      </c>
      <c r="X739" s="178">
        <f t="shared" si="109"/>
        <v>0</v>
      </c>
      <c r="Y739" s="178">
        <f t="shared" si="109"/>
        <v>163</v>
      </c>
      <c r="Z739" s="187"/>
      <c r="AA739" s="175"/>
      <c r="AB739" s="175"/>
      <c r="AC739" s="175"/>
      <c r="AD739" s="175"/>
      <c r="AE739" s="175"/>
      <c r="AF739" s="175"/>
      <c r="AG739" s="175"/>
      <c r="AH739" s="175"/>
      <c r="AI739" s="175"/>
      <c r="AJ739" s="175"/>
      <c r="AK739" s="175"/>
      <c r="AL739" s="58" t="s">
        <v>133</v>
      </c>
      <c r="AM739" s="40">
        <v>0</v>
      </c>
      <c r="AN739" s="40">
        <v>1</v>
      </c>
      <c r="AO739" s="40">
        <v>1</v>
      </c>
      <c r="AP739" s="40">
        <v>1</v>
      </c>
      <c r="AQ739" s="40">
        <v>0</v>
      </c>
      <c r="AR739" s="40">
        <v>0</v>
      </c>
      <c r="AS739" s="40">
        <v>0</v>
      </c>
      <c r="AT739" s="40">
        <v>0</v>
      </c>
      <c r="AU739" s="175"/>
      <c r="AV739" s="175"/>
      <c r="AW739" s="175"/>
      <c r="AX739" s="175"/>
      <c r="AY739" s="175"/>
      <c r="AZ739" s="175"/>
      <c r="BA739" s="175"/>
      <c r="BB739" s="175"/>
      <c r="BC739" s="175"/>
      <c r="BD739" s="175"/>
      <c r="BE739" s="175"/>
      <c r="BF739" s="175"/>
      <c r="BG739" s="175"/>
      <c r="BH739" s="175"/>
      <c r="BR739" s="6"/>
      <c r="BV739" s="6"/>
    </row>
    <row r="740" spans="1:74" ht="15.75">
      <c r="A740" s="183" t="s">
        <v>97</v>
      </c>
      <c r="B740" s="183" t="s">
        <v>122</v>
      </c>
      <c r="C740" s="184"/>
      <c r="D740" s="184">
        <v>75</v>
      </c>
      <c r="E740" s="184">
        <v>1</v>
      </c>
      <c r="F740" s="184">
        <v>35</v>
      </c>
      <c r="G740" s="184">
        <v>22</v>
      </c>
      <c r="H740" s="184">
        <v>17</v>
      </c>
      <c r="I740" s="52"/>
      <c r="J740" s="185">
        <f t="shared" si="107"/>
        <v>75</v>
      </c>
      <c r="K740" s="186"/>
      <c r="L740" s="186"/>
      <c r="M740" s="175"/>
      <c r="N740" s="175"/>
      <c r="O740" s="175"/>
      <c r="P740" s="175"/>
      <c r="Q740" s="175"/>
      <c r="R740" s="175"/>
      <c r="S740" s="179" t="s">
        <v>142</v>
      </c>
      <c r="T740" s="179" t="s">
        <v>85</v>
      </c>
      <c r="U740" s="179" t="s">
        <v>86</v>
      </c>
      <c r="V740" s="179" t="s">
        <v>87</v>
      </c>
      <c r="W740" s="179" t="s">
        <v>88</v>
      </c>
      <c r="X740" s="179" t="s">
        <v>89</v>
      </c>
      <c r="Y740" s="179" t="s">
        <v>143</v>
      </c>
      <c r="Z740" s="190"/>
      <c r="AA740" s="175"/>
      <c r="AB740" s="175"/>
      <c r="AC740" s="175"/>
      <c r="AD740" s="175"/>
      <c r="AE740" s="175"/>
      <c r="AF740" s="175"/>
      <c r="AG740" s="175"/>
      <c r="AH740" s="175"/>
      <c r="AI740" s="175"/>
      <c r="AJ740" s="175"/>
      <c r="AK740" s="175"/>
      <c r="AL740" s="58" t="s">
        <v>135</v>
      </c>
      <c r="AM740" s="40">
        <v>3</v>
      </c>
      <c r="AN740" s="40">
        <v>1</v>
      </c>
      <c r="AO740" s="40">
        <v>1</v>
      </c>
      <c r="AP740" s="40">
        <v>1</v>
      </c>
      <c r="AQ740" s="40">
        <v>0</v>
      </c>
      <c r="AR740" s="40">
        <v>0</v>
      </c>
      <c r="AS740" s="40">
        <v>0</v>
      </c>
      <c r="AT740" s="40">
        <v>1</v>
      </c>
      <c r="AU740" s="175"/>
      <c r="AV740" s="175"/>
      <c r="AW740" s="175"/>
      <c r="AX740" s="175"/>
      <c r="AY740" s="175"/>
      <c r="AZ740" s="175"/>
      <c r="BA740" s="175"/>
      <c r="BB740" s="175"/>
      <c r="BC740" s="175"/>
      <c r="BD740" s="175"/>
      <c r="BE740" s="175"/>
      <c r="BF740" s="175"/>
      <c r="BG740" s="175"/>
      <c r="BH740" s="175"/>
      <c r="BR740" s="6"/>
      <c r="BV740" s="6"/>
    </row>
    <row r="741" spans="1:74" ht="15.75">
      <c r="A741" s="183" t="s">
        <v>97</v>
      </c>
      <c r="B741" s="183" t="s">
        <v>124</v>
      </c>
      <c r="C741" s="184"/>
      <c r="D741" s="184">
        <v>9</v>
      </c>
      <c r="E741" s="184">
        <v>2</v>
      </c>
      <c r="F741" s="184">
        <v>5</v>
      </c>
      <c r="G741" s="184">
        <v>1</v>
      </c>
      <c r="H741" s="184">
        <v>1</v>
      </c>
      <c r="I741" s="52"/>
      <c r="J741" s="185">
        <f t="shared" si="107"/>
        <v>9</v>
      </c>
      <c r="K741" s="186"/>
      <c r="L741" s="186"/>
      <c r="M741" s="175"/>
      <c r="N741" s="175"/>
      <c r="O741" s="175"/>
      <c r="P741" s="175"/>
      <c r="Q741" s="175"/>
      <c r="R741" s="175"/>
      <c r="S741" s="179" t="s">
        <v>157</v>
      </c>
      <c r="T741" s="189">
        <f t="shared" ref="T741:X744" si="110" xml:space="preserve"> T729-T735</f>
        <v>0</v>
      </c>
      <c r="U741" s="189">
        <f t="shared" si="110"/>
        <v>6</v>
      </c>
      <c r="V741" s="189">
        <f t="shared" si="110"/>
        <v>0</v>
      </c>
      <c r="W741" s="189">
        <f t="shared" si="110"/>
        <v>4</v>
      </c>
      <c r="X741" s="189">
        <f t="shared" si="110"/>
        <v>0</v>
      </c>
      <c r="Y741" s="189">
        <f>SUM(T741:W741)</f>
        <v>10</v>
      </c>
      <c r="Z741" s="187">
        <f>SUM(T741:X741)</f>
        <v>10</v>
      </c>
      <c r="AA741" s="175"/>
      <c r="AB741" s="175"/>
      <c r="AC741" s="175"/>
      <c r="AD741" s="175"/>
      <c r="AE741" s="175"/>
      <c r="AF741" s="175"/>
      <c r="AG741" s="175"/>
      <c r="AH741" s="175"/>
      <c r="AI741" s="175"/>
      <c r="AJ741" s="175"/>
      <c r="AK741" s="175"/>
      <c r="AL741" s="58" t="s">
        <v>136</v>
      </c>
      <c r="AM741" s="40">
        <v>3</v>
      </c>
      <c r="AN741" s="40">
        <v>5</v>
      </c>
      <c r="AO741" s="40">
        <v>3</v>
      </c>
      <c r="AP741" s="40">
        <v>2</v>
      </c>
      <c r="AQ741" s="40">
        <v>0</v>
      </c>
      <c r="AR741" s="40">
        <v>0</v>
      </c>
      <c r="AS741" s="40">
        <v>0</v>
      </c>
      <c r="AT741" s="40">
        <v>1</v>
      </c>
      <c r="AU741" s="175"/>
      <c r="AV741" s="175"/>
      <c r="AW741" s="175"/>
      <c r="AX741" s="175"/>
      <c r="AY741" s="175"/>
      <c r="AZ741" s="175"/>
      <c r="BA741" s="175"/>
      <c r="BB741" s="175"/>
      <c r="BC741" s="175"/>
      <c r="BD741" s="175"/>
      <c r="BE741" s="175"/>
      <c r="BF741" s="175"/>
      <c r="BG741" s="175"/>
      <c r="BH741" s="175"/>
      <c r="BR741" s="6"/>
      <c r="BV741" s="6"/>
    </row>
    <row r="742" spans="1:74" ht="15.75">
      <c r="A742" s="183" t="s">
        <v>97</v>
      </c>
      <c r="B742" s="183" t="s">
        <v>138</v>
      </c>
      <c r="C742" s="184"/>
      <c r="D742" s="184">
        <v>5</v>
      </c>
      <c r="E742" s="171"/>
      <c r="F742" s="184">
        <v>4</v>
      </c>
      <c r="G742" s="184">
        <v>1</v>
      </c>
      <c r="H742" s="52"/>
      <c r="I742" s="52"/>
      <c r="J742" s="185">
        <f t="shared" si="107"/>
        <v>5</v>
      </c>
      <c r="K742" s="186"/>
      <c r="L742" s="186"/>
      <c r="M742" s="175"/>
      <c r="N742" s="175"/>
      <c r="O742" s="175"/>
      <c r="P742" s="175"/>
      <c r="Q742" s="175"/>
      <c r="R742" s="175"/>
      <c r="S742" s="179" t="s">
        <v>94</v>
      </c>
      <c r="T742" s="189">
        <f t="shared" si="110"/>
        <v>0</v>
      </c>
      <c r="U742" s="189">
        <f t="shared" si="110"/>
        <v>16</v>
      </c>
      <c r="V742" s="189">
        <f t="shared" si="110"/>
        <v>0</v>
      </c>
      <c r="W742" s="189">
        <f t="shared" si="110"/>
        <v>26</v>
      </c>
      <c r="X742" s="189">
        <f t="shared" si="110"/>
        <v>123</v>
      </c>
      <c r="Y742" s="189">
        <f>SUM(T742:W742)</f>
        <v>42</v>
      </c>
      <c r="Z742" s="187">
        <f>SUM(T742:X742)</f>
        <v>165</v>
      </c>
      <c r="AA742" s="175"/>
      <c r="AB742" s="175"/>
      <c r="AC742" s="175"/>
      <c r="AD742" s="175"/>
      <c r="AE742" s="175"/>
      <c r="AF742" s="175"/>
      <c r="AG742" s="175"/>
      <c r="AH742" s="175"/>
      <c r="AI742" s="175"/>
      <c r="AJ742" s="175"/>
      <c r="AK742" s="175"/>
      <c r="AL742" s="58" t="s">
        <v>137</v>
      </c>
      <c r="AM742" s="40">
        <v>46</v>
      </c>
      <c r="AN742" s="40">
        <v>37</v>
      </c>
      <c r="AO742" s="40">
        <v>28</v>
      </c>
      <c r="AP742" s="40">
        <v>23</v>
      </c>
      <c r="AQ742" s="40">
        <v>12</v>
      </c>
      <c r="AR742" s="40">
        <v>18</v>
      </c>
      <c r="AS742" s="40">
        <v>8</v>
      </c>
      <c r="AT742" s="40">
        <v>10</v>
      </c>
      <c r="AU742" s="175"/>
      <c r="AV742" s="175"/>
      <c r="AW742" s="175"/>
      <c r="AX742" s="175"/>
      <c r="AY742" s="175"/>
      <c r="AZ742" s="175"/>
      <c r="BA742" s="175"/>
      <c r="BB742" s="175"/>
      <c r="BC742" s="175"/>
      <c r="BD742" s="175"/>
      <c r="BE742" s="175"/>
      <c r="BF742" s="175"/>
      <c r="BG742" s="175"/>
      <c r="BH742" s="175"/>
      <c r="BR742" s="6"/>
      <c r="BV742" s="6"/>
    </row>
    <row r="743" spans="1:74" ht="15.75">
      <c r="A743" s="183" t="s">
        <v>97</v>
      </c>
      <c r="B743" s="183" t="s">
        <v>83</v>
      </c>
      <c r="C743" s="184"/>
      <c r="D743" s="184">
        <v>168</v>
      </c>
      <c r="E743" s="184">
        <v>7</v>
      </c>
      <c r="F743" s="184">
        <v>89</v>
      </c>
      <c r="G743" s="184">
        <v>45</v>
      </c>
      <c r="H743" s="184">
        <v>27</v>
      </c>
      <c r="I743" s="52"/>
      <c r="J743" s="185">
        <f t="shared" si="107"/>
        <v>168</v>
      </c>
      <c r="K743" s="186"/>
      <c r="L743" s="186">
        <f>SUM(J739:J743)</f>
        <v>366</v>
      </c>
      <c r="M743" s="175"/>
      <c r="N743" s="175"/>
      <c r="O743" s="175"/>
      <c r="P743" s="175"/>
      <c r="Q743" s="175"/>
      <c r="R743" s="175"/>
      <c r="S743" s="179" t="s">
        <v>96</v>
      </c>
      <c r="T743" s="189">
        <f t="shared" si="110"/>
        <v>2</v>
      </c>
      <c r="U743" s="189">
        <f t="shared" si="110"/>
        <v>28</v>
      </c>
      <c r="V743" s="189">
        <f t="shared" si="110"/>
        <v>11</v>
      </c>
      <c r="W743" s="189">
        <f t="shared" si="110"/>
        <v>31</v>
      </c>
      <c r="X743" s="189">
        <f t="shared" si="110"/>
        <v>433</v>
      </c>
      <c r="Y743" s="189">
        <f>SUM(T743:W743)</f>
        <v>72</v>
      </c>
      <c r="Z743" s="187">
        <f>SUM(T743:X743)</f>
        <v>505</v>
      </c>
      <c r="AA743" s="175"/>
      <c r="AB743" s="175"/>
      <c r="AC743" s="175"/>
      <c r="AD743" s="175"/>
      <c r="AE743" s="175"/>
      <c r="AF743" s="175"/>
      <c r="AG743" s="175"/>
      <c r="AH743" s="175"/>
      <c r="AI743" s="175"/>
      <c r="AJ743" s="175"/>
      <c r="AK743" s="175"/>
      <c r="AL743" s="58" t="s">
        <v>144</v>
      </c>
      <c r="AM743" s="40">
        <v>352</v>
      </c>
      <c r="AN743" s="40">
        <v>266</v>
      </c>
      <c r="AO743" s="40">
        <v>249</v>
      </c>
      <c r="AP743" s="40">
        <v>156</v>
      </c>
      <c r="AQ743" s="40">
        <v>84</v>
      </c>
      <c r="AR743" s="40">
        <v>62</v>
      </c>
      <c r="AS743" s="40">
        <v>82</v>
      </c>
      <c r="AT743" s="40">
        <v>42</v>
      </c>
      <c r="AU743" s="175"/>
      <c r="AV743" s="175"/>
      <c r="AW743" s="175"/>
      <c r="AX743" s="175"/>
      <c r="AY743" s="175"/>
      <c r="AZ743" s="175"/>
      <c r="BA743" s="175"/>
      <c r="BB743" s="175"/>
      <c r="BC743" s="175"/>
      <c r="BD743" s="175"/>
      <c r="BE743" s="175"/>
      <c r="BF743" s="175"/>
      <c r="BG743" s="175"/>
      <c r="BH743" s="175"/>
      <c r="BR743" s="6"/>
      <c r="BV743" s="6"/>
    </row>
    <row r="744" spans="1:74" ht="15.75">
      <c r="A744" s="179" t="s">
        <v>139</v>
      </c>
      <c r="B744" s="179"/>
      <c r="C744" s="191">
        <v>1185</v>
      </c>
      <c r="D744" s="179">
        <f t="shared" ref="D744:J744" si="111" xml:space="preserve"> SUM(D728:D743)</f>
        <v>1099</v>
      </c>
      <c r="E744" s="191">
        <f t="shared" si="111"/>
        <v>14</v>
      </c>
      <c r="F744" s="191">
        <f t="shared" si="111"/>
        <v>248</v>
      </c>
      <c r="G744" s="191">
        <f t="shared" si="111"/>
        <v>91</v>
      </c>
      <c r="H744" s="191">
        <f t="shared" si="111"/>
        <v>190</v>
      </c>
      <c r="I744" s="191">
        <f t="shared" si="111"/>
        <v>556</v>
      </c>
      <c r="J744" s="179">
        <f t="shared" si="111"/>
        <v>1099</v>
      </c>
      <c r="K744" s="178"/>
      <c r="L744" s="178"/>
      <c r="M744" s="175"/>
      <c r="N744" s="175"/>
      <c r="O744" s="175"/>
      <c r="P744" s="175"/>
      <c r="Q744" s="175"/>
      <c r="R744" s="175"/>
      <c r="S744" s="179" t="s">
        <v>98</v>
      </c>
      <c r="T744" s="189">
        <f t="shared" si="110"/>
        <v>10</v>
      </c>
      <c r="U744" s="189">
        <f t="shared" si="110"/>
        <v>133</v>
      </c>
      <c r="V744" s="189">
        <f t="shared" si="110"/>
        <v>69</v>
      </c>
      <c r="W744" s="189">
        <f t="shared" si="110"/>
        <v>45</v>
      </c>
      <c r="X744" s="189">
        <f t="shared" si="110"/>
        <v>0</v>
      </c>
      <c r="Y744" s="189">
        <f>SUM(T744:W744)</f>
        <v>257</v>
      </c>
      <c r="Z744" s="187">
        <f>SUM(T744:X744)</f>
        <v>257</v>
      </c>
      <c r="AA744" s="175"/>
      <c r="AB744" s="175"/>
      <c r="AC744" s="175"/>
      <c r="AD744" s="175"/>
      <c r="AE744" s="175"/>
      <c r="AF744" s="175"/>
      <c r="AG744" s="175"/>
      <c r="AH744" s="175"/>
      <c r="AI744" s="175"/>
      <c r="AJ744" s="175"/>
      <c r="AK744" s="175"/>
      <c r="AL744" s="58" t="s">
        <v>130</v>
      </c>
      <c r="AM744" s="40">
        <v>349</v>
      </c>
      <c r="AN744" s="40">
        <v>510</v>
      </c>
      <c r="AO744" s="40">
        <v>535</v>
      </c>
      <c r="AP744" s="40">
        <v>579</v>
      </c>
      <c r="AQ744" s="40">
        <v>91</v>
      </c>
      <c r="AR744" s="40">
        <v>181</v>
      </c>
      <c r="AS744" s="40">
        <v>166</v>
      </c>
      <c r="AT744" s="40">
        <v>123</v>
      </c>
      <c r="AU744" s="175"/>
      <c r="AV744" s="175"/>
      <c r="AW744" s="175"/>
      <c r="AX744" s="175"/>
      <c r="AY744" s="175"/>
      <c r="AZ744" s="175"/>
      <c r="BA744" s="175"/>
      <c r="BB744" s="175"/>
      <c r="BC744" s="175"/>
      <c r="BD744" s="175"/>
      <c r="BE744" s="175"/>
      <c r="BF744" s="175"/>
      <c r="BG744" s="175"/>
      <c r="BH744" s="175"/>
      <c r="BR744" s="6"/>
      <c r="BV744" s="6"/>
    </row>
    <row r="745" spans="1:74" ht="15.75">
      <c r="A745" s="175"/>
      <c r="B745" s="175"/>
      <c r="C745" s="175"/>
      <c r="D745" s="175"/>
      <c r="E745" s="175"/>
      <c r="F745" s="175"/>
      <c r="G745" s="175"/>
      <c r="H745" s="175"/>
      <c r="I745" s="175"/>
      <c r="J745" s="175"/>
      <c r="K745" s="175"/>
      <c r="L745" s="175"/>
      <c r="M745" s="175"/>
      <c r="N745" s="175"/>
      <c r="O745" s="175"/>
      <c r="P745" s="175"/>
      <c r="Q745" s="175"/>
      <c r="R745" s="175"/>
      <c r="S745" s="192"/>
      <c r="T745" s="193">
        <f t="shared" ref="T745:Z745" si="112">SUM(T741:T744)</f>
        <v>12</v>
      </c>
      <c r="U745" s="193">
        <f t="shared" si="112"/>
        <v>183</v>
      </c>
      <c r="V745" s="193">
        <f t="shared" si="112"/>
        <v>80</v>
      </c>
      <c r="W745" s="193">
        <f t="shared" si="112"/>
        <v>106</v>
      </c>
      <c r="X745" s="193">
        <f t="shared" si="112"/>
        <v>556</v>
      </c>
      <c r="Y745" s="193">
        <f t="shared" si="112"/>
        <v>381</v>
      </c>
      <c r="Z745" s="193">
        <f t="shared" si="112"/>
        <v>937</v>
      </c>
      <c r="AA745" s="175"/>
      <c r="AB745" s="175"/>
      <c r="AC745" s="175"/>
      <c r="AD745" s="175"/>
      <c r="AE745" s="175"/>
      <c r="AF745" s="175"/>
      <c r="AG745" s="175"/>
      <c r="AH745" s="175"/>
      <c r="AI745" s="175"/>
      <c r="AJ745" s="175"/>
      <c r="AK745" s="175"/>
      <c r="AL745" s="58" t="s">
        <v>145</v>
      </c>
      <c r="AM745" s="40">
        <v>28</v>
      </c>
      <c r="AN745" s="40">
        <v>72</v>
      </c>
      <c r="AO745" s="40">
        <v>273</v>
      </c>
      <c r="AP745" s="40">
        <v>355</v>
      </c>
      <c r="AQ745" s="40">
        <v>161</v>
      </c>
      <c r="AR745" s="40">
        <v>145</v>
      </c>
      <c r="AS745" s="40">
        <v>92</v>
      </c>
      <c r="AT745" s="40">
        <v>72</v>
      </c>
      <c r="AU745" s="175"/>
      <c r="AV745" s="175"/>
      <c r="AW745" s="175"/>
      <c r="AX745" s="175"/>
      <c r="AY745" s="175"/>
      <c r="AZ745" s="175"/>
      <c r="BA745" s="175"/>
      <c r="BB745" s="175"/>
      <c r="BC745" s="175"/>
      <c r="BD745" s="175"/>
      <c r="BE745" s="175"/>
      <c r="BF745" s="175"/>
      <c r="BG745" s="175"/>
      <c r="BH745" s="175"/>
      <c r="BR745" s="6"/>
      <c r="BV745" s="6"/>
    </row>
    <row r="746" spans="1:74" ht="15.75">
      <c r="A746" s="175"/>
      <c r="B746" s="175"/>
      <c r="C746" s="175"/>
      <c r="D746" s="175"/>
      <c r="E746" s="175"/>
      <c r="F746" s="175"/>
      <c r="G746" s="175"/>
      <c r="H746" s="175"/>
      <c r="I746" s="175"/>
      <c r="J746" s="175"/>
      <c r="K746" s="175"/>
      <c r="L746" s="175"/>
      <c r="M746" s="175"/>
      <c r="N746" s="175"/>
      <c r="O746" s="175"/>
      <c r="P746" s="175"/>
      <c r="Q746" s="175"/>
      <c r="R746" s="175"/>
      <c r="S746" s="175"/>
      <c r="T746" s="175"/>
      <c r="U746" s="175"/>
      <c r="V746" s="175"/>
      <c r="W746" s="175"/>
      <c r="X746" s="175"/>
      <c r="Y746" s="175"/>
      <c r="Z746" s="175"/>
      <c r="AA746" s="175"/>
      <c r="AB746" s="175"/>
      <c r="AC746" s="175"/>
      <c r="AD746" s="175"/>
      <c r="AE746" s="175"/>
      <c r="AF746" s="175"/>
      <c r="AG746" s="175"/>
      <c r="AH746" s="175"/>
      <c r="AI746" s="175"/>
      <c r="AJ746" s="175"/>
      <c r="AK746" s="175"/>
      <c r="AL746" s="58" t="s">
        <v>131</v>
      </c>
      <c r="AM746" s="40">
        <v>0</v>
      </c>
      <c r="AN746" s="40">
        <v>0</v>
      </c>
      <c r="AO746" s="40">
        <v>0</v>
      </c>
      <c r="AP746" s="40">
        <v>0</v>
      </c>
      <c r="AQ746" s="40">
        <v>415</v>
      </c>
      <c r="AR746" s="40">
        <v>435</v>
      </c>
      <c r="AS746" s="40">
        <v>345</v>
      </c>
      <c r="AT746" s="40">
        <v>433</v>
      </c>
      <c r="AU746" s="175"/>
      <c r="AV746" s="175"/>
      <c r="AW746" s="175"/>
      <c r="AX746" s="175"/>
      <c r="AY746" s="175"/>
      <c r="AZ746" s="175"/>
      <c r="BA746" s="175"/>
      <c r="BB746" s="175"/>
      <c r="BC746" s="175"/>
      <c r="BD746" s="175"/>
      <c r="BE746" s="175"/>
      <c r="BF746" s="175"/>
      <c r="BG746" s="175"/>
      <c r="BH746" s="175"/>
      <c r="BR746" s="6"/>
      <c r="BV746" s="6"/>
    </row>
    <row r="747" spans="1:74" ht="15.75">
      <c r="A747" s="175"/>
      <c r="B747" s="175"/>
      <c r="C747" s="175"/>
      <c r="D747" s="175"/>
      <c r="E747" s="175"/>
      <c r="F747" s="175"/>
      <c r="G747" s="175"/>
      <c r="H747" s="175"/>
      <c r="I747" s="175"/>
      <c r="J747" s="175"/>
      <c r="K747" s="175"/>
      <c r="L747" s="175"/>
      <c r="M747" s="175"/>
      <c r="N747" s="175"/>
      <c r="O747" s="175"/>
      <c r="P747" s="175"/>
      <c r="Q747" s="175"/>
      <c r="R747" s="175"/>
      <c r="S747" s="175"/>
      <c r="T747" s="175"/>
      <c r="U747" s="175"/>
      <c r="V747" s="175"/>
      <c r="W747" s="175"/>
      <c r="X747" s="175"/>
      <c r="Y747" s="175"/>
      <c r="Z747" s="175"/>
      <c r="AA747" s="175"/>
      <c r="AB747" s="175"/>
      <c r="AC747" s="175"/>
      <c r="AD747" s="175"/>
      <c r="AE747" s="175"/>
      <c r="AF747" s="175"/>
      <c r="AG747" s="175"/>
      <c r="AH747" s="175"/>
      <c r="AI747" s="175"/>
      <c r="AJ747" s="175"/>
      <c r="AK747" s="175"/>
      <c r="AL747" s="58" t="s">
        <v>146</v>
      </c>
      <c r="AM747" s="40">
        <v>0</v>
      </c>
      <c r="AN747" s="40">
        <v>0</v>
      </c>
      <c r="AO747" s="40">
        <v>0</v>
      </c>
      <c r="AP747" s="40">
        <v>2</v>
      </c>
      <c r="AQ747" s="40">
        <v>15</v>
      </c>
      <c r="AR747" s="40">
        <v>39</v>
      </c>
      <c r="AS747" s="40">
        <v>174</v>
      </c>
      <c r="AT747" s="40">
        <v>257</v>
      </c>
      <c r="AU747" s="175"/>
      <c r="AV747" s="175"/>
      <c r="AW747" s="175"/>
      <c r="AX747" s="175"/>
      <c r="AY747" s="175"/>
      <c r="AZ747" s="175"/>
      <c r="BA747" s="175"/>
      <c r="BB747" s="175"/>
      <c r="BC747" s="175"/>
      <c r="BD747" s="175"/>
      <c r="BE747" s="175"/>
      <c r="BF747" s="175"/>
      <c r="BG747" s="175"/>
      <c r="BH747" s="175"/>
      <c r="BR747" s="6"/>
      <c r="BV747" s="6"/>
    </row>
    <row r="748" spans="1:74" ht="15.75">
      <c r="A748" s="175"/>
      <c r="B748" s="175"/>
      <c r="C748" s="175"/>
      <c r="D748" s="175"/>
      <c r="E748" s="175"/>
      <c r="F748" s="175"/>
      <c r="G748" s="175"/>
      <c r="H748" s="175"/>
      <c r="I748" s="175"/>
      <c r="J748" s="175"/>
      <c r="K748" s="175"/>
      <c r="L748" s="175"/>
      <c r="M748" s="175"/>
      <c r="N748" s="175"/>
      <c r="O748" s="175"/>
      <c r="P748" s="175"/>
      <c r="Q748" s="175"/>
      <c r="R748" s="175"/>
      <c r="S748" s="175"/>
      <c r="T748" s="175"/>
      <c r="U748" s="175"/>
      <c r="V748" s="175"/>
      <c r="W748" s="175"/>
      <c r="X748" s="175"/>
      <c r="Y748" s="175"/>
      <c r="Z748" s="175"/>
      <c r="AA748" s="175"/>
      <c r="AB748" s="175"/>
      <c r="AC748" s="175"/>
      <c r="AD748" s="175"/>
      <c r="AE748" s="175"/>
      <c r="AF748" s="175"/>
      <c r="AG748" s="175"/>
      <c r="AH748" s="175"/>
      <c r="AI748" s="175"/>
      <c r="AJ748" s="175"/>
      <c r="AK748" s="175"/>
      <c r="AL748" s="175"/>
      <c r="AM748" s="175"/>
      <c r="AN748" s="175"/>
      <c r="AO748" s="175"/>
      <c r="AP748" s="175"/>
      <c r="AQ748" s="175"/>
      <c r="AR748" s="175"/>
      <c r="AS748" s="175"/>
      <c r="AT748" s="175"/>
      <c r="AU748" s="175"/>
      <c r="AV748" s="175"/>
      <c r="AW748" s="175"/>
      <c r="AX748" s="175"/>
      <c r="AY748" s="175"/>
      <c r="AZ748" s="175"/>
      <c r="BA748" s="175"/>
      <c r="BB748" s="175"/>
      <c r="BC748" s="175"/>
      <c r="BD748" s="175"/>
      <c r="BE748" s="175"/>
      <c r="BF748" s="175"/>
      <c r="BG748" s="175"/>
      <c r="BH748" s="175"/>
      <c r="BR748" s="6"/>
      <c r="BV748" s="6"/>
    </row>
    <row r="749" spans="1:74" ht="15.75">
      <c r="A749" s="175"/>
      <c r="B749" s="175"/>
      <c r="C749" s="175"/>
      <c r="D749" s="175"/>
      <c r="E749" s="175"/>
      <c r="F749" s="175"/>
      <c r="G749" s="175"/>
      <c r="H749" s="175"/>
      <c r="I749" s="175"/>
      <c r="J749" s="175"/>
      <c r="K749" s="175"/>
      <c r="L749" s="175"/>
      <c r="M749" s="175"/>
      <c r="N749" s="175"/>
      <c r="O749" s="175"/>
      <c r="P749" s="175"/>
      <c r="Q749" s="175"/>
      <c r="R749" s="175"/>
      <c r="S749" s="175"/>
      <c r="T749" s="175"/>
      <c r="U749" s="175"/>
      <c r="V749" s="175"/>
      <c r="W749" s="175"/>
      <c r="X749" s="175"/>
      <c r="Y749" s="175"/>
      <c r="Z749" s="175"/>
      <c r="AA749" s="175"/>
      <c r="AB749" s="175"/>
      <c r="AC749" s="175"/>
      <c r="AD749" s="175"/>
      <c r="AE749" s="175"/>
      <c r="AF749" s="175"/>
      <c r="AG749" s="175"/>
      <c r="AH749" s="175"/>
      <c r="AI749" s="175"/>
      <c r="AJ749" s="175"/>
      <c r="AK749" s="175"/>
      <c r="AL749" s="175"/>
      <c r="AM749" s="175"/>
      <c r="AN749" s="175"/>
      <c r="AO749" s="175"/>
      <c r="AP749" s="175"/>
      <c r="AQ749" s="175"/>
      <c r="AR749" s="175"/>
      <c r="AS749" s="175"/>
      <c r="AT749" s="175"/>
      <c r="AU749" s="175"/>
      <c r="AV749" s="175"/>
      <c r="AW749" s="175"/>
      <c r="AX749" s="175"/>
      <c r="AY749" s="175"/>
      <c r="AZ749" s="175"/>
      <c r="BA749" s="175"/>
      <c r="BB749" s="175"/>
      <c r="BC749" s="175"/>
      <c r="BD749" s="175"/>
      <c r="BE749" s="175"/>
      <c r="BF749" s="175"/>
      <c r="BG749" s="175"/>
      <c r="BH749" s="175"/>
      <c r="BR749" s="6"/>
      <c r="BV749" s="6"/>
    </row>
    <row r="750" spans="1:74" ht="15.75">
      <c r="A750" s="175"/>
      <c r="B750" s="175"/>
      <c r="C750" s="175"/>
      <c r="D750" s="175"/>
      <c r="E750" s="175"/>
      <c r="F750" s="175"/>
      <c r="G750" s="175"/>
      <c r="H750" s="175"/>
      <c r="I750" s="175"/>
      <c r="J750" s="175"/>
      <c r="K750" s="175"/>
      <c r="L750" s="175"/>
      <c r="M750" s="175"/>
      <c r="N750" s="175"/>
      <c r="O750" s="175"/>
      <c r="P750" s="175"/>
      <c r="Q750" s="175"/>
      <c r="R750" s="175"/>
      <c r="S750" s="175"/>
      <c r="T750" s="175"/>
      <c r="U750" s="175"/>
      <c r="V750" s="175"/>
      <c r="W750" s="175"/>
      <c r="X750" s="175"/>
      <c r="Y750" s="175"/>
      <c r="Z750" s="175"/>
      <c r="AA750" s="175"/>
      <c r="AB750" s="175"/>
      <c r="AC750" s="175"/>
      <c r="AD750" s="175"/>
      <c r="AE750" s="175"/>
      <c r="AF750" s="175"/>
      <c r="AG750" s="175"/>
      <c r="AH750" s="175"/>
      <c r="AI750" s="175"/>
      <c r="AJ750" s="175"/>
      <c r="AK750" s="175"/>
      <c r="AL750" s="175"/>
      <c r="AM750" s="175"/>
      <c r="AN750" s="175"/>
      <c r="AO750" s="175"/>
      <c r="AP750" s="175"/>
      <c r="AQ750" s="175"/>
      <c r="AR750" s="175"/>
      <c r="AS750" s="175"/>
      <c r="AT750" s="175"/>
      <c r="AU750" s="175"/>
      <c r="AV750" s="175"/>
      <c r="AW750" s="175"/>
      <c r="AX750" s="175"/>
      <c r="AY750" s="175"/>
      <c r="AZ750" s="175"/>
      <c r="BA750" s="175"/>
      <c r="BB750" s="175"/>
      <c r="BC750" s="175"/>
      <c r="BD750" s="175"/>
      <c r="BE750" s="175"/>
      <c r="BF750" s="175"/>
      <c r="BG750" s="175"/>
      <c r="BH750" s="175"/>
      <c r="BR750" s="6"/>
      <c r="BV750" s="6"/>
    </row>
    <row r="751" spans="1:74" ht="15.75">
      <c r="A751" s="175"/>
      <c r="B751" s="175"/>
      <c r="C751" s="175"/>
      <c r="D751" s="175"/>
      <c r="E751" s="175"/>
      <c r="F751" s="175"/>
      <c r="G751" s="175"/>
      <c r="H751" s="175"/>
      <c r="I751" s="175"/>
      <c r="J751" s="175"/>
      <c r="K751" s="175"/>
      <c r="L751" s="175"/>
      <c r="M751" s="175"/>
      <c r="N751" s="175"/>
      <c r="O751" s="175"/>
      <c r="P751" s="175"/>
      <c r="Q751" s="175"/>
      <c r="R751" s="175"/>
      <c r="S751" s="175"/>
      <c r="T751" s="175"/>
      <c r="U751" s="175"/>
      <c r="V751" s="175"/>
      <c r="W751" s="175"/>
      <c r="X751" s="175"/>
      <c r="Y751" s="175"/>
      <c r="Z751" s="175"/>
      <c r="AA751" s="175"/>
      <c r="AB751" s="175"/>
      <c r="AC751" s="175"/>
      <c r="AD751" s="175"/>
      <c r="AE751" s="175"/>
      <c r="AF751" s="175"/>
      <c r="AG751" s="175"/>
      <c r="AH751" s="175"/>
      <c r="AI751" s="175"/>
      <c r="AJ751" s="175"/>
      <c r="AK751" s="175"/>
      <c r="AL751" s="175"/>
      <c r="AM751" s="175"/>
      <c r="AN751" s="175"/>
      <c r="AO751" s="175"/>
      <c r="AP751" s="175"/>
      <c r="AQ751" s="175"/>
      <c r="AR751" s="175"/>
      <c r="AS751" s="175"/>
      <c r="AT751" s="175"/>
      <c r="AU751" s="175"/>
      <c r="AV751" s="175"/>
      <c r="AW751" s="175"/>
      <c r="AX751" s="175"/>
      <c r="AY751" s="175"/>
      <c r="AZ751" s="175"/>
      <c r="BA751" s="175"/>
      <c r="BB751" s="175"/>
      <c r="BC751" s="175"/>
      <c r="BD751" s="175"/>
      <c r="BE751" s="175"/>
      <c r="BF751" s="175"/>
      <c r="BG751" s="175"/>
      <c r="BH751" s="175"/>
      <c r="BR751" s="6"/>
      <c r="BV751" s="6"/>
    </row>
    <row r="752" spans="1:74" ht="15.75">
      <c r="A752" s="175"/>
      <c r="B752" s="175"/>
      <c r="C752" s="175"/>
      <c r="D752" s="175"/>
      <c r="E752" s="175"/>
      <c r="F752" s="175"/>
      <c r="G752" s="175"/>
      <c r="H752" s="175"/>
      <c r="I752" s="175"/>
      <c r="J752" s="175"/>
      <c r="K752" s="175"/>
      <c r="L752" s="175"/>
      <c r="M752" s="175"/>
      <c r="N752" s="175"/>
      <c r="O752" s="175"/>
      <c r="P752" s="175"/>
      <c r="Q752" s="175"/>
      <c r="R752" s="175"/>
      <c r="S752" s="175"/>
      <c r="T752" s="175"/>
      <c r="U752" s="175"/>
      <c r="V752" s="175"/>
      <c r="W752" s="175"/>
      <c r="X752" s="175"/>
      <c r="Y752" s="175"/>
      <c r="Z752" s="175"/>
      <c r="AA752" s="175"/>
      <c r="AB752" s="175"/>
      <c r="AC752" s="175"/>
      <c r="AD752" s="175"/>
      <c r="AE752" s="175"/>
      <c r="AF752" s="175"/>
      <c r="AG752" s="175"/>
      <c r="AH752" s="175"/>
      <c r="AI752" s="175"/>
      <c r="AJ752" s="175"/>
      <c r="AK752" s="175"/>
      <c r="AL752" s="175"/>
      <c r="AM752" s="175"/>
      <c r="AN752" s="175"/>
      <c r="AO752" s="175"/>
      <c r="AP752" s="175"/>
      <c r="AQ752" s="175"/>
      <c r="AR752" s="175"/>
      <c r="AS752" s="175"/>
      <c r="AT752" s="175"/>
      <c r="AU752" s="175"/>
      <c r="AV752" s="175"/>
      <c r="AW752" s="175"/>
      <c r="AX752" s="175"/>
      <c r="AY752" s="175"/>
      <c r="AZ752" s="175"/>
      <c r="BA752" s="175"/>
      <c r="BB752" s="175"/>
      <c r="BC752" s="175"/>
      <c r="BD752" s="175"/>
      <c r="BE752" s="175"/>
      <c r="BF752" s="175"/>
      <c r="BG752" s="175"/>
      <c r="BH752" s="175"/>
      <c r="BR752" s="6"/>
      <c r="BV752" s="6"/>
    </row>
    <row r="753" spans="1:74" ht="15.75">
      <c r="A753" s="175"/>
      <c r="B753" s="175"/>
      <c r="C753" s="175"/>
      <c r="D753" s="175"/>
      <c r="E753" s="175"/>
      <c r="F753" s="175"/>
      <c r="G753" s="175"/>
      <c r="H753" s="175"/>
      <c r="I753" s="175"/>
      <c r="J753" s="175"/>
      <c r="K753" s="175"/>
      <c r="L753" s="175"/>
      <c r="M753" s="175"/>
      <c r="N753" s="175"/>
      <c r="O753" s="175"/>
      <c r="P753" s="175"/>
      <c r="Q753" s="175"/>
      <c r="R753" s="175"/>
      <c r="S753" s="175"/>
      <c r="T753" s="175"/>
      <c r="U753" s="175"/>
      <c r="V753" s="175"/>
      <c r="W753" s="175"/>
      <c r="X753" s="175"/>
      <c r="Y753" s="175"/>
      <c r="Z753" s="175"/>
      <c r="AA753" s="175"/>
      <c r="AB753" s="175"/>
      <c r="AC753" s="175"/>
      <c r="AD753" s="175"/>
      <c r="AE753" s="175"/>
      <c r="AF753" s="175"/>
      <c r="AG753" s="175"/>
      <c r="AH753" s="175"/>
      <c r="AI753" s="175"/>
      <c r="AJ753" s="175"/>
      <c r="AK753" s="175"/>
      <c r="AL753" s="175"/>
      <c r="AM753" s="175"/>
      <c r="AN753" s="175"/>
      <c r="AO753" s="175"/>
      <c r="AP753" s="175"/>
      <c r="AQ753" s="175"/>
      <c r="AR753" s="175"/>
      <c r="AS753" s="175"/>
      <c r="AT753" s="175"/>
      <c r="AU753" s="175"/>
      <c r="AV753" s="175"/>
      <c r="AW753" s="175"/>
      <c r="AX753" s="175"/>
      <c r="AY753" s="175"/>
      <c r="AZ753" s="175"/>
      <c r="BA753" s="175"/>
      <c r="BB753" s="175"/>
      <c r="BC753" s="175"/>
      <c r="BD753" s="175"/>
      <c r="BE753" s="175"/>
      <c r="BF753" s="175"/>
      <c r="BG753" s="175"/>
      <c r="BH753" s="175"/>
      <c r="BR753" s="6"/>
      <c r="BV753" s="6"/>
    </row>
    <row r="757" spans="1:74" ht="36">
      <c r="A757" s="176" t="s">
        <v>107</v>
      </c>
      <c r="B757" s="176" t="s">
        <v>56</v>
      </c>
      <c r="C757" s="176" t="s">
        <v>70</v>
      </c>
      <c r="D757" s="176" t="s">
        <v>71</v>
      </c>
      <c r="E757" s="176" t="s">
        <v>72</v>
      </c>
      <c r="F757" s="176" t="s">
        <v>73</v>
      </c>
      <c r="G757" s="176" t="s">
        <v>74</v>
      </c>
      <c r="H757" s="176" t="s">
        <v>75</v>
      </c>
      <c r="I757" s="176" t="s">
        <v>76</v>
      </c>
      <c r="J757" s="177" t="s">
        <v>139</v>
      </c>
      <c r="K757" s="178"/>
      <c r="L757" s="58" t="s">
        <v>206</v>
      </c>
      <c r="M757" s="175"/>
      <c r="N757" s="175"/>
      <c r="O757" s="175"/>
      <c r="P757" s="175"/>
      <c r="Q757" s="175"/>
      <c r="R757" s="175"/>
      <c r="S757" s="178" t="s">
        <v>107</v>
      </c>
      <c r="T757" s="178"/>
      <c r="U757" s="178"/>
      <c r="V757" s="178"/>
      <c r="W757" s="178"/>
      <c r="X757" s="178"/>
      <c r="Y757" s="178"/>
      <c r="Z757" s="178"/>
      <c r="AA757" s="175"/>
      <c r="AB757" s="175"/>
      <c r="AC757" s="175"/>
      <c r="AD757" s="175"/>
      <c r="AE757" s="175"/>
      <c r="AF757" s="175"/>
      <c r="AG757" s="175"/>
      <c r="AH757" s="175"/>
      <c r="AI757" s="175"/>
      <c r="AJ757" s="175"/>
      <c r="AK757" s="175"/>
      <c r="AL757" s="58" t="s">
        <v>80</v>
      </c>
      <c r="AM757" s="40" t="s">
        <v>107</v>
      </c>
      <c r="AN757" s="40"/>
      <c r="AO757" s="40"/>
      <c r="AP757" s="40"/>
      <c r="AQ757" s="178"/>
      <c r="AR757" s="178"/>
      <c r="AS757" s="178"/>
      <c r="AT757" s="178"/>
      <c r="AU757" s="175"/>
      <c r="AV757" s="175"/>
      <c r="AW757" s="175"/>
      <c r="AX757" s="175"/>
      <c r="AY757" s="175"/>
      <c r="AZ757" s="175"/>
      <c r="BA757" s="175"/>
      <c r="BB757" s="175"/>
      <c r="BC757" s="175"/>
      <c r="BD757" s="175"/>
      <c r="BE757" s="175"/>
      <c r="BF757" s="175"/>
      <c r="BG757" s="175"/>
      <c r="BH757" s="175"/>
      <c r="BI757" s="175"/>
      <c r="BJ757" s="175"/>
      <c r="BK757" s="175"/>
      <c r="BL757" s="175"/>
      <c r="BM757" s="175"/>
      <c r="BN757" s="175"/>
      <c r="BO757" s="175"/>
      <c r="BR757" s="6"/>
      <c r="BV757" s="6"/>
    </row>
    <row r="758" spans="1:74" ht="15.75">
      <c r="A758" s="179" t="s">
        <v>159</v>
      </c>
      <c r="B758" s="179" t="s">
        <v>83</v>
      </c>
      <c r="C758" s="44">
        <v>9</v>
      </c>
      <c r="D758" s="181">
        <v>9</v>
      </c>
      <c r="E758" s="44">
        <v>5</v>
      </c>
      <c r="F758" s="44">
        <v>3</v>
      </c>
      <c r="G758" s="44">
        <v>0</v>
      </c>
      <c r="H758" s="44">
        <v>1</v>
      </c>
      <c r="I758" s="44">
        <v>0</v>
      </c>
      <c r="J758" s="181">
        <f t="shared" ref="J758:J773" si="113">SUM(E758:I758)</f>
        <v>9</v>
      </c>
      <c r="K758" s="178"/>
      <c r="L758" s="182"/>
      <c r="M758" s="175"/>
      <c r="N758" s="175"/>
      <c r="O758" s="175"/>
      <c r="P758" s="175"/>
      <c r="Q758" s="175"/>
      <c r="R758" s="175"/>
      <c r="S758" s="179" t="s">
        <v>84</v>
      </c>
      <c r="T758" s="179" t="s">
        <v>85</v>
      </c>
      <c r="U758" s="179" t="s">
        <v>86</v>
      </c>
      <c r="V758" s="179" t="s">
        <v>87</v>
      </c>
      <c r="W758" s="179" t="s">
        <v>88</v>
      </c>
      <c r="X758" s="179" t="s">
        <v>89</v>
      </c>
      <c r="Y758" s="179" t="s">
        <v>90</v>
      </c>
      <c r="Z758" s="178"/>
      <c r="AA758" s="175"/>
      <c r="AB758" s="175"/>
      <c r="AC758" s="175"/>
      <c r="AD758" s="175"/>
      <c r="AE758" s="175"/>
      <c r="AF758" s="175"/>
      <c r="AG758" s="175"/>
      <c r="AH758" s="175"/>
      <c r="AI758" s="175"/>
      <c r="AJ758" s="175"/>
      <c r="AK758" s="175"/>
      <c r="AL758" s="178" t="s">
        <v>91</v>
      </c>
      <c r="AM758" s="40"/>
      <c r="AN758" s="40"/>
      <c r="AO758" s="40"/>
      <c r="AP758" s="40"/>
      <c r="AQ758" s="178"/>
      <c r="AR758" s="178"/>
      <c r="AS758" s="178"/>
      <c r="AT758" s="178"/>
      <c r="AU758" s="175"/>
      <c r="AV758" s="175"/>
      <c r="AW758" s="175"/>
      <c r="AX758" s="175"/>
      <c r="AY758" s="175"/>
      <c r="AZ758" s="175"/>
      <c r="BA758" s="175"/>
      <c r="BB758" s="175"/>
      <c r="BC758" s="175"/>
      <c r="BD758" s="175"/>
      <c r="BE758" s="175"/>
      <c r="BF758" s="175"/>
      <c r="BG758" s="175"/>
      <c r="BH758" s="175"/>
      <c r="BI758" s="175"/>
      <c r="BJ758" s="175"/>
      <c r="BK758" s="175"/>
      <c r="BL758" s="175"/>
      <c r="BM758" s="175"/>
      <c r="BN758" s="175"/>
      <c r="BO758" s="175"/>
      <c r="BR758" s="6"/>
      <c r="BV758" s="6"/>
    </row>
    <row r="759" spans="1:74" ht="15.75">
      <c r="A759" s="183" t="s">
        <v>82</v>
      </c>
      <c r="B759" s="183" t="s">
        <v>93</v>
      </c>
      <c r="C759" s="52">
        <v>10</v>
      </c>
      <c r="D759" s="185">
        <v>9</v>
      </c>
      <c r="E759" s="52">
        <v>5</v>
      </c>
      <c r="F759" s="52">
        <v>3</v>
      </c>
      <c r="G759" s="52">
        <v>0</v>
      </c>
      <c r="H759" s="52">
        <v>1</v>
      </c>
      <c r="I759" s="52">
        <v>0</v>
      </c>
      <c r="J759" s="185">
        <f t="shared" si="113"/>
        <v>9</v>
      </c>
      <c r="K759" s="186"/>
      <c r="L759" s="186"/>
      <c r="M759" s="175"/>
      <c r="N759" s="175"/>
      <c r="O759" s="175"/>
      <c r="P759" s="175"/>
      <c r="Q759" s="175"/>
      <c r="R759" s="175"/>
      <c r="S759" s="179" t="s">
        <v>157</v>
      </c>
      <c r="T759" s="179">
        <f>E758</f>
        <v>5</v>
      </c>
      <c r="U759" s="179">
        <f>F758</f>
        <v>3</v>
      </c>
      <c r="V759" s="179">
        <f>G758</f>
        <v>0</v>
      </c>
      <c r="W759" s="179">
        <f>H758</f>
        <v>1</v>
      </c>
      <c r="X759" s="179">
        <f>I758</f>
        <v>0</v>
      </c>
      <c r="Y759" s="179">
        <f>SUM(T759:X759)</f>
        <v>9</v>
      </c>
      <c r="Z759" s="187"/>
      <c r="AA759" s="175"/>
      <c r="AB759" s="175"/>
      <c r="AC759" s="175"/>
      <c r="AD759" s="175"/>
      <c r="AE759" s="175"/>
      <c r="AF759" s="175"/>
      <c r="AG759" s="175"/>
      <c r="AH759" s="175"/>
      <c r="AI759" s="175"/>
      <c r="AJ759" s="175"/>
      <c r="AK759" s="175"/>
      <c r="AL759" s="178" t="s">
        <v>95</v>
      </c>
      <c r="AM759" s="40"/>
      <c r="AN759" s="40"/>
      <c r="AO759" s="40"/>
      <c r="AP759" s="40"/>
      <c r="AQ759" s="178"/>
      <c r="AR759" s="178"/>
      <c r="AS759" s="178"/>
      <c r="AT759" s="178"/>
      <c r="AU759" s="175"/>
      <c r="AV759" s="175"/>
      <c r="AW759" s="175"/>
      <c r="AX759" s="175"/>
      <c r="AY759" s="175"/>
      <c r="AZ759" s="175"/>
      <c r="BA759" s="175"/>
      <c r="BB759" s="175"/>
      <c r="BC759" s="175"/>
      <c r="BD759" s="175"/>
      <c r="BE759" s="175"/>
      <c r="BF759" s="175"/>
      <c r="BG759" s="175"/>
      <c r="BH759" s="175"/>
      <c r="BI759" s="175"/>
      <c r="BJ759" s="175"/>
      <c r="BK759" s="175"/>
      <c r="BL759" s="175"/>
      <c r="BM759" s="175"/>
      <c r="BN759" s="175"/>
      <c r="BO759" s="175"/>
      <c r="BR759" s="6"/>
      <c r="BV759" s="6"/>
    </row>
    <row r="760" spans="1:74" ht="15.75">
      <c r="A760" s="183" t="s">
        <v>82</v>
      </c>
      <c r="B760" s="183" t="s">
        <v>122</v>
      </c>
      <c r="C760" s="171">
        <v>97</v>
      </c>
      <c r="D760" s="185">
        <v>95</v>
      </c>
      <c r="E760" s="52">
        <v>0</v>
      </c>
      <c r="F760" s="52">
        <v>0</v>
      </c>
      <c r="G760" s="52">
        <v>0</v>
      </c>
      <c r="H760" s="52">
        <v>4</v>
      </c>
      <c r="I760" s="52">
        <v>91</v>
      </c>
      <c r="J760" s="185">
        <f t="shared" si="113"/>
        <v>95</v>
      </c>
      <c r="K760" s="186"/>
      <c r="L760" s="186"/>
      <c r="M760" s="175"/>
      <c r="N760" s="175"/>
      <c r="O760" s="175"/>
      <c r="P760" s="175"/>
      <c r="Q760" s="175"/>
      <c r="R760" s="175"/>
      <c r="S760" s="179" t="s">
        <v>94</v>
      </c>
      <c r="T760" s="179">
        <f>SUM(E759:E763)</f>
        <v>6</v>
      </c>
      <c r="U760" s="179">
        <f>SUM(F759:F763)</f>
        <v>24</v>
      </c>
      <c r="V760" s="179">
        <f>SUM(G759:G763)</f>
        <v>6</v>
      </c>
      <c r="W760" s="179">
        <f>SUM(H759:H763)</f>
        <v>55</v>
      </c>
      <c r="X760" s="179">
        <f>SUM(I759:I763)</f>
        <v>166</v>
      </c>
      <c r="Y760" s="179">
        <f>SUM(T760:X760)</f>
        <v>257</v>
      </c>
      <c r="Z760" s="187"/>
      <c r="AA760" s="175"/>
      <c r="AB760" s="175"/>
      <c r="AC760" s="175"/>
      <c r="AD760" s="175"/>
      <c r="AE760" s="175"/>
      <c r="AF760" s="175"/>
      <c r="AG760" s="175"/>
      <c r="AH760" s="175"/>
      <c r="AI760" s="175"/>
      <c r="AJ760" s="175"/>
      <c r="AK760" s="175"/>
      <c r="AL760" s="178"/>
      <c r="AM760" s="40"/>
      <c r="AN760" s="40"/>
      <c r="AO760" s="40"/>
      <c r="AP760" s="40"/>
      <c r="AQ760" s="178"/>
      <c r="AR760" s="178"/>
      <c r="AS760" s="178"/>
      <c r="AT760" s="178"/>
      <c r="AU760" s="175"/>
      <c r="AV760" s="175"/>
      <c r="AW760" s="175"/>
      <c r="AX760" s="175"/>
      <c r="AY760" s="175"/>
      <c r="AZ760" s="175"/>
      <c r="BA760" s="175"/>
      <c r="BB760" s="175"/>
      <c r="BC760" s="175"/>
      <c r="BD760" s="175"/>
      <c r="BE760" s="175"/>
      <c r="BF760" s="175"/>
      <c r="BG760" s="175"/>
      <c r="BH760" s="175"/>
      <c r="BI760" s="175"/>
      <c r="BJ760" s="175"/>
      <c r="BK760" s="175"/>
      <c r="BL760" s="175"/>
      <c r="BM760" s="175"/>
      <c r="BN760" s="175"/>
      <c r="BO760" s="175"/>
      <c r="BR760" s="6"/>
      <c r="BV760" s="6"/>
    </row>
    <row r="761" spans="1:74" ht="15.75">
      <c r="A761" s="183" t="s">
        <v>82</v>
      </c>
      <c r="B761" s="183" t="s">
        <v>124</v>
      </c>
      <c r="C761" s="171">
        <v>0</v>
      </c>
      <c r="D761" s="185">
        <v>0</v>
      </c>
      <c r="E761" s="52">
        <v>0</v>
      </c>
      <c r="F761" s="52">
        <v>0</v>
      </c>
      <c r="G761" s="52">
        <v>0</v>
      </c>
      <c r="H761" s="52">
        <v>0</v>
      </c>
      <c r="I761" s="52">
        <v>0</v>
      </c>
      <c r="J761" s="185">
        <f t="shared" si="113"/>
        <v>0</v>
      </c>
      <c r="K761" s="186"/>
      <c r="L761" s="186"/>
      <c r="M761" s="175"/>
      <c r="N761" s="175"/>
      <c r="O761" s="175"/>
      <c r="P761" s="175"/>
      <c r="Q761" s="175"/>
      <c r="R761" s="175"/>
      <c r="S761" s="179" t="s">
        <v>96</v>
      </c>
      <c r="T761" s="179">
        <f>SUM(E764:E768)</f>
        <v>10</v>
      </c>
      <c r="U761" s="179">
        <f>SUM(F764:F768)</f>
        <v>49</v>
      </c>
      <c r="V761" s="179">
        <f>SUM(G764:G768)</f>
        <v>22</v>
      </c>
      <c r="W761" s="179">
        <f>SUM(H764:H768)</f>
        <v>97</v>
      </c>
      <c r="X761" s="179">
        <f>SUM(I764:I768)</f>
        <v>345</v>
      </c>
      <c r="Y761" s="179">
        <f>SUM(T761:X761)</f>
        <v>523</v>
      </c>
      <c r="Z761" s="187"/>
      <c r="AA761" s="175"/>
      <c r="AB761" s="175"/>
      <c r="AC761" s="175"/>
      <c r="AD761" s="175"/>
      <c r="AE761" s="175"/>
      <c r="AF761" s="175"/>
      <c r="AG761" s="175"/>
      <c r="AH761" s="175"/>
      <c r="AI761" s="175"/>
      <c r="AJ761" s="175"/>
      <c r="AK761" s="175"/>
      <c r="AL761" s="178" t="s">
        <v>99</v>
      </c>
      <c r="AM761" s="178" t="s">
        <v>100</v>
      </c>
      <c r="AN761" s="178" t="s">
        <v>101</v>
      </c>
      <c r="AO761" s="178" t="s">
        <v>102</v>
      </c>
      <c r="AP761" s="178" t="s">
        <v>103</v>
      </c>
      <c r="AQ761" s="178" t="s">
        <v>104</v>
      </c>
      <c r="AR761" s="178" t="s">
        <v>105</v>
      </c>
      <c r="AS761" s="178" t="s">
        <v>106</v>
      </c>
      <c r="AT761" s="178" t="s">
        <v>107</v>
      </c>
      <c r="AU761" s="175"/>
      <c r="AV761" s="175"/>
      <c r="AW761" s="175"/>
      <c r="AX761" s="175"/>
      <c r="AY761" s="175"/>
      <c r="AZ761" s="175"/>
      <c r="BA761" s="175"/>
      <c r="BB761" s="175"/>
      <c r="BC761" s="175"/>
      <c r="BD761" s="175"/>
      <c r="BE761" s="175"/>
      <c r="BF761" s="175"/>
      <c r="BG761" s="175"/>
      <c r="BH761" s="175"/>
      <c r="BI761" s="175"/>
      <c r="BJ761" s="175"/>
      <c r="BK761" s="175"/>
      <c r="BL761" s="175"/>
      <c r="BM761" s="175"/>
      <c r="BN761" s="175"/>
      <c r="BO761" s="175"/>
      <c r="BR761" s="6"/>
      <c r="BV761" s="6"/>
    </row>
    <row r="762" spans="1:74" ht="15.75">
      <c r="A762" s="183" t="s">
        <v>82</v>
      </c>
      <c r="B762" s="183" t="s">
        <v>138</v>
      </c>
      <c r="C762" s="171">
        <v>0</v>
      </c>
      <c r="D762" s="185">
        <v>0</v>
      </c>
      <c r="E762" s="52">
        <v>0</v>
      </c>
      <c r="F762" s="52">
        <v>0</v>
      </c>
      <c r="G762" s="52">
        <v>0</v>
      </c>
      <c r="H762" s="52">
        <v>0</v>
      </c>
      <c r="I762" s="52">
        <v>0</v>
      </c>
      <c r="J762" s="185">
        <f t="shared" si="113"/>
        <v>0</v>
      </c>
      <c r="K762" s="186"/>
      <c r="L762" s="186"/>
      <c r="M762" s="175"/>
      <c r="N762" s="175"/>
      <c r="O762" s="175"/>
      <c r="P762" s="175"/>
      <c r="Q762" s="175"/>
      <c r="R762" s="175"/>
      <c r="S762" s="179" t="s">
        <v>98</v>
      </c>
      <c r="T762" s="179">
        <f>SUM(E769:E773)</f>
        <v>21</v>
      </c>
      <c r="U762" s="179">
        <f>SUM(F769:F773)</f>
        <v>101</v>
      </c>
      <c r="V762" s="179">
        <f>SUM(G769:G773)</f>
        <v>48</v>
      </c>
      <c r="W762" s="179">
        <f>SUM(H769:H773)</f>
        <v>103</v>
      </c>
      <c r="X762" s="179">
        <f>SUM(I769:I773)</f>
        <v>0</v>
      </c>
      <c r="Y762" s="179">
        <f>SUM(T762:X762)</f>
        <v>273</v>
      </c>
      <c r="Z762" s="187"/>
      <c r="AA762" s="175"/>
      <c r="AB762" s="175"/>
      <c r="AC762" s="175"/>
      <c r="AD762" s="175"/>
      <c r="AE762" s="175"/>
      <c r="AF762" s="175"/>
      <c r="AG762" s="175"/>
      <c r="AH762" s="175"/>
      <c r="AI762" s="175"/>
      <c r="AJ762" s="175"/>
      <c r="AK762" s="175"/>
      <c r="AL762" s="178" t="s">
        <v>123</v>
      </c>
      <c r="AM762" s="40">
        <v>0</v>
      </c>
      <c r="AN762" s="40">
        <v>0</v>
      </c>
      <c r="AO762" s="40">
        <v>0</v>
      </c>
      <c r="AP762" s="40">
        <v>0</v>
      </c>
      <c r="AQ762" s="40">
        <v>0</v>
      </c>
      <c r="AR762" s="40">
        <v>0</v>
      </c>
      <c r="AS762" s="40">
        <v>0</v>
      </c>
      <c r="AT762" s="40">
        <v>0</v>
      </c>
      <c r="AU762" s="175"/>
      <c r="AV762" s="175"/>
      <c r="AW762" s="175"/>
      <c r="AX762" s="175"/>
      <c r="AY762" s="175"/>
      <c r="AZ762" s="175"/>
      <c r="BA762" s="175"/>
      <c r="BB762" s="175"/>
      <c r="BC762" s="175"/>
      <c r="BD762" s="175"/>
      <c r="BE762" s="175"/>
      <c r="BF762" s="175"/>
      <c r="BG762" s="175"/>
      <c r="BH762" s="175"/>
      <c r="BI762" s="175"/>
      <c r="BJ762" s="175"/>
      <c r="BK762" s="175"/>
      <c r="BL762" s="175"/>
      <c r="BM762" s="175"/>
      <c r="BN762" s="175"/>
      <c r="BO762" s="175"/>
      <c r="BR762" s="6"/>
      <c r="BV762" s="6"/>
    </row>
    <row r="763" spans="1:74" ht="15.75">
      <c r="A763" s="183" t="s">
        <v>82</v>
      </c>
      <c r="B763" s="183" t="s">
        <v>83</v>
      </c>
      <c r="C763" s="171">
        <v>153</v>
      </c>
      <c r="D763" s="185">
        <v>153</v>
      </c>
      <c r="E763" s="52">
        <v>1</v>
      </c>
      <c r="F763" s="52">
        <v>21</v>
      </c>
      <c r="G763" s="52">
        <v>6</v>
      </c>
      <c r="H763" s="52">
        <v>50</v>
      </c>
      <c r="I763" s="52">
        <v>75</v>
      </c>
      <c r="J763" s="185">
        <f t="shared" si="113"/>
        <v>153</v>
      </c>
      <c r="K763" s="186"/>
      <c r="L763" s="186"/>
      <c r="M763" s="175"/>
      <c r="N763" s="175"/>
      <c r="O763" s="175"/>
      <c r="P763" s="175"/>
      <c r="Q763" s="175"/>
      <c r="R763" s="175"/>
      <c r="S763" s="178"/>
      <c r="T763" s="178">
        <f t="shared" ref="T763:Y763" si="114">SUM(T759:T762)</f>
        <v>42</v>
      </c>
      <c r="U763" s="178">
        <f t="shared" si="114"/>
        <v>177</v>
      </c>
      <c r="V763" s="178">
        <f t="shared" si="114"/>
        <v>76</v>
      </c>
      <c r="W763" s="178">
        <f t="shared" si="114"/>
        <v>256</v>
      </c>
      <c r="X763" s="178">
        <f t="shared" si="114"/>
        <v>511</v>
      </c>
      <c r="Y763" s="178">
        <f t="shared" si="114"/>
        <v>1062</v>
      </c>
      <c r="Z763" s="187"/>
      <c r="AA763" s="175"/>
      <c r="AB763" s="175"/>
      <c r="AC763" s="175"/>
      <c r="AD763" s="175"/>
      <c r="AE763" s="175"/>
      <c r="AF763" s="175"/>
      <c r="AG763" s="175"/>
      <c r="AH763" s="175"/>
      <c r="AI763" s="175"/>
      <c r="AJ763" s="175"/>
      <c r="AK763" s="175"/>
      <c r="AL763" s="178" t="s">
        <v>126</v>
      </c>
      <c r="AM763" s="40">
        <v>0</v>
      </c>
      <c r="AN763" s="40">
        <v>0</v>
      </c>
      <c r="AO763" s="40">
        <v>0</v>
      </c>
      <c r="AP763" s="40">
        <v>0</v>
      </c>
      <c r="AQ763" s="40">
        <v>0</v>
      </c>
      <c r="AR763" s="40">
        <v>0</v>
      </c>
      <c r="AS763" s="40">
        <v>0</v>
      </c>
      <c r="AT763" s="40">
        <v>0</v>
      </c>
      <c r="AU763" s="175"/>
      <c r="AV763" s="175"/>
      <c r="AW763" s="175"/>
      <c r="AX763" s="175"/>
      <c r="AY763" s="175"/>
      <c r="AZ763" s="175"/>
      <c r="BA763" s="175"/>
      <c r="BB763" s="175"/>
      <c r="BC763" s="175"/>
      <c r="BD763" s="175"/>
      <c r="BE763" s="175"/>
      <c r="BF763" s="175"/>
      <c r="BG763" s="175"/>
      <c r="BH763" s="175"/>
      <c r="BI763" s="175"/>
      <c r="BJ763" s="175"/>
      <c r="BK763" s="175"/>
      <c r="BL763" s="175"/>
      <c r="BM763" s="175"/>
      <c r="BN763" s="175"/>
      <c r="BO763" s="175"/>
      <c r="BR763" s="6"/>
      <c r="BV763" s="6"/>
    </row>
    <row r="764" spans="1:74" ht="15.75">
      <c r="A764" s="179" t="s">
        <v>92</v>
      </c>
      <c r="B764" s="179" t="s">
        <v>93</v>
      </c>
      <c r="C764" s="188">
        <v>88</v>
      </c>
      <c r="D764" s="181">
        <v>86</v>
      </c>
      <c r="E764" s="44">
        <v>6</v>
      </c>
      <c r="F764" s="44">
        <v>24</v>
      </c>
      <c r="G764" s="44">
        <v>5</v>
      </c>
      <c r="H764" s="44">
        <v>51</v>
      </c>
      <c r="I764" s="44">
        <v>0</v>
      </c>
      <c r="J764" s="181">
        <f t="shared" si="113"/>
        <v>86</v>
      </c>
      <c r="K764" s="178"/>
      <c r="L764" s="178"/>
      <c r="M764" s="175"/>
      <c r="N764" s="175"/>
      <c r="O764" s="175"/>
      <c r="P764" s="175"/>
      <c r="Q764" s="175"/>
      <c r="R764" s="175"/>
      <c r="S764" s="179" t="s">
        <v>132</v>
      </c>
      <c r="T764" s="179" t="s">
        <v>85</v>
      </c>
      <c r="U764" s="179" t="s">
        <v>86</v>
      </c>
      <c r="V764" s="179" t="s">
        <v>87</v>
      </c>
      <c r="W764" s="179" t="s">
        <v>88</v>
      </c>
      <c r="X764" s="179" t="s">
        <v>89</v>
      </c>
      <c r="Y764" s="179" t="s">
        <v>90</v>
      </c>
      <c r="Z764" s="178"/>
      <c r="AA764" s="175"/>
      <c r="AB764" s="175"/>
      <c r="AC764" s="175"/>
      <c r="AD764" s="175"/>
      <c r="AE764" s="175"/>
      <c r="AF764" s="175"/>
      <c r="AG764" s="175"/>
      <c r="AH764" s="175"/>
      <c r="AI764" s="175"/>
      <c r="AJ764" s="175"/>
      <c r="AK764" s="175"/>
      <c r="AL764" s="178" t="s">
        <v>127</v>
      </c>
      <c r="AM764" s="40">
        <v>0</v>
      </c>
      <c r="AN764" s="40">
        <v>0</v>
      </c>
      <c r="AO764" s="40">
        <v>0</v>
      </c>
      <c r="AP764" s="40">
        <v>0</v>
      </c>
      <c r="AQ764" s="40">
        <v>0</v>
      </c>
      <c r="AR764" s="40">
        <v>0</v>
      </c>
      <c r="AS764" s="40">
        <v>0</v>
      </c>
      <c r="AT764" s="40">
        <v>0</v>
      </c>
      <c r="AU764" s="175"/>
      <c r="AV764" s="175"/>
      <c r="AW764" s="175"/>
      <c r="AX764" s="175"/>
      <c r="AY764" s="175"/>
      <c r="AZ764" s="175"/>
      <c r="BA764" s="175"/>
      <c r="BB764" s="175"/>
      <c r="BC764" s="175"/>
      <c r="BD764" s="175"/>
      <c r="BE764" s="175"/>
      <c r="BF764" s="175"/>
      <c r="BG764" s="175"/>
      <c r="BH764" s="175"/>
      <c r="BI764" s="175"/>
      <c r="BJ764" s="175"/>
      <c r="BK764" s="175"/>
      <c r="BL764" s="175"/>
      <c r="BM764" s="175"/>
      <c r="BN764" s="175"/>
      <c r="BO764" s="175"/>
      <c r="BR764" s="6"/>
      <c r="BV764" s="6"/>
    </row>
    <row r="765" spans="1:74" ht="15.75">
      <c r="A765" s="179" t="s">
        <v>92</v>
      </c>
      <c r="B765" s="179" t="s">
        <v>122</v>
      </c>
      <c r="C765" s="188">
        <v>4</v>
      </c>
      <c r="D765" s="181">
        <v>3</v>
      </c>
      <c r="E765" s="44">
        <v>0</v>
      </c>
      <c r="F765" s="44">
        <v>0</v>
      </c>
      <c r="G765" s="44">
        <v>0</v>
      </c>
      <c r="H765" s="44">
        <v>3</v>
      </c>
      <c r="I765" s="44">
        <v>0</v>
      </c>
      <c r="J765" s="181">
        <f t="shared" si="113"/>
        <v>3</v>
      </c>
      <c r="K765" s="178"/>
      <c r="L765" s="178"/>
      <c r="M765" s="175"/>
      <c r="N765" s="175"/>
      <c r="O765" s="175"/>
      <c r="P765" s="175"/>
      <c r="Q765" s="175"/>
      <c r="R765" s="175"/>
      <c r="S765" s="179" t="s">
        <v>157</v>
      </c>
      <c r="T765" s="179">
        <v>0</v>
      </c>
      <c r="U765" s="179">
        <v>1</v>
      </c>
      <c r="V765" s="179">
        <v>0</v>
      </c>
      <c r="W765" s="179">
        <v>0</v>
      </c>
      <c r="X765" s="179">
        <v>0</v>
      </c>
      <c r="Y765" s="179">
        <f>SUM(T765:X765)</f>
        <v>1</v>
      </c>
      <c r="Z765" s="187"/>
      <c r="AA765" s="175"/>
      <c r="AB765" s="175"/>
      <c r="AC765" s="175"/>
      <c r="AD765" s="175"/>
      <c r="AE765" s="175"/>
      <c r="AF765" s="175"/>
      <c r="AG765" s="175"/>
      <c r="AH765" s="175"/>
      <c r="AI765" s="175"/>
      <c r="AJ765" s="175"/>
      <c r="AK765" s="175"/>
      <c r="AL765" s="178" t="s">
        <v>129</v>
      </c>
      <c r="AM765" s="40">
        <v>0</v>
      </c>
      <c r="AN765" s="40">
        <v>0</v>
      </c>
      <c r="AO765" s="40">
        <v>0</v>
      </c>
      <c r="AP765" s="40">
        <v>0</v>
      </c>
      <c r="AQ765" s="40">
        <v>0</v>
      </c>
      <c r="AR765" s="40">
        <v>0</v>
      </c>
      <c r="AS765" s="40">
        <v>0</v>
      </c>
      <c r="AT765" s="40">
        <v>0</v>
      </c>
      <c r="AU765" s="175"/>
      <c r="AV765" s="175"/>
      <c r="AW765" s="175"/>
      <c r="AX765" s="175"/>
      <c r="AY765" s="175"/>
      <c r="AZ765" s="175"/>
      <c r="BA765" s="175"/>
      <c r="BB765" s="175"/>
      <c r="BC765" s="175"/>
      <c r="BD765" s="175"/>
      <c r="BE765" s="175"/>
      <c r="BF765" s="175"/>
      <c r="BG765" s="175"/>
      <c r="BH765" s="175"/>
      <c r="BI765" s="175"/>
      <c r="BJ765" s="175"/>
      <c r="BK765" s="175"/>
      <c r="BL765" s="175"/>
      <c r="BM765" s="175"/>
      <c r="BN765" s="175"/>
      <c r="BO765" s="175"/>
      <c r="BR765" s="6"/>
      <c r="BV765" s="6"/>
    </row>
    <row r="766" spans="1:74" ht="15.75">
      <c r="A766" s="179" t="s">
        <v>92</v>
      </c>
      <c r="B766" s="179" t="s">
        <v>124</v>
      </c>
      <c r="C766" s="188">
        <v>0</v>
      </c>
      <c r="D766" s="181">
        <v>0</v>
      </c>
      <c r="E766" s="44">
        <v>0</v>
      </c>
      <c r="F766" s="44">
        <v>0</v>
      </c>
      <c r="G766" s="44">
        <v>0</v>
      </c>
      <c r="H766" s="44">
        <v>0</v>
      </c>
      <c r="I766" s="44">
        <v>0</v>
      </c>
      <c r="J766" s="181">
        <f t="shared" si="113"/>
        <v>0</v>
      </c>
      <c r="K766" s="178"/>
      <c r="L766" s="178"/>
      <c r="M766" s="175"/>
      <c r="N766" s="175"/>
      <c r="O766" s="175"/>
      <c r="P766" s="175"/>
      <c r="Q766" s="175"/>
      <c r="R766" s="175"/>
      <c r="S766" s="179" t="s">
        <v>94</v>
      </c>
      <c r="T766" s="189">
        <f>E759</f>
        <v>5</v>
      </c>
      <c r="U766" s="189">
        <f>F759</f>
        <v>3</v>
      </c>
      <c r="V766" s="189">
        <f>G759</f>
        <v>0</v>
      </c>
      <c r="W766" s="189">
        <f>H759</f>
        <v>1</v>
      </c>
      <c r="X766" s="189">
        <f>I759</f>
        <v>0</v>
      </c>
      <c r="Y766" s="179">
        <f>SUM(T766:X766)</f>
        <v>9</v>
      </c>
      <c r="Z766" s="187"/>
      <c r="AA766" s="175"/>
      <c r="AB766" s="175"/>
      <c r="AC766" s="175"/>
      <c r="AD766" s="175"/>
      <c r="AE766" s="175"/>
      <c r="AF766" s="175"/>
      <c r="AG766" s="175"/>
      <c r="AH766" s="175"/>
      <c r="AI766" s="175"/>
      <c r="AJ766" s="175"/>
      <c r="AK766" s="175"/>
      <c r="AL766" s="178" t="s">
        <v>205</v>
      </c>
      <c r="AM766" s="40">
        <v>0</v>
      </c>
      <c r="AN766" s="40">
        <v>0</v>
      </c>
      <c r="AO766" s="40">
        <v>0</v>
      </c>
      <c r="AP766" s="40">
        <v>0</v>
      </c>
      <c r="AQ766" s="40">
        <v>0</v>
      </c>
      <c r="AR766" s="40">
        <v>415</v>
      </c>
      <c r="AS766" s="40">
        <v>435</v>
      </c>
      <c r="AT766" s="194">
        <v>345</v>
      </c>
      <c r="AU766" s="175"/>
      <c r="AV766" s="175"/>
      <c r="AW766" s="175"/>
      <c r="AX766" s="175"/>
      <c r="AY766" s="175"/>
      <c r="AZ766" s="175"/>
      <c r="BA766" s="175"/>
      <c r="BB766" s="175"/>
      <c r="BC766" s="175"/>
      <c r="BD766" s="175"/>
      <c r="BE766" s="175"/>
      <c r="BF766" s="175"/>
      <c r="BG766" s="175"/>
      <c r="BH766" s="175"/>
      <c r="BI766" s="175"/>
      <c r="BJ766" s="175"/>
      <c r="BK766" s="175"/>
      <c r="BL766" s="175"/>
      <c r="BM766" s="175"/>
      <c r="BN766" s="175"/>
      <c r="BO766" s="175"/>
      <c r="BR766" s="6"/>
      <c r="BV766" s="6"/>
    </row>
    <row r="767" spans="1:74" ht="15.75">
      <c r="A767" s="179" t="s">
        <v>92</v>
      </c>
      <c r="B767" s="179" t="s">
        <v>138</v>
      </c>
      <c r="C767" s="188">
        <v>0</v>
      </c>
      <c r="D767" s="181">
        <v>0</v>
      </c>
      <c r="E767" s="44">
        <v>0</v>
      </c>
      <c r="F767" s="44">
        <v>0</v>
      </c>
      <c r="G767" s="44">
        <v>0</v>
      </c>
      <c r="H767" s="44">
        <v>0</v>
      </c>
      <c r="I767" s="44">
        <v>0</v>
      </c>
      <c r="J767" s="181">
        <f t="shared" si="113"/>
        <v>0</v>
      </c>
      <c r="K767" s="178"/>
      <c r="L767" s="178"/>
      <c r="M767" s="175"/>
      <c r="N767" s="175"/>
      <c r="O767" s="175"/>
      <c r="P767" s="175"/>
      <c r="Q767" s="175"/>
      <c r="R767" s="175"/>
      <c r="S767" s="179" t="s">
        <v>96</v>
      </c>
      <c r="T767" s="179">
        <f>E764</f>
        <v>6</v>
      </c>
      <c r="U767" s="179">
        <f>F764</f>
        <v>24</v>
      </c>
      <c r="V767" s="179">
        <f>G764</f>
        <v>5</v>
      </c>
      <c r="W767" s="179">
        <f>H764</f>
        <v>51</v>
      </c>
      <c r="X767" s="179">
        <f>I764</f>
        <v>0</v>
      </c>
      <c r="Y767" s="179">
        <f>SUM(T767:X767)</f>
        <v>86</v>
      </c>
      <c r="Z767" s="187"/>
      <c r="AA767" s="175"/>
      <c r="AB767" s="175"/>
      <c r="AC767" s="175"/>
      <c r="AD767" s="175"/>
      <c r="AE767" s="175"/>
      <c r="AF767" s="175"/>
      <c r="AG767" s="175"/>
      <c r="AH767" s="175"/>
      <c r="AI767" s="175"/>
      <c r="AJ767" s="175"/>
      <c r="AK767" s="175"/>
      <c r="AL767" s="178"/>
      <c r="AM767" s="178"/>
      <c r="AN767" s="178"/>
      <c r="AO767" s="178"/>
      <c r="AP767" s="178"/>
      <c r="AQ767" s="178"/>
      <c r="AR767" s="178"/>
      <c r="AS767" s="178"/>
      <c r="AT767" s="178"/>
      <c r="AU767" s="175"/>
      <c r="AV767" s="175"/>
      <c r="AW767" s="175"/>
      <c r="AX767" s="175"/>
      <c r="AY767" s="175"/>
      <c r="AZ767" s="175"/>
      <c r="BA767" s="175"/>
      <c r="BB767" s="175"/>
      <c r="BC767" s="175"/>
      <c r="BD767" s="175"/>
      <c r="BE767" s="175"/>
      <c r="BF767" s="175"/>
      <c r="BG767" s="175"/>
      <c r="BH767" s="175"/>
      <c r="BI767" s="175"/>
      <c r="BJ767" s="175"/>
      <c r="BK767" s="175"/>
      <c r="BL767" s="175"/>
      <c r="BM767" s="175"/>
      <c r="BN767" s="175"/>
      <c r="BO767" s="175"/>
      <c r="BR767" s="6"/>
      <c r="BV767" s="6"/>
    </row>
    <row r="768" spans="1:74" ht="15.75">
      <c r="A768" s="179" t="s">
        <v>92</v>
      </c>
      <c r="B768" s="179" t="s">
        <v>83</v>
      </c>
      <c r="C768" s="188">
        <v>435</v>
      </c>
      <c r="D768" s="181">
        <v>434</v>
      </c>
      <c r="E768" s="44">
        <v>4</v>
      </c>
      <c r="F768" s="44">
        <v>25</v>
      </c>
      <c r="G768" s="44">
        <v>17</v>
      </c>
      <c r="H768" s="44">
        <v>43</v>
      </c>
      <c r="I768" s="44">
        <v>345</v>
      </c>
      <c r="J768" s="181">
        <f t="shared" si="113"/>
        <v>434</v>
      </c>
      <c r="K768" s="178"/>
      <c r="L768" s="182"/>
      <c r="M768" s="175"/>
      <c r="N768" s="175"/>
      <c r="O768" s="175"/>
      <c r="P768" s="175"/>
      <c r="Q768" s="175"/>
      <c r="R768" s="175"/>
      <c r="S768" s="179" t="s">
        <v>98</v>
      </c>
      <c r="T768" s="189">
        <f>E769</f>
        <v>5</v>
      </c>
      <c r="U768" s="189">
        <f>F769</f>
        <v>27</v>
      </c>
      <c r="V768" s="189">
        <f>G769</f>
        <v>8</v>
      </c>
      <c r="W768" s="189">
        <f>H769</f>
        <v>56</v>
      </c>
      <c r="X768" s="189">
        <f>I769</f>
        <v>0</v>
      </c>
      <c r="Y768" s="179">
        <f>SUM(T768:X768)</f>
        <v>96</v>
      </c>
      <c r="Z768" s="187"/>
      <c r="AA768" s="175"/>
      <c r="AB768" s="175"/>
      <c r="AC768" s="175"/>
      <c r="AD768" s="175"/>
      <c r="AE768" s="175"/>
      <c r="AF768" s="175"/>
      <c r="AG768" s="175"/>
      <c r="AH768" s="175"/>
      <c r="AI768" s="175"/>
      <c r="AJ768" s="175"/>
      <c r="AK768" s="175"/>
      <c r="AL768" s="178" t="s">
        <v>99</v>
      </c>
      <c r="AM768" s="178" t="s">
        <v>140</v>
      </c>
      <c r="AN768" s="178" t="s">
        <v>101</v>
      </c>
      <c r="AO768" s="178" t="s">
        <v>102</v>
      </c>
      <c r="AP768" s="178" t="s">
        <v>103</v>
      </c>
      <c r="AQ768" s="178" t="s">
        <v>104</v>
      </c>
      <c r="AR768" s="178" t="s">
        <v>105</v>
      </c>
      <c r="AS768" s="178" t="s">
        <v>106</v>
      </c>
      <c r="AT768" s="178" t="s">
        <v>107</v>
      </c>
      <c r="AU768" s="175"/>
      <c r="AV768" s="175"/>
      <c r="AW768" s="175"/>
      <c r="AX768" s="175"/>
      <c r="AY768" s="175"/>
      <c r="AZ768" s="175"/>
      <c r="BA768" s="175"/>
      <c r="BB768" s="175"/>
      <c r="BC768" s="175"/>
      <c r="BD768" s="175"/>
      <c r="BE768" s="175"/>
      <c r="BF768" s="175"/>
      <c r="BG768" s="175"/>
      <c r="BH768" s="175"/>
      <c r="BI768" s="175"/>
      <c r="BJ768" s="175"/>
      <c r="BK768" s="175"/>
      <c r="BL768" s="175"/>
      <c r="BM768" s="175"/>
      <c r="BN768" s="175"/>
      <c r="BO768" s="175"/>
      <c r="BR768" s="6"/>
      <c r="BV768" s="6"/>
    </row>
    <row r="769" spans="1:74" ht="15.75">
      <c r="A769" s="183" t="s">
        <v>97</v>
      </c>
      <c r="B769" s="183" t="s">
        <v>93</v>
      </c>
      <c r="C769" s="171">
        <v>99</v>
      </c>
      <c r="D769" s="185">
        <v>96</v>
      </c>
      <c r="E769" s="52">
        <v>5</v>
      </c>
      <c r="F769" s="52">
        <v>27</v>
      </c>
      <c r="G769" s="52">
        <v>8</v>
      </c>
      <c r="H769" s="52">
        <v>56</v>
      </c>
      <c r="I769" s="52">
        <v>0</v>
      </c>
      <c r="J769" s="185">
        <f t="shared" si="113"/>
        <v>96</v>
      </c>
      <c r="K769" s="186"/>
      <c r="L769" s="186"/>
      <c r="M769" s="175"/>
      <c r="N769" s="175"/>
      <c r="O769" s="175"/>
      <c r="P769" s="175"/>
      <c r="Q769" s="175"/>
      <c r="R769" s="175"/>
      <c r="S769" s="178"/>
      <c r="T769" s="178">
        <f t="shared" ref="T769:Y769" si="115">SUM(T765:T768)</f>
        <v>16</v>
      </c>
      <c r="U769" s="178">
        <f t="shared" si="115"/>
        <v>55</v>
      </c>
      <c r="V769" s="178">
        <f t="shared" si="115"/>
        <v>13</v>
      </c>
      <c r="W769" s="178">
        <f t="shared" si="115"/>
        <v>108</v>
      </c>
      <c r="X769" s="178">
        <f t="shared" si="115"/>
        <v>0</v>
      </c>
      <c r="Y769" s="178">
        <f t="shared" si="115"/>
        <v>192</v>
      </c>
      <c r="Z769" s="187"/>
      <c r="AA769" s="175"/>
      <c r="AB769" s="175"/>
      <c r="AC769" s="175"/>
      <c r="AD769" s="175"/>
      <c r="AE769" s="175"/>
      <c r="AF769" s="175"/>
      <c r="AG769" s="175"/>
      <c r="AH769" s="175"/>
      <c r="AI769" s="175"/>
      <c r="AJ769" s="175"/>
      <c r="AK769" s="175"/>
      <c r="AL769" s="178" t="s">
        <v>133</v>
      </c>
      <c r="AM769" s="40">
        <v>3</v>
      </c>
      <c r="AN769" s="40">
        <v>0</v>
      </c>
      <c r="AO769" s="40">
        <v>1</v>
      </c>
      <c r="AP769" s="40">
        <v>1</v>
      </c>
      <c r="AQ769" s="40">
        <v>1</v>
      </c>
      <c r="AR769" s="40">
        <v>0</v>
      </c>
      <c r="AS769" s="40">
        <v>0</v>
      </c>
      <c r="AT769" s="40">
        <v>0</v>
      </c>
      <c r="AU769" s="175"/>
      <c r="AV769" s="175"/>
      <c r="AW769" s="175"/>
      <c r="AX769" s="175"/>
      <c r="AY769" s="175"/>
      <c r="AZ769" s="175"/>
      <c r="BA769" s="175"/>
      <c r="BB769" s="175"/>
      <c r="BC769" s="175"/>
      <c r="BD769" s="175"/>
      <c r="BE769" s="175"/>
      <c r="BF769" s="175"/>
      <c r="BG769" s="175"/>
      <c r="BH769" s="175"/>
      <c r="BI769" s="175"/>
      <c r="BJ769" s="175"/>
      <c r="BK769" s="175"/>
      <c r="BL769" s="175"/>
      <c r="BM769" s="175"/>
      <c r="BN769" s="175"/>
      <c r="BO769" s="175"/>
      <c r="BR769" s="6"/>
      <c r="BV769" s="6"/>
    </row>
    <row r="770" spans="1:74" ht="15.75">
      <c r="A770" s="183" t="s">
        <v>97</v>
      </c>
      <c r="B770" s="183" t="s">
        <v>122</v>
      </c>
      <c r="C770" s="171">
        <v>173</v>
      </c>
      <c r="D770" s="185">
        <v>129</v>
      </c>
      <c r="E770" s="52">
        <v>12</v>
      </c>
      <c r="F770" s="52">
        <v>44</v>
      </c>
      <c r="G770" s="52">
        <v>30</v>
      </c>
      <c r="H770" s="52">
        <v>43</v>
      </c>
      <c r="I770" s="52"/>
      <c r="J770" s="185">
        <f t="shared" si="113"/>
        <v>129</v>
      </c>
      <c r="K770" s="186"/>
      <c r="L770" s="186"/>
      <c r="M770" s="175"/>
      <c r="N770" s="175"/>
      <c r="O770" s="175"/>
      <c r="P770" s="175"/>
      <c r="Q770" s="175"/>
      <c r="R770" s="175"/>
      <c r="S770" s="179" t="s">
        <v>142</v>
      </c>
      <c r="T770" s="179" t="s">
        <v>85</v>
      </c>
      <c r="U770" s="179" t="s">
        <v>86</v>
      </c>
      <c r="V770" s="179" t="s">
        <v>87</v>
      </c>
      <c r="W770" s="179" t="s">
        <v>88</v>
      </c>
      <c r="X770" s="179" t="s">
        <v>89</v>
      </c>
      <c r="Y770" s="179" t="s">
        <v>143</v>
      </c>
      <c r="Z770" s="190"/>
      <c r="AA770" s="175"/>
      <c r="AB770" s="175"/>
      <c r="AC770" s="175"/>
      <c r="AD770" s="175"/>
      <c r="AE770" s="175"/>
      <c r="AF770" s="175"/>
      <c r="AG770" s="175"/>
      <c r="AH770" s="175"/>
      <c r="AI770" s="175"/>
      <c r="AJ770" s="175"/>
      <c r="AK770" s="175"/>
      <c r="AL770" s="178" t="s">
        <v>135</v>
      </c>
      <c r="AM770" s="40">
        <v>3</v>
      </c>
      <c r="AN770" s="40">
        <v>3</v>
      </c>
      <c r="AO770" s="40">
        <v>1</v>
      </c>
      <c r="AP770" s="40">
        <v>1</v>
      </c>
      <c r="AQ770" s="40">
        <v>1</v>
      </c>
      <c r="AR770" s="40">
        <v>0</v>
      </c>
      <c r="AS770" s="40">
        <v>0</v>
      </c>
      <c r="AT770" s="40">
        <v>0</v>
      </c>
      <c r="AU770" s="175"/>
      <c r="AV770" s="175"/>
      <c r="AW770" s="175"/>
      <c r="AX770" s="175"/>
      <c r="AY770" s="175"/>
      <c r="AZ770" s="175"/>
      <c r="BA770" s="175"/>
      <c r="BB770" s="175"/>
      <c r="BC770" s="175"/>
      <c r="BD770" s="175"/>
      <c r="BE770" s="175"/>
      <c r="BF770" s="175"/>
      <c r="BG770" s="175"/>
      <c r="BH770" s="175"/>
      <c r="BI770" s="175"/>
      <c r="BJ770" s="175"/>
      <c r="BK770" s="175"/>
      <c r="BL770" s="175"/>
      <c r="BM770" s="175"/>
      <c r="BN770" s="175"/>
      <c r="BO770" s="175"/>
      <c r="BR770" s="6"/>
      <c r="BV770" s="6"/>
    </row>
    <row r="771" spans="1:74" ht="15.75">
      <c r="A771" s="183" t="s">
        <v>97</v>
      </c>
      <c r="B771" s="183" t="s">
        <v>124</v>
      </c>
      <c r="C771" s="171">
        <v>7</v>
      </c>
      <c r="D771" s="185">
        <v>6</v>
      </c>
      <c r="E771" s="52">
        <v>0</v>
      </c>
      <c r="F771" s="52">
        <v>3</v>
      </c>
      <c r="G771" s="52">
        <v>3</v>
      </c>
      <c r="H771" s="52">
        <v>0</v>
      </c>
      <c r="I771" s="52">
        <v>0</v>
      </c>
      <c r="J771" s="185">
        <f t="shared" si="113"/>
        <v>6</v>
      </c>
      <c r="K771" s="186"/>
      <c r="L771" s="186"/>
      <c r="M771" s="175"/>
      <c r="N771" s="175"/>
      <c r="O771" s="175"/>
      <c r="P771" s="175"/>
      <c r="Q771" s="175"/>
      <c r="R771" s="175"/>
      <c r="S771" s="179" t="s">
        <v>157</v>
      </c>
      <c r="T771" s="189">
        <f t="shared" ref="T771:X774" si="116" xml:space="preserve"> T759-T765</f>
        <v>5</v>
      </c>
      <c r="U771" s="189">
        <f t="shared" si="116"/>
        <v>2</v>
      </c>
      <c r="V771" s="189">
        <f t="shared" si="116"/>
        <v>0</v>
      </c>
      <c r="W771" s="189">
        <f t="shared" si="116"/>
        <v>1</v>
      </c>
      <c r="X771" s="189">
        <f t="shared" si="116"/>
        <v>0</v>
      </c>
      <c r="Y771" s="189">
        <f>SUM(T771:W771)</f>
        <v>8</v>
      </c>
      <c r="Z771" s="187">
        <f>SUM(T771:X771)</f>
        <v>8</v>
      </c>
      <c r="AA771" s="175"/>
      <c r="AB771" s="175"/>
      <c r="AC771" s="175"/>
      <c r="AD771" s="175"/>
      <c r="AE771" s="175"/>
      <c r="AF771" s="175"/>
      <c r="AG771" s="175"/>
      <c r="AH771" s="175"/>
      <c r="AI771" s="175"/>
      <c r="AJ771" s="175"/>
      <c r="AK771" s="175"/>
      <c r="AL771" s="178" t="s">
        <v>136</v>
      </c>
      <c r="AM771" s="40">
        <v>10</v>
      </c>
      <c r="AN771" s="40">
        <v>3</v>
      </c>
      <c r="AO771" s="40">
        <v>5</v>
      </c>
      <c r="AP771" s="40">
        <v>3</v>
      </c>
      <c r="AQ771" s="40">
        <v>2</v>
      </c>
      <c r="AR771" s="40">
        <v>0</v>
      </c>
      <c r="AS771" s="40">
        <v>0</v>
      </c>
      <c r="AT771" s="40">
        <v>0</v>
      </c>
      <c r="AU771" s="175"/>
      <c r="AV771" s="175"/>
      <c r="AW771" s="175"/>
      <c r="AX771" s="175"/>
      <c r="AY771" s="175"/>
      <c r="AZ771" s="175"/>
      <c r="BA771" s="175"/>
      <c r="BB771" s="175"/>
      <c r="BC771" s="175"/>
      <c r="BD771" s="175"/>
      <c r="BE771" s="175"/>
      <c r="BF771" s="175"/>
      <c r="BG771" s="175"/>
      <c r="BH771" s="175"/>
      <c r="BI771" s="175"/>
      <c r="BJ771" s="175"/>
      <c r="BK771" s="175"/>
      <c r="BL771" s="175"/>
      <c r="BM771" s="175"/>
      <c r="BN771" s="175"/>
      <c r="BO771" s="175"/>
      <c r="BR771" s="6"/>
      <c r="BV771" s="6"/>
    </row>
    <row r="772" spans="1:74" ht="15.75">
      <c r="A772" s="183" t="s">
        <v>97</v>
      </c>
      <c r="B772" s="183" t="s">
        <v>138</v>
      </c>
      <c r="C772" s="171">
        <v>1</v>
      </c>
      <c r="D772" s="185">
        <v>1</v>
      </c>
      <c r="E772" s="52">
        <v>0</v>
      </c>
      <c r="F772" s="52">
        <v>0</v>
      </c>
      <c r="G772" s="52">
        <v>0</v>
      </c>
      <c r="H772" s="52">
        <v>1</v>
      </c>
      <c r="I772" s="52">
        <v>0</v>
      </c>
      <c r="J772" s="185">
        <f t="shared" si="113"/>
        <v>1</v>
      </c>
      <c r="K772" s="186"/>
      <c r="L772" s="186"/>
      <c r="M772" s="175"/>
      <c r="N772" s="175"/>
      <c r="O772" s="175"/>
      <c r="P772" s="175"/>
      <c r="Q772" s="175"/>
      <c r="R772" s="175"/>
      <c r="S772" s="179" t="s">
        <v>94</v>
      </c>
      <c r="T772" s="189">
        <f t="shared" si="116"/>
        <v>1</v>
      </c>
      <c r="U772" s="189">
        <f t="shared" si="116"/>
        <v>21</v>
      </c>
      <c r="V772" s="189">
        <f t="shared" si="116"/>
        <v>6</v>
      </c>
      <c r="W772" s="189">
        <f t="shared" si="116"/>
        <v>54</v>
      </c>
      <c r="X772" s="189">
        <f t="shared" si="116"/>
        <v>166</v>
      </c>
      <c r="Y772" s="189">
        <f>SUM(T772:W772)</f>
        <v>82</v>
      </c>
      <c r="Z772" s="187">
        <f>SUM(T772:X772)</f>
        <v>248</v>
      </c>
      <c r="AA772" s="175"/>
      <c r="AB772" s="175"/>
      <c r="AC772" s="175"/>
      <c r="AD772" s="175"/>
      <c r="AE772" s="175"/>
      <c r="AF772" s="175"/>
      <c r="AG772" s="175"/>
      <c r="AH772" s="175"/>
      <c r="AI772" s="175"/>
      <c r="AJ772" s="175"/>
      <c r="AK772" s="175"/>
      <c r="AL772" s="178" t="s">
        <v>137</v>
      </c>
      <c r="AM772" s="40">
        <v>51</v>
      </c>
      <c r="AN772" s="40">
        <v>46</v>
      </c>
      <c r="AO772" s="40">
        <v>37</v>
      </c>
      <c r="AP772" s="40">
        <v>28</v>
      </c>
      <c r="AQ772" s="40">
        <v>23</v>
      </c>
      <c r="AR772" s="40">
        <v>12</v>
      </c>
      <c r="AS772" s="40">
        <v>18</v>
      </c>
      <c r="AT772" s="40">
        <v>8</v>
      </c>
      <c r="AU772" s="175"/>
      <c r="AV772" s="175"/>
      <c r="AW772" s="175"/>
      <c r="AX772" s="175"/>
      <c r="AY772" s="175"/>
      <c r="AZ772" s="175"/>
      <c r="BA772" s="175"/>
      <c r="BB772" s="175"/>
      <c r="BC772" s="175"/>
      <c r="BD772" s="175"/>
      <c r="BE772" s="175"/>
      <c r="BF772" s="175"/>
      <c r="BG772" s="175"/>
      <c r="BH772" s="175"/>
      <c r="BI772" s="175"/>
      <c r="BJ772" s="175"/>
      <c r="BK772" s="175"/>
      <c r="BL772" s="175"/>
      <c r="BM772" s="175"/>
      <c r="BN772" s="175"/>
      <c r="BO772" s="175"/>
      <c r="BR772" s="6"/>
      <c r="BV772" s="6"/>
    </row>
    <row r="773" spans="1:74" ht="15.75">
      <c r="A773" s="183" t="s">
        <v>97</v>
      </c>
      <c r="B773" s="183" t="s">
        <v>83</v>
      </c>
      <c r="C773" s="171">
        <v>50</v>
      </c>
      <c r="D773" s="185">
        <v>41</v>
      </c>
      <c r="E773" s="52">
        <v>4</v>
      </c>
      <c r="F773" s="52">
        <v>27</v>
      </c>
      <c r="G773" s="52">
        <v>7</v>
      </c>
      <c r="H773" s="52">
        <v>3</v>
      </c>
      <c r="I773" s="52">
        <v>0</v>
      </c>
      <c r="J773" s="185">
        <f t="shared" si="113"/>
        <v>41</v>
      </c>
      <c r="K773" s="186"/>
      <c r="L773" s="186"/>
      <c r="M773" s="175"/>
      <c r="N773" s="175"/>
      <c r="O773" s="175"/>
      <c r="P773" s="175"/>
      <c r="Q773" s="175"/>
      <c r="R773" s="175"/>
      <c r="S773" s="179" t="s">
        <v>96</v>
      </c>
      <c r="T773" s="189">
        <f t="shared" si="116"/>
        <v>4</v>
      </c>
      <c r="U773" s="189">
        <f t="shared" si="116"/>
        <v>25</v>
      </c>
      <c r="V773" s="189">
        <f t="shared" si="116"/>
        <v>17</v>
      </c>
      <c r="W773" s="189">
        <f t="shared" si="116"/>
        <v>46</v>
      </c>
      <c r="X773" s="189">
        <f t="shared" si="116"/>
        <v>345</v>
      </c>
      <c r="Y773" s="189">
        <f>SUM(T773:W773)</f>
        <v>92</v>
      </c>
      <c r="Z773" s="187">
        <f>SUM(T773:X773)</f>
        <v>437</v>
      </c>
      <c r="AA773" s="175"/>
      <c r="AB773" s="175"/>
      <c r="AC773" s="175"/>
      <c r="AD773" s="175"/>
      <c r="AE773" s="175"/>
      <c r="AF773" s="175"/>
      <c r="AG773" s="175"/>
      <c r="AH773" s="175"/>
      <c r="AI773" s="175"/>
      <c r="AJ773" s="175"/>
      <c r="AK773" s="175"/>
      <c r="AL773" s="178" t="s">
        <v>144</v>
      </c>
      <c r="AM773" s="40">
        <v>713</v>
      </c>
      <c r="AN773" s="40">
        <v>352</v>
      </c>
      <c r="AO773" s="40">
        <v>266</v>
      </c>
      <c r="AP773" s="40">
        <v>249</v>
      </c>
      <c r="AQ773" s="40">
        <v>156</v>
      </c>
      <c r="AR773" s="40">
        <v>84</v>
      </c>
      <c r="AS773" s="40">
        <v>62</v>
      </c>
      <c r="AT773" s="40">
        <v>82</v>
      </c>
      <c r="AU773" s="175"/>
      <c r="AV773" s="175"/>
      <c r="AW773" s="175"/>
      <c r="AX773" s="175"/>
      <c r="AY773" s="175"/>
      <c r="AZ773" s="175"/>
      <c r="BA773" s="175"/>
      <c r="BB773" s="175"/>
      <c r="BC773" s="175"/>
      <c r="BD773" s="175"/>
      <c r="BE773" s="175"/>
      <c r="BF773" s="175"/>
      <c r="BG773" s="175"/>
      <c r="BH773" s="175"/>
      <c r="BI773" s="175"/>
      <c r="BJ773" s="175"/>
      <c r="BK773" s="175"/>
      <c r="BL773" s="175"/>
      <c r="BM773" s="175"/>
      <c r="BN773" s="175"/>
      <c r="BO773" s="175"/>
      <c r="BR773" s="6"/>
      <c r="BV773" s="6"/>
    </row>
    <row r="774" spans="1:74" ht="15.75">
      <c r="A774" s="179" t="s">
        <v>139</v>
      </c>
      <c r="B774" s="179"/>
      <c r="C774" s="191">
        <f t="shared" ref="C774:J774" si="117" xml:space="preserve"> SUM(C758:C773)</f>
        <v>1126</v>
      </c>
      <c r="D774" s="179">
        <f t="shared" si="117"/>
        <v>1062</v>
      </c>
      <c r="E774" s="191">
        <f t="shared" si="117"/>
        <v>42</v>
      </c>
      <c r="F774" s="191">
        <f t="shared" si="117"/>
        <v>177</v>
      </c>
      <c r="G774" s="191">
        <f t="shared" si="117"/>
        <v>76</v>
      </c>
      <c r="H774" s="191">
        <f t="shared" si="117"/>
        <v>256</v>
      </c>
      <c r="I774" s="191">
        <f t="shared" si="117"/>
        <v>511</v>
      </c>
      <c r="J774" s="179">
        <f t="shared" si="117"/>
        <v>1062</v>
      </c>
      <c r="K774" s="178"/>
      <c r="L774" s="178"/>
      <c r="M774" s="175"/>
      <c r="N774" s="175"/>
      <c r="O774" s="175"/>
      <c r="P774" s="175"/>
      <c r="Q774" s="175"/>
      <c r="R774" s="175"/>
      <c r="S774" s="179" t="s">
        <v>98</v>
      </c>
      <c r="T774" s="189">
        <f t="shared" si="116"/>
        <v>16</v>
      </c>
      <c r="U774" s="189">
        <f t="shared" si="116"/>
        <v>74</v>
      </c>
      <c r="V774" s="189">
        <f t="shared" si="116"/>
        <v>40</v>
      </c>
      <c r="W774" s="189">
        <f t="shared" si="116"/>
        <v>47</v>
      </c>
      <c r="X774" s="189">
        <f t="shared" si="116"/>
        <v>0</v>
      </c>
      <c r="Y774" s="189">
        <f>SUM(T774:W774)</f>
        <v>177</v>
      </c>
      <c r="Z774" s="187">
        <f>SUM(T774:X774)</f>
        <v>177</v>
      </c>
      <c r="AA774" s="175"/>
      <c r="AB774" s="175"/>
      <c r="AC774" s="175"/>
      <c r="AD774" s="175"/>
      <c r="AE774" s="175"/>
      <c r="AF774" s="175"/>
      <c r="AG774" s="175"/>
      <c r="AH774" s="175"/>
      <c r="AI774" s="175"/>
      <c r="AJ774" s="175"/>
      <c r="AK774" s="175"/>
      <c r="AL774" s="178" t="s">
        <v>130</v>
      </c>
      <c r="AM774" s="40">
        <v>364</v>
      </c>
      <c r="AN774" s="40">
        <v>349</v>
      </c>
      <c r="AO774" s="40">
        <v>510</v>
      </c>
      <c r="AP774" s="40">
        <v>535</v>
      </c>
      <c r="AQ774" s="40">
        <v>579</v>
      </c>
      <c r="AR774" s="40">
        <v>91</v>
      </c>
      <c r="AS774" s="40">
        <v>181</v>
      </c>
      <c r="AT774" s="40">
        <v>166</v>
      </c>
      <c r="AU774" s="175"/>
      <c r="AV774" s="175"/>
      <c r="AW774" s="175"/>
      <c r="AX774" s="175"/>
      <c r="AY774" s="175"/>
      <c r="AZ774" s="175"/>
      <c r="BA774" s="175"/>
      <c r="BB774" s="175"/>
      <c r="BC774" s="175"/>
      <c r="BD774" s="175"/>
      <c r="BE774" s="175"/>
      <c r="BF774" s="175"/>
      <c r="BG774" s="175"/>
      <c r="BH774" s="175"/>
      <c r="BI774" s="175"/>
      <c r="BJ774" s="175"/>
      <c r="BK774" s="175"/>
      <c r="BL774" s="175"/>
      <c r="BM774" s="175"/>
      <c r="BN774" s="175"/>
      <c r="BO774" s="175"/>
      <c r="BR774" s="6"/>
      <c r="BV774" s="6"/>
    </row>
    <row r="775" spans="1:74" ht="15.75">
      <c r="A775" s="175"/>
      <c r="B775" s="175"/>
      <c r="C775" s="175"/>
      <c r="D775" s="175"/>
      <c r="E775" s="175"/>
      <c r="F775" s="175"/>
      <c r="G775" s="175"/>
      <c r="H775" s="175"/>
      <c r="I775" s="175"/>
      <c r="J775" s="175"/>
      <c r="K775" s="175"/>
      <c r="L775" s="175"/>
      <c r="M775" s="175"/>
      <c r="N775" s="175"/>
      <c r="O775" s="175"/>
      <c r="P775" s="175"/>
      <c r="Q775" s="175"/>
      <c r="R775" s="175"/>
      <c r="S775" s="192"/>
      <c r="T775" s="193">
        <f t="shared" ref="T775:Z775" si="118">SUM(T771:T774)</f>
        <v>26</v>
      </c>
      <c r="U775" s="193">
        <f t="shared" si="118"/>
        <v>122</v>
      </c>
      <c r="V775" s="193">
        <f t="shared" si="118"/>
        <v>63</v>
      </c>
      <c r="W775" s="193">
        <f t="shared" si="118"/>
        <v>148</v>
      </c>
      <c r="X775" s="193">
        <f t="shared" si="118"/>
        <v>511</v>
      </c>
      <c r="Y775" s="193">
        <f t="shared" si="118"/>
        <v>359</v>
      </c>
      <c r="Z775" s="193">
        <f t="shared" si="118"/>
        <v>870</v>
      </c>
      <c r="AA775" s="175"/>
      <c r="AB775" s="175"/>
      <c r="AC775" s="175"/>
      <c r="AD775" s="175"/>
      <c r="AE775" s="175"/>
      <c r="AF775" s="175"/>
      <c r="AG775" s="175"/>
      <c r="AH775" s="175"/>
      <c r="AI775" s="175"/>
      <c r="AJ775" s="175"/>
      <c r="AK775" s="175"/>
      <c r="AL775" s="178" t="s">
        <v>145</v>
      </c>
      <c r="AM775" s="40">
        <v>1</v>
      </c>
      <c r="AN775" s="40">
        <v>28</v>
      </c>
      <c r="AO775" s="40">
        <v>72</v>
      </c>
      <c r="AP775" s="40">
        <v>273</v>
      </c>
      <c r="AQ775" s="40">
        <v>355</v>
      </c>
      <c r="AR775" s="40">
        <v>161</v>
      </c>
      <c r="AS775" s="40">
        <v>145</v>
      </c>
      <c r="AT775" s="40">
        <v>92</v>
      </c>
      <c r="AU775" s="175"/>
      <c r="AV775" s="175"/>
      <c r="AW775" s="175"/>
      <c r="AX775" s="175"/>
      <c r="AY775" s="175"/>
      <c r="AZ775" s="175"/>
      <c r="BA775" s="175"/>
      <c r="BB775" s="175"/>
      <c r="BC775" s="175"/>
      <c r="BD775" s="175"/>
      <c r="BE775" s="175"/>
      <c r="BF775" s="175"/>
      <c r="BG775" s="175"/>
      <c r="BH775" s="175"/>
      <c r="BI775" s="175"/>
      <c r="BJ775" s="175"/>
      <c r="BK775" s="175"/>
      <c r="BL775" s="175"/>
      <c r="BM775" s="175"/>
      <c r="BN775" s="175"/>
      <c r="BO775" s="175"/>
      <c r="BR775" s="6"/>
      <c r="BV775" s="6"/>
    </row>
    <row r="776" spans="1:74" ht="15.75">
      <c r="A776" s="175"/>
      <c r="B776" s="175"/>
      <c r="C776" s="175"/>
      <c r="D776" s="175"/>
      <c r="E776" s="175"/>
      <c r="F776" s="175"/>
      <c r="G776" s="175"/>
      <c r="H776" s="175"/>
      <c r="I776" s="175"/>
      <c r="J776" s="175"/>
      <c r="K776" s="175"/>
      <c r="L776" s="175"/>
      <c r="M776" s="175"/>
      <c r="N776" s="175"/>
      <c r="O776" s="175"/>
      <c r="P776" s="175"/>
      <c r="Q776" s="175"/>
      <c r="R776" s="175"/>
      <c r="S776" s="175"/>
      <c r="T776" s="175"/>
      <c r="U776" s="175"/>
      <c r="V776" s="175"/>
      <c r="W776" s="175"/>
      <c r="X776" s="175"/>
      <c r="Y776" s="175"/>
      <c r="Z776" s="175"/>
      <c r="AA776" s="175"/>
      <c r="AB776" s="175"/>
      <c r="AC776" s="175"/>
      <c r="AD776" s="175"/>
      <c r="AE776" s="175"/>
      <c r="AF776" s="175"/>
      <c r="AG776" s="175"/>
      <c r="AH776" s="175"/>
      <c r="AI776" s="175"/>
      <c r="AJ776" s="175"/>
      <c r="AK776" s="175"/>
      <c r="AL776" s="178" t="s">
        <v>131</v>
      </c>
      <c r="AM776" s="40">
        <v>0</v>
      </c>
      <c r="AN776" s="40">
        <v>0</v>
      </c>
      <c r="AO776" s="40">
        <v>0</v>
      </c>
      <c r="AP776" s="40">
        <v>0</v>
      </c>
      <c r="AQ776" s="40">
        <v>0</v>
      </c>
      <c r="AR776" s="40">
        <v>415</v>
      </c>
      <c r="AS776" s="40">
        <v>435</v>
      </c>
      <c r="AT776" s="40">
        <v>345</v>
      </c>
      <c r="AU776" s="175"/>
      <c r="AV776" s="175"/>
      <c r="AW776" s="175"/>
      <c r="AX776" s="175"/>
      <c r="AY776" s="175"/>
      <c r="AZ776" s="175"/>
      <c r="BA776" s="175"/>
      <c r="BB776" s="175"/>
      <c r="BC776" s="175"/>
      <c r="BD776" s="175"/>
      <c r="BE776" s="175"/>
      <c r="BF776" s="175"/>
      <c r="BG776" s="175"/>
      <c r="BH776" s="175"/>
      <c r="BI776" s="175"/>
      <c r="BJ776" s="175"/>
      <c r="BK776" s="175"/>
      <c r="BL776" s="175"/>
      <c r="BM776" s="175"/>
      <c r="BN776" s="175"/>
      <c r="BO776" s="175"/>
      <c r="BR776" s="6"/>
      <c r="BV776" s="6"/>
    </row>
    <row r="777" spans="1:74" ht="15.75">
      <c r="A777" s="175"/>
      <c r="B777" s="175"/>
      <c r="C777" s="175"/>
      <c r="D777" s="175"/>
      <c r="E777" s="175"/>
      <c r="F777" s="175"/>
      <c r="G777" s="175"/>
      <c r="H777" s="175"/>
      <c r="I777" s="175"/>
      <c r="J777" s="175"/>
      <c r="K777" s="175"/>
      <c r="L777" s="175"/>
      <c r="M777" s="175"/>
      <c r="N777" s="175"/>
      <c r="O777" s="175"/>
      <c r="P777" s="175"/>
      <c r="Q777" s="175"/>
      <c r="R777" s="175"/>
      <c r="S777" s="175"/>
      <c r="T777" s="175"/>
      <c r="U777" s="175"/>
      <c r="V777" s="175"/>
      <c r="W777" s="175"/>
      <c r="X777" s="175"/>
      <c r="Y777" s="175"/>
      <c r="Z777" s="175"/>
      <c r="AA777" s="175"/>
      <c r="AB777" s="175"/>
      <c r="AC777" s="175"/>
      <c r="AD777" s="175"/>
      <c r="AE777" s="175"/>
      <c r="AF777" s="175"/>
      <c r="AG777" s="175"/>
      <c r="AH777" s="175"/>
      <c r="AI777" s="175"/>
      <c r="AJ777" s="175"/>
      <c r="AK777" s="175"/>
      <c r="AL777" s="178" t="s">
        <v>146</v>
      </c>
      <c r="AM777" s="40">
        <v>0</v>
      </c>
      <c r="AN777" s="40">
        <v>0</v>
      </c>
      <c r="AO777" s="40">
        <v>0</v>
      </c>
      <c r="AP777" s="40">
        <v>0</v>
      </c>
      <c r="AQ777" s="40">
        <v>2</v>
      </c>
      <c r="AR777" s="40">
        <v>15</v>
      </c>
      <c r="AS777" s="40">
        <v>39</v>
      </c>
      <c r="AT777" s="40">
        <v>174</v>
      </c>
      <c r="AU777" s="175"/>
      <c r="AV777" s="175"/>
      <c r="AW777" s="175"/>
      <c r="AX777" s="175"/>
      <c r="AY777" s="175"/>
      <c r="AZ777" s="175"/>
      <c r="BA777" s="175"/>
      <c r="BB777" s="175"/>
      <c r="BC777" s="175"/>
      <c r="BD777" s="175"/>
      <c r="BE777" s="175"/>
      <c r="BF777" s="175"/>
      <c r="BG777" s="175"/>
      <c r="BH777" s="175"/>
      <c r="BI777" s="175"/>
      <c r="BJ777" s="175"/>
      <c r="BK777" s="175"/>
      <c r="BL777" s="175"/>
      <c r="BM777" s="175"/>
      <c r="BN777" s="175"/>
      <c r="BO777" s="175"/>
      <c r="BR777" s="6"/>
      <c r="BV777" s="6"/>
    </row>
    <row r="778" spans="1:74" ht="15.75">
      <c r="A778" s="175"/>
      <c r="B778" s="175"/>
      <c r="C778" s="175"/>
      <c r="D778" s="175"/>
      <c r="E778" s="175"/>
      <c r="F778" s="175"/>
      <c r="G778" s="175"/>
      <c r="H778" s="175"/>
      <c r="I778" s="175"/>
      <c r="J778" s="175"/>
      <c r="K778" s="175"/>
      <c r="L778" s="175"/>
      <c r="M778" s="175"/>
      <c r="N778" s="175"/>
      <c r="O778" s="175"/>
      <c r="P778" s="175"/>
      <c r="Q778" s="175"/>
      <c r="R778" s="175"/>
      <c r="S778" s="175"/>
      <c r="T778" s="175"/>
      <c r="U778" s="175"/>
      <c r="V778" s="175"/>
      <c r="W778" s="175"/>
      <c r="X778" s="175"/>
      <c r="Y778" s="175"/>
      <c r="Z778" s="175"/>
      <c r="AA778" s="175"/>
      <c r="AB778" s="175"/>
      <c r="AC778" s="175"/>
      <c r="AD778" s="175"/>
      <c r="AE778" s="175"/>
      <c r="AF778" s="175"/>
      <c r="AG778" s="175"/>
      <c r="AH778" s="175"/>
      <c r="AI778" s="175"/>
      <c r="AJ778" s="175"/>
      <c r="AK778" s="175"/>
      <c r="AL778" s="175"/>
      <c r="AM778" s="175"/>
      <c r="AN778" s="175"/>
      <c r="AO778" s="175"/>
      <c r="AP778" s="175"/>
      <c r="AQ778" s="175"/>
      <c r="AR778" s="175"/>
      <c r="AS778" s="175"/>
      <c r="AT778" s="175"/>
      <c r="AU778" s="175"/>
      <c r="AV778" s="175"/>
      <c r="AW778" s="175"/>
      <c r="AX778" s="175"/>
      <c r="AY778" s="175"/>
      <c r="AZ778" s="175"/>
      <c r="BA778" s="175"/>
      <c r="BB778" s="175"/>
      <c r="BC778" s="175"/>
      <c r="BD778" s="175"/>
      <c r="BE778" s="175"/>
      <c r="BF778" s="175"/>
      <c r="BG778" s="175"/>
      <c r="BH778" s="175"/>
      <c r="BI778" s="175"/>
      <c r="BJ778" s="175"/>
      <c r="BK778" s="175"/>
      <c r="BL778" s="175"/>
      <c r="BM778" s="175"/>
      <c r="BN778" s="175"/>
      <c r="BO778" s="175"/>
      <c r="BR778" s="6"/>
      <c r="BV778" s="6"/>
    </row>
    <row r="782" spans="1:74" ht="44.25" customHeight="1">
      <c r="A782" s="139" t="s">
        <v>106</v>
      </c>
      <c r="B782" s="139" t="s">
        <v>56</v>
      </c>
      <c r="C782" s="139" t="s">
        <v>70</v>
      </c>
      <c r="D782" s="139" t="s">
        <v>71</v>
      </c>
      <c r="E782" s="139" t="s">
        <v>72</v>
      </c>
      <c r="F782" s="139" t="s">
        <v>73</v>
      </c>
      <c r="G782" s="139" t="s">
        <v>74</v>
      </c>
      <c r="H782" s="139" t="s">
        <v>75</v>
      </c>
      <c r="I782" s="139" t="s">
        <v>76</v>
      </c>
      <c r="J782" s="157" t="s">
        <v>139</v>
      </c>
      <c r="L782" s="5" t="s">
        <v>207</v>
      </c>
      <c r="S782" s="6" t="s">
        <v>106</v>
      </c>
      <c r="AL782" s="5" t="s">
        <v>80</v>
      </c>
      <c r="AM782" s="16" t="s">
        <v>106</v>
      </c>
      <c r="AN782" s="16"/>
      <c r="AO782" s="16"/>
      <c r="AP782" s="16"/>
      <c r="BR782" s="6"/>
      <c r="BV782" s="6"/>
    </row>
    <row r="783" spans="1:74">
      <c r="A783" s="48" t="s">
        <v>159</v>
      </c>
      <c r="B783" s="48" t="s">
        <v>83</v>
      </c>
      <c r="C783" s="44">
        <v>18</v>
      </c>
      <c r="D783" s="161">
        <v>18</v>
      </c>
      <c r="E783" s="44">
        <v>4</v>
      </c>
      <c r="F783" s="44">
        <v>10</v>
      </c>
      <c r="G783" s="44">
        <v>0</v>
      </c>
      <c r="H783" s="44">
        <v>4</v>
      </c>
      <c r="I783" s="44">
        <v>0</v>
      </c>
      <c r="J783" s="161">
        <f t="shared" ref="J783:J798" si="119">SUM(E783:I783)</f>
        <v>18</v>
      </c>
      <c r="L783" s="195">
        <v>18</v>
      </c>
      <c r="S783" s="48" t="s">
        <v>84</v>
      </c>
      <c r="T783" s="48" t="s">
        <v>85</v>
      </c>
      <c r="U783" s="48" t="s">
        <v>86</v>
      </c>
      <c r="V783" s="48" t="s">
        <v>87</v>
      </c>
      <c r="W783" s="48" t="s">
        <v>88</v>
      </c>
      <c r="X783" s="48" t="s">
        <v>89</v>
      </c>
      <c r="Y783" s="48" t="s">
        <v>90</v>
      </c>
      <c r="AL783" s="6" t="s">
        <v>91</v>
      </c>
      <c r="AM783" s="16"/>
      <c r="AN783" s="16"/>
      <c r="AO783" s="16"/>
      <c r="AP783" s="16"/>
      <c r="BR783" s="6"/>
      <c r="BV783" s="6"/>
    </row>
    <row r="784" spans="1:74">
      <c r="A784" s="56" t="s">
        <v>82</v>
      </c>
      <c r="B784" s="56" t="s">
        <v>93</v>
      </c>
      <c r="C784" s="52">
        <v>17</v>
      </c>
      <c r="D784" s="168">
        <v>17</v>
      </c>
      <c r="E784" s="52">
        <v>4</v>
      </c>
      <c r="F784" s="52">
        <v>10</v>
      </c>
      <c r="G784" s="52">
        <v>0</v>
      </c>
      <c r="H784" s="52">
        <v>3</v>
      </c>
      <c r="I784" s="52">
        <v>0</v>
      </c>
      <c r="J784" s="168">
        <f t="shared" si="119"/>
        <v>17</v>
      </c>
      <c r="K784" s="77"/>
      <c r="L784" s="196"/>
      <c r="S784" s="48" t="s">
        <v>157</v>
      </c>
      <c r="T784" s="48">
        <v>4</v>
      </c>
      <c r="U784" s="48">
        <v>10</v>
      </c>
      <c r="V784" s="48">
        <v>0</v>
      </c>
      <c r="W784" s="48">
        <v>4</v>
      </c>
      <c r="X784" s="48">
        <v>0</v>
      </c>
      <c r="Y784" s="48">
        <f>SUM(T784:X784)</f>
        <v>18</v>
      </c>
      <c r="Z784" s="164">
        <v>18</v>
      </c>
      <c r="AL784" s="6" t="s">
        <v>95</v>
      </c>
      <c r="AM784" s="16"/>
      <c r="AN784" s="16"/>
      <c r="AO784" s="16"/>
      <c r="AP784" s="16"/>
      <c r="BR784" s="6"/>
      <c r="BV784" s="6"/>
    </row>
    <row r="785" spans="1:74">
      <c r="A785" s="56" t="s">
        <v>82</v>
      </c>
      <c r="B785" s="56" t="s">
        <v>122</v>
      </c>
      <c r="C785" s="171">
        <v>125</v>
      </c>
      <c r="D785" s="168">
        <v>125</v>
      </c>
      <c r="E785" s="52">
        <v>0</v>
      </c>
      <c r="F785" s="52">
        <v>0</v>
      </c>
      <c r="G785" s="52">
        <v>0</v>
      </c>
      <c r="H785" s="52">
        <v>2</v>
      </c>
      <c r="I785" s="52">
        <v>123</v>
      </c>
      <c r="J785" s="168">
        <f t="shared" si="119"/>
        <v>125</v>
      </c>
      <c r="K785" s="77"/>
      <c r="L785" s="196"/>
      <c r="S785" s="48" t="s">
        <v>94</v>
      </c>
      <c r="T785" s="48">
        <v>6</v>
      </c>
      <c r="U785" s="48">
        <v>27</v>
      </c>
      <c r="V785" s="48">
        <v>10</v>
      </c>
      <c r="W785" s="48">
        <v>36</v>
      </c>
      <c r="X785" s="48">
        <v>181</v>
      </c>
      <c r="Y785" s="48">
        <f>SUM(T785:X785)</f>
        <v>260</v>
      </c>
      <c r="Z785" s="164">
        <v>260</v>
      </c>
      <c r="AM785" s="16"/>
      <c r="AN785" s="16"/>
      <c r="AO785" s="16"/>
      <c r="AP785" s="16"/>
      <c r="BR785" s="6"/>
      <c r="BV785" s="6"/>
    </row>
    <row r="786" spans="1:74">
      <c r="A786" s="56" t="s">
        <v>82</v>
      </c>
      <c r="B786" s="56" t="s">
        <v>124</v>
      </c>
      <c r="C786" s="171">
        <v>1</v>
      </c>
      <c r="D786" s="168">
        <v>1</v>
      </c>
      <c r="E786" s="52">
        <v>0</v>
      </c>
      <c r="F786" s="52">
        <v>1</v>
      </c>
      <c r="G786" s="52">
        <v>0</v>
      </c>
      <c r="H786" s="52">
        <v>0</v>
      </c>
      <c r="I786" s="52">
        <v>0</v>
      </c>
      <c r="J786" s="168">
        <f t="shared" si="119"/>
        <v>1</v>
      </c>
      <c r="K786" s="77"/>
      <c r="L786" s="196"/>
      <c r="S786" s="48" t="s">
        <v>96</v>
      </c>
      <c r="T786" s="48">
        <v>12</v>
      </c>
      <c r="U786" s="48">
        <v>75</v>
      </c>
      <c r="V786" s="48">
        <v>36</v>
      </c>
      <c r="W786" s="48">
        <v>97</v>
      </c>
      <c r="X786" s="48">
        <v>435</v>
      </c>
      <c r="Y786" s="48">
        <f>SUM(T786:X786)</f>
        <v>655</v>
      </c>
      <c r="Z786" s="164">
        <v>655</v>
      </c>
      <c r="AL786" s="6" t="s">
        <v>99</v>
      </c>
      <c r="AM786" s="6" t="s">
        <v>100</v>
      </c>
      <c r="AN786" s="6" t="s">
        <v>101</v>
      </c>
      <c r="AO786" s="6" t="s">
        <v>102</v>
      </c>
      <c r="AP786" s="6" t="s">
        <v>103</v>
      </c>
      <c r="AQ786" s="6" t="s">
        <v>104</v>
      </c>
      <c r="AR786" s="6" t="s">
        <v>105</v>
      </c>
      <c r="AS786" s="6" t="s">
        <v>106</v>
      </c>
      <c r="BR786" s="6"/>
      <c r="BV786" s="6"/>
    </row>
    <row r="787" spans="1:74">
      <c r="A787" s="56" t="s">
        <v>82</v>
      </c>
      <c r="B787" s="56" t="s">
        <v>138</v>
      </c>
      <c r="C787" s="171">
        <v>1</v>
      </c>
      <c r="D787" s="168">
        <v>1</v>
      </c>
      <c r="E787" s="52">
        <v>0</v>
      </c>
      <c r="F787" s="52">
        <v>1</v>
      </c>
      <c r="G787" s="52">
        <v>0</v>
      </c>
      <c r="H787" s="52">
        <v>0</v>
      </c>
      <c r="I787" s="52">
        <v>0</v>
      </c>
      <c r="J787" s="168">
        <f t="shared" si="119"/>
        <v>1</v>
      </c>
      <c r="K787" s="77"/>
      <c r="L787" s="196"/>
      <c r="S787" s="48" t="s">
        <v>98</v>
      </c>
      <c r="T787" s="48">
        <v>4</v>
      </c>
      <c r="U787" s="48">
        <v>45</v>
      </c>
      <c r="V787" s="48">
        <v>7</v>
      </c>
      <c r="W787" s="48">
        <v>10</v>
      </c>
      <c r="X787" s="48">
        <v>0</v>
      </c>
      <c r="Y787" s="48">
        <f>SUM(T787:X787)</f>
        <v>66</v>
      </c>
      <c r="Z787" s="164">
        <v>66</v>
      </c>
      <c r="AL787" s="6" t="s">
        <v>123</v>
      </c>
      <c r="AM787" s="16">
        <v>0</v>
      </c>
      <c r="AN787" s="16">
        <v>0</v>
      </c>
      <c r="AO787" s="16">
        <v>0</v>
      </c>
      <c r="AP787" s="16">
        <v>0</v>
      </c>
      <c r="AQ787" s="16">
        <v>0</v>
      </c>
      <c r="AR787" s="16">
        <v>0</v>
      </c>
      <c r="AS787" s="16">
        <v>0</v>
      </c>
      <c r="BR787" s="6"/>
      <c r="BV787" s="6"/>
    </row>
    <row r="788" spans="1:74">
      <c r="A788" s="56" t="s">
        <v>82</v>
      </c>
      <c r="B788" s="56" t="s">
        <v>83</v>
      </c>
      <c r="C788" s="171">
        <v>118</v>
      </c>
      <c r="D788" s="168">
        <v>116</v>
      </c>
      <c r="E788" s="52">
        <v>2</v>
      </c>
      <c r="F788" s="52">
        <v>15</v>
      </c>
      <c r="G788" s="52">
        <v>10</v>
      </c>
      <c r="H788" s="52">
        <v>31</v>
      </c>
      <c r="I788" s="52">
        <v>58</v>
      </c>
      <c r="J788" s="168">
        <f t="shared" si="119"/>
        <v>116</v>
      </c>
      <c r="K788" s="77"/>
      <c r="L788" s="196">
        <v>260</v>
      </c>
      <c r="T788" s="6">
        <f t="shared" ref="T788:Y788" si="120">SUM(T784:T787)</f>
        <v>26</v>
      </c>
      <c r="U788" s="6">
        <f t="shared" si="120"/>
        <v>157</v>
      </c>
      <c r="V788" s="6">
        <f t="shared" si="120"/>
        <v>53</v>
      </c>
      <c r="W788" s="6">
        <f t="shared" si="120"/>
        <v>147</v>
      </c>
      <c r="X788" s="6">
        <f t="shared" si="120"/>
        <v>616</v>
      </c>
      <c r="Y788" s="6">
        <f t="shared" si="120"/>
        <v>999</v>
      </c>
      <c r="Z788" s="164">
        <v>998</v>
      </c>
      <c r="AL788" s="6" t="s">
        <v>126</v>
      </c>
      <c r="AM788" s="16">
        <v>0</v>
      </c>
      <c r="AN788" s="16">
        <v>0</v>
      </c>
      <c r="AO788" s="16">
        <v>0</v>
      </c>
      <c r="AP788" s="16">
        <v>0</v>
      </c>
      <c r="AQ788" s="16">
        <v>0</v>
      </c>
      <c r="AR788" s="16">
        <v>0</v>
      </c>
      <c r="AS788" s="16">
        <v>0</v>
      </c>
      <c r="BR788" s="6"/>
      <c r="BV788" s="6"/>
    </row>
    <row r="789" spans="1:74">
      <c r="A789" s="48" t="s">
        <v>92</v>
      </c>
      <c r="B789" s="48" t="s">
        <v>93</v>
      </c>
      <c r="C789" s="188">
        <v>75</v>
      </c>
      <c r="D789" s="161">
        <v>75</v>
      </c>
      <c r="E789" s="44">
        <v>6</v>
      </c>
      <c r="F789" s="44">
        <v>25</v>
      </c>
      <c r="G789" s="44">
        <v>9</v>
      </c>
      <c r="H789" s="44">
        <v>35</v>
      </c>
      <c r="I789" s="44">
        <v>0</v>
      </c>
      <c r="J789" s="161">
        <f t="shared" si="119"/>
        <v>75</v>
      </c>
      <c r="L789" s="197"/>
      <c r="S789" s="48" t="s">
        <v>132</v>
      </c>
      <c r="T789" s="48" t="s">
        <v>85</v>
      </c>
      <c r="U789" s="48" t="s">
        <v>86</v>
      </c>
      <c r="V789" s="48" t="s">
        <v>87</v>
      </c>
      <c r="W789" s="48" t="s">
        <v>88</v>
      </c>
      <c r="X789" s="48" t="s">
        <v>89</v>
      </c>
      <c r="Y789" s="48" t="s">
        <v>90</v>
      </c>
      <c r="AA789" s="31"/>
      <c r="AB789" s="31"/>
      <c r="AL789" s="6" t="s">
        <v>127</v>
      </c>
      <c r="AM789" s="16">
        <v>0</v>
      </c>
      <c r="AN789" s="16">
        <v>0</v>
      </c>
      <c r="AO789" s="16">
        <v>0</v>
      </c>
      <c r="AP789" s="16">
        <v>0</v>
      </c>
      <c r="AQ789" s="16">
        <v>0</v>
      </c>
      <c r="AR789" s="16">
        <v>0</v>
      </c>
      <c r="AS789" s="16">
        <v>0</v>
      </c>
      <c r="BR789" s="6"/>
      <c r="BV789" s="6"/>
    </row>
    <row r="790" spans="1:74">
      <c r="A790" s="48" t="s">
        <v>92</v>
      </c>
      <c r="B790" s="48" t="s">
        <v>122</v>
      </c>
      <c r="C790" s="188">
        <v>5</v>
      </c>
      <c r="D790" s="161">
        <v>5</v>
      </c>
      <c r="E790" s="44">
        <v>0</v>
      </c>
      <c r="F790" s="44">
        <v>0</v>
      </c>
      <c r="G790" s="44">
        <v>0</v>
      </c>
      <c r="H790" s="44">
        <v>4</v>
      </c>
      <c r="I790" s="44">
        <v>1</v>
      </c>
      <c r="J790" s="161">
        <f t="shared" si="119"/>
        <v>5</v>
      </c>
      <c r="L790" s="197"/>
      <c r="S790" s="48" t="s">
        <v>157</v>
      </c>
      <c r="T790" s="48">
        <v>0</v>
      </c>
      <c r="U790" s="48">
        <v>0</v>
      </c>
      <c r="V790" s="48">
        <v>0</v>
      </c>
      <c r="W790" s="48">
        <v>0</v>
      </c>
      <c r="X790" s="48">
        <v>0</v>
      </c>
      <c r="Y790" s="48">
        <f>SUM(T790:X790)</f>
        <v>0</v>
      </c>
      <c r="Z790" s="164">
        <v>0</v>
      </c>
      <c r="AA790" s="31"/>
      <c r="AB790" s="31"/>
      <c r="AL790" s="6" t="s">
        <v>129</v>
      </c>
      <c r="AM790" s="16">
        <v>0</v>
      </c>
      <c r="AN790" s="16">
        <v>0</v>
      </c>
      <c r="AO790" s="16">
        <v>0</v>
      </c>
      <c r="AP790" s="16">
        <v>0</v>
      </c>
      <c r="AQ790" s="16">
        <v>0</v>
      </c>
      <c r="AR790" s="16">
        <v>0</v>
      </c>
      <c r="AS790" s="16">
        <v>0</v>
      </c>
      <c r="BR790" s="6"/>
      <c r="BV790" s="6"/>
    </row>
    <row r="791" spans="1:74">
      <c r="A791" s="48" t="s">
        <v>92</v>
      </c>
      <c r="B791" s="48" t="s">
        <v>124</v>
      </c>
      <c r="C791" s="188">
        <v>5</v>
      </c>
      <c r="D791" s="161">
        <v>5</v>
      </c>
      <c r="E791" s="44">
        <v>0</v>
      </c>
      <c r="F791" s="44">
        <v>4</v>
      </c>
      <c r="G791" s="44">
        <v>0</v>
      </c>
      <c r="H791" s="44">
        <v>1</v>
      </c>
      <c r="I791" s="44">
        <v>0</v>
      </c>
      <c r="J791" s="161">
        <f t="shared" si="119"/>
        <v>5</v>
      </c>
      <c r="L791" s="197"/>
      <c r="S791" s="48" t="s">
        <v>94</v>
      </c>
      <c r="T791" s="59">
        <v>4</v>
      </c>
      <c r="U791" s="59">
        <v>10</v>
      </c>
      <c r="V791" s="59">
        <v>0</v>
      </c>
      <c r="W791" s="59">
        <v>3</v>
      </c>
      <c r="X791" s="59">
        <v>0</v>
      </c>
      <c r="Y791" s="48">
        <f>SUM(T791:X791)</f>
        <v>17</v>
      </c>
      <c r="Z791" s="164">
        <v>17</v>
      </c>
      <c r="AA791" s="31"/>
      <c r="AB791" s="31"/>
      <c r="AL791" s="6" t="s">
        <v>205</v>
      </c>
      <c r="AM791" s="16">
        <v>0</v>
      </c>
      <c r="AN791" s="16">
        <v>0</v>
      </c>
      <c r="AO791" s="16">
        <v>0</v>
      </c>
      <c r="AP791" s="16">
        <v>0</v>
      </c>
      <c r="AQ791" s="16">
        <v>0</v>
      </c>
      <c r="AR791" s="16">
        <v>415</v>
      </c>
      <c r="AS791" s="16">
        <v>435</v>
      </c>
      <c r="BR791" s="6"/>
      <c r="BV791" s="6"/>
    </row>
    <row r="792" spans="1:74">
      <c r="A792" s="48" t="s">
        <v>92</v>
      </c>
      <c r="B792" s="48" t="s">
        <v>138</v>
      </c>
      <c r="C792" s="188">
        <v>3</v>
      </c>
      <c r="D792" s="161">
        <v>3</v>
      </c>
      <c r="E792" s="44">
        <v>0</v>
      </c>
      <c r="F792" s="44">
        <v>2</v>
      </c>
      <c r="G792" s="44">
        <v>0</v>
      </c>
      <c r="H792" s="44">
        <v>1</v>
      </c>
      <c r="I792" s="44">
        <v>0</v>
      </c>
      <c r="J792" s="161">
        <f t="shared" si="119"/>
        <v>3</v>
      </c>
      <c r="L792" s="197"/>
      <c r="S792" s="48" t="s">
        <v>96</v>
      </c>
      <c r="T792" s="48">
        <v>6</v>
      </c>
      <c r="U792" s="48">
        <v>25</v>
      </c>
      <c r="V792" s="48">
        <v>9</v>
      </c>
      <c r="W792" s="48">
        <v>35</v>
      </c>
      <c r="X792" s="48">
        <v>0</v>
      </c>
      <c r="Y792" s="48">
        <f>SUM(T792:X792)</f>
        <v>75</v>
      </c>
      <c r="Z792" s="164">
        <v>75</v>
      </c>
      <c r="AA792" s="31"/>
      <c r="AB792" s="31"/>
      <c r="BR792" s="6"/>
      <c r="BV792" s="6"/>
    </row>
    <row r="793" spans="1:74">
      <c r="A793" s="48" t="s">
        <v>92</v>
      </c>
      <c r="B793" s="48" t="s">
        <v>83</v>
      </c>
      <c r="C793" s="188">
        <v>613</v>
      </c>
      <c r="D793" s="161">
        <v>567</v>
      </c>
      <c r="E793" s="44">
        <v>6</v>
      </c>
      <c r="F793" s="44">
        <v>44</v>
      </c>
      <c r="G793" s="44">
        <v>27</v>
      </c>
      <c r="H793" s="44">
        <v>56</v>
      </c>
      <c r="I793" s="44">
        <v>434</v>
      </c>
      <c r="J793" s="161">
        <f t="shared" si="119"/>
        <v>567</v>
      </c>
      <c r="L793" s="195">
        <v>655</v>
      </c>
      <c r="S793" s="48" t="s">
        <v>98</v>
      </c>
      <c r="T793" s="59">
        <v>0</v>
      </c>
      <c r="U793" s="59">
        <v>26</v>
      </c>
      <c r="V793" s="59">
        <v>0</v>
      </c>
      <c r="W793" s="59">
        <v>1</v>
      </c>
      <c r="X793" s="59">
        <v>0</v>
      </c>
      <c r="Y793" s="48">
        <f>SUM(T793:X793)</f>
        <v>27</v>
      </c>
      <c r="Z793" s="164">
        <v>27</v>
      </c>
      <c r="AA793" s="31"/>
      <c r="AB793" s="31"/>
      <c r="AL793" s="6" t="s">
        <v>99</v>
      </c>
      <c r="AM793" s="6" t="s">
        <v>140</v>
      </c>
      <c r="AN793" s="6" t="s">
        <v>101</v>
      </c>
      <c r="AO793" s="6" t="s">
        <v>102</v>
      </c>
      <c r="AP793" s="6" t="s">
        <v>103</v>
      </c>
      <c r="AQ793" s="6" t="s">
        <v>104</v>
      </c>
      <c r="AR793" s="6" t="s">
        <v>105</v>
      </c>
      <c r="AS793" s="6" t="s">
        <v>106</v>
      </c>
      <c r="BR793" s="6"/>
      <c r="BV793" s="6"/>
    </row>
    <row r="794" spans="1:74">
      <c r="A794" s="56" t="s">
        <v>97</v>
      </c>
      <c r="B794" s="56" t="s">
        <v>93</v>
      </c>
      <c r="C794" s="171">
        <v>28</v>
      </c>
      <c r="D794" s="168">
        <v>27</v>
      </c>
      <c r="E794" s="52">
        <v>0</v>
      </c>
      <c r="F794" s="52">
        <v>26</v>
      </c>
      <c r="G794" s="52">
        <v>0</v>
      </c>
      <c r="H794" s="52">
        <v>1</v>
      </c>
      <c r="I794" s="52">
        <v>0</v>
      </c>
      <c r="J794" s="168">
        <f t="shared" si="119"/>
        <v>27</v>
      </c>
      <c r="K794" s="77"/>
      <c r="L794" s="196"/>
      <c r="T794" s="6">
        <f t="shared" ref="T794:Y794" si="121">SUM(T790:T793)</f>
        <v>10</v>
      </c>
      <c r="U794" s="6">
        <f t="shared" si="121"/>
        <v>61</v>
      </c>
      <c r="V794" s="6">
        <f t="shared" si="121"/>
        <v>9</v>
      </c>
      <c r="W794" s="6">
        <f t="shared" si="121"/>
        <v>39</v>
      </c>
      <c r="X794" s="6">
        <f t="shared" si="121"/>
        <v>0</v>
      </c>
      <c r="Y794" s="6">
        <f t="shared" si="121"/>
        <v>119</v>
      </c>
      <c r="Z794" s="164">
        <v>119</v>
      </c>
      <c r="AA794" s="31"/>
      <c r="AB794" s="31"/>
      <c r="AL794" s="6" t="s">
        <v>133</v>
      </c>
      <c r="AM794" s="16">
        <v>3</v>
      </c>
      <c r="AN794" s="16">
        <v>0</v>
      </c>
      <c r="AO794" s="16">
        <v>1</v>
      </c>
      <c r="AP794" s="16">
        <v>1</v>
      </c>
      <c r="AQ794" s="16">
        <v>1</v>
      </c>
      <c r="AR794" s="16">
        <v>0</v>
      </c>
      <c r="AS794" s="16">
        <v>0</v>
      </c>
      <c r="BR794" s="6"/>
      <c r="BV794" s="6"/>
    </row>
    <row r="795" spans="1:74">
      <c r="A795" s="56" t="s">
        <v>97</v>
      </c>
      <c r="B795" s="56" t="s">
        <v>122</v>
      </c>
      <c r="C795" s="171">
        <v>41</v>
      </c>
      <c r="D795" s="168">
        <v>33</v>
      </c>
      <c r="E795" s="52">
        <v>4</v>
      </c>
      <c r="F795" s="52">
        <v>13</v>
      </c>
      <c r="G795" s="52">
        <v>7</v>
      </c>
      <c r="H795" s="52">
        <v>9</v>
      </c>
      <c r="I795" s="52">
        <v>0</v>
      </c>
      <c r="J795" s="168">
        <f t="shared" si="119"/>
        <v>33</v>
      </c>
      <c r="K795" s="77"/>
      <c r="L795" s="196"/>
      <c r="S795" s="48" t="s">
        <v>142</v>
      </c>
      <c r="T795" s="48" t="s">
        <v>85</v>
      </c>
      <c r="U795" s="48" t="s">
        <v>86</v>
      </c>
      <c r="V795" s="48" t="s">
        <v>87</v>
      </c>
      <c r="W795" s="48" t="s">
        <v>88</v>
      </c>
      <c r="X795" s="48" t="s">
        <v>89</v>
      </c>
      <c r="Y795" s="48" t="s">
        <v>143</v>
      </c>
      <c r="Z795" s="84"/>
      <c r="AA795" s="31"/>
      <c r="AB795" s="31"/>
      <c r="AL795" s="6" t="s">
        <v>135</v>
      </c>
      <c r="AM795" s="16">
        <v>3</v>
      </c>
      <c r="AN795" s="16">
        <v>3</v>
      </c>
      <c r="AO795" s="16">
        <v>1</v>
      </c>
      <c r="AP795" s="16">
        <v>1</v>
      </c>
      <c r="AQ795" s="16">
        <v>1</v>
      </c>
      <c r="AR795" s="16">
        <v>0</v>
      </c>
      <c r="AS795" s="16">
        <v>0</v>
      </c>
      <c r="BR795" s="6"/>
      <c r="BV795" s="6"/>
    </row>
    <row r="796" spans="1:74">
      <c r="A796" s="56" t="s">
        <v>97</v>
      </c>
      <c r="B796" s="56" t="s">
        <v>124</v>
      </c>
      <c r="C796" s="171">
        <v>2</v>
      </c>
      <c r="D796" s="168">
        <v>2</v>
      </c>
      <c r="E796" s="52">
        <v>0</v>
      </c>
      <c r="F796" s="52">
        <v>2</v>
      </c>
      <c r="G796" s="52">
        <v>0</v>
      </c>
      <c r="H796" s="52">
        <v>0</v>
      </c>
      <c r="I796" s="52">
        <v>0</v>
      </c>
      <c r="J796" s="168">
        <f t="shared" si="119"/>
        <v>2</v>
      </c>
      <c r="K796" s="77"/>
      <c r="L796" s="196"/>
      <c r="S796" s="48" t="s">
        <v>157</v>
      </c>
      <c r="T796" s="59">
        <f t="shared" ref="T796:X799" si="122" xml:space="preserve"> T784-T790</f>
        <v>4</v>
      </c>
      <c r="U796" s="59">
        <f t="shared" si="122"/>
        <v>10</v>
      </c>
      <c r="V796" s="59">
        <f t="shared" si="122"/>
        <v>0</v>
      </c>
      <c r="W796" s="59">
        <f t="shared" si="122"/>
        <v>4</v>
      </c>
      <c r="X796" s="59">
        <f t="shared" si="122"/>
        <v>0</v>
      </c>
      <c r="Y796" s="59">
        <f>SUM(T796:W796)</f>
        <v>18</v>
      </c>
      <c r="Z796" s="164">
        <f>SUM(T796:X796)</f>
        <v>18</v>
      </c>
      <c r="AA796" s="31"/>
      <c r="AB796" s="31"/>
      <c r="AL796" s="6" t="s">
        <v>136</v>
      </c>
      <c r="AM796" s="16">
        <v>10</v>
      </c>
      <c r="AN796" s="16">
        <v>3</v>
      </c>
      <c r="AO796" s="16">
        <v>5</v>
      </c>
      <c r="AP796" s="16">
        <v>3</v>
      </c>
      <c r="AQ796" s="16">
        <v>2</v>
      </c>
      <c r="AR796" s="16">
        <v>0</v>
      </c>
      <c r="AS796" s="16">
        <v>0</v>
      </c>
      <c r="BR796" s="6"/>
      <c r="BV796" s="6"/>
    </row>
    <row r="797" spans="1:74">
      <c r="A797" s="56" t="s">
        <v>97</v>
      </c>
      <c r="B797" s="56" t="s">
        <v>138</v>
      </c>
      <c r="C797" s="171">
        <v>2</v>
      </c>
      <c r="D797" s="168">
        <v>2</v>
      </c>
      <c r="E797" s="52">
        <v>0</v>
      </c>
      <c r="F797" s="52">
        <v>2</v>
      </c>
      <c r="G797" s="52">
        <v>0</v>
      </c>
      <c r="H797" s="52">
        <v>0</v>
      </c>
      <c r="I797" s="52">
        <v>0</v>
      </c>
      <c r="J797" s="168">
        <f t="shared" si="119"/>
        <v>2</v>
      </c>
      <c r="K797" s="77"/>
      <c r="L797" s="196"/>
      <c r="S797" s="48" t="s">
        <v>94</v>
      </c>
      <c r="T797" s="59">
        <f t="shared" si="122"/>
        <v>2</v>
      </c>
      <c r="U797" s="59">
        <f t="shared" si="122"/>
        <v>17</v>
      </c>
      <c r="V797" s="59">
        <f t="shared" si="122"/>
        <v>10</v>
      </c>
      <c r="W797" s="59">
        <f t="shared" si="122"/>
        <v>33</v>
      </c>
      <c r="X797" s="59">
        <f t="shared" si="122"/>
        <v>181</v>
      </c>
      <c r="Y797" s="59">
        <f>SUM(T797:W797)</f>
        <v>62</v>
      </c>
      <c r="Z797" s="164">
        <f>SUM(T797:X797)</f>
        <v>243</v>
      </c>
      <c r="AA797" s="31"/>
      <c r="AB797" s="31"/>
      <c r="AL797" s="6" t="s">
        <v>137</v>
      </c>
      <c r="AM797" s="16">
        <v>51</v>
      </c>
      <c r="AN797" s="16">
        <v>46</v>
      </c>
      <c r="AO797" s="16">
        <v>37</v>
      </c>
      <c r="AP797" s="16">
        <v>28</v>
      </c>
      <c r="AQ797" s="16">
        <v>23</v>
      </c>
      <c r="AR797" s="16">
        <v>12</v>
      </c>
      <c r="AS797" s="16">
        <v>18</v>
      </c>
      <c r="BR797" s="6"/>
      <c r="BV797" s="6"/>
    </row>
    <row r="798" spans="1:74">
      <c r="A798" s="56" t="s">
        <v>97</v>
      </c>
      <c r="B798" s="56" t="s">
        <v>83</v>
      </c>
      <c r="C798" s="171">
        <v>2</v>
      </c>
      <c r="D798" s="168">
        <v>2</v>
      </c>
      <c r="E798" s="52">
        <v>0</v>
      </c>
      <c r="F798" s="52">
        <v>2</v>
      </c>
      <c r="G798" s="52">
        <v>0</v>
      </c>
      <c r="H798" s="52">
        <v>0</v>
      </c>
      <c r="I798" s="52">
        <v>0</v>
      </c>
      <c r="J798" s="168">
        <f t="shared" si="119"/>
        <v>2</v>
      </c>
      <c r="K798" s="77"/>
      <c r="L798" s="196">
        <v>66</v>
      </c>
      <c r="S798" s="48" t="s">
        <v>96</v>
      </c>
      <c r="T798" s="59">
        <f t="shared" si="122"/>
        <v>6</v>
      </c>
      <c r="U798" s="59">
        <f t="shared" si="122"/>
        <v>50</v>
      </c>
      <c r="V798" s="59">
        <f t="shared" si="122"/>
        <v>27</v>
      </c>
      <c r="W798" s="59">
        <f t="shared" si="122"/>
        <v>62</v>
      </c>
      <c r="X798" s="59">
        <f t="shared" si="122"/>
        <v>435</v>
      </c>
      <c r="Y798" s="59">
        <f>SUM(T798:W798)</f>
        <v>145</v>
      </c>
      <c r="Z798" s="164">
        <f>SUM(T798:X798)</f>
        <v>580</v>
      </c>
      <c r="AA798" s="31"/>
      <c r="AB798" s="31"/>
      <c r="AL798" s="6" t="s">
        <v>144</v>
      </c>
      <c r="AM798" s="16">
        <v>713</v>
      </c>
      <c r="AN798" s="16">
        <v>352</v>
      </c>
      <c r="AO798" s="16">
        <v>266</v>
      </c>
      <c r="AP798" s="16">
        <v>249</v>
      </c>
      <c r="AQ798" s="16">
        <v>156</v>
      </c>
      <c r="AR798" s="16">
        <v>84</v>
      </c>
      <c r="AS798" s="16">
        <v>62</v>
      </c>
      <c r="BR798" s="6"/>
      <c r="BV798" s="6"/>
    </row>
    <row r="799" spans="1:74">
      <c r="A799" s="48" t="s">
        <v>139</v>
      </c>
      <c r="B799" s="48"/>
      <c r="C799" s="174">
        <f t="shared" ref="C799:J799" si="123" xml:space="preserve"> SUM(C783:C798)</f>
        <v>1056</v>
      </c>
      <c r="D799" s="48">
        <f t="shared" si="123"/>
        <v>999</v>
      </c>
      <c r="E799" s="174">
        <f t="shared" si="123"/>
        <v>26</v>
      </c>
      <c r="F799" s="174">
        <f t="shared" si="123"/>
        <v>157</v>
      </c>
      <c r="G799" s="174">
        <f t="shared" si="123"/>
        <v>53</v>
      </c>
      <c r="H799" s="174">
        <f t="shared" si="123"/>
        <v>147</v>
      </c>
      <c r="I799" s="174">
        <f t="shared" si="123"/>
        <v>616</v>
      </c>
      <c r="J799" s="48">
        <f t="shared" si="123"/>
        <v>999</v>
      </c>
      <c r="L799" s="197">
        <f>SUM(L783:L798)</f>
        <v>999</v>
      </c>
      <c r="S799" s="48" t="s">
        <v>98</v>
      </c>
      <c r="T799" s="59">
        <f t="shared" si="122"/>
        <v>4</v>
      </c>
      <c r="U799" s="59">
        <f t="shared" si="122"/>
        <v>19</v>
      </c>
      <c r="V799" s="59">
        <f t="shared" si="122"/>
        <v>7</v>
      </c>
      <c r="W799" s="59">
        <f t="shared" si="122"/>
        <v>9</v>
      </c>
      <c r="X799" s="59">
        <f t="shared" si="122"/>
        <v>0</v>
      </c>
      <c r="Y799" s="59">
        <f>SUM(T799:W799)</f>
        <v>39</v>
      </c>
      <c r="Z799" s="164">
        <f>SUM(T799:X799)</f>
        <v>39</v>
      </c>
      <c r="AA799" s="31"/>
      <c r="AB799" s="31"/>
      <c r="AL799" s="6" t="s">
        <v>130</v>
      </c>
      <c r="AM799" s="16">
        <v>364</v>
      </c>
      <c r="AN799" s="16">
        <v>349</v>
      </c>
      <c r="AO799" s="16">
        <v>510</v>
      </c>
      <c r="AP799" s="16">
        <v>535</v>
      </c>
      <c r="AQ799" s="16">
        <v>579</v>
      </c>
      <c r="AR799" s="16">
        <v>91</v>
      </c>
      <c r="AS799" s="16">
        <v>181</v>
      </c>
      <c r="BR799" s="6"/>
      <c r="BV799" s="6"/>
    </row>
    <row r="800" spans="1:74">
      <c r="S800" s="31"/>
      <c r="T800" s="198">
        <f t="shared" ref="T800:Z800" si="124">SUM(T796:T799)</f>
        <v>16</v>
      </c>
      <c r="U800" s="198">
        <f t="shared" si="124"/>
        <v>96</v>
      </c>
      <c r="V800" s="198">
        <f t="shared" si="124"/>
        <v>44</v>
      </c>
      <c r="W800" s="198">
        <f t="shared" si="124"/>
        <v>108</v>
      </c>
      <c r="X800" s="198">
        <f t="shared" si="124"/>
        <v>616</v>
      </c>
      <c r="Y800" s="198">
        <f t="shared" si="124"/>
        <v>264</v>
      </c>
      <c r="Z800" s="198">
        <f t="shared" si="124"/>
        <v>880</v>
      </c>
      <c r="AA800" s="31"/>
      <c r="AB800" s="31"/>
      <c r="AL800" s="6" t="s">
        <v>145</v>
      </c>
      <c r="AM800" s="16">
        <v>1</v>
      </c>
      <c r="AN800" s="16">
        <v>28</v>
      </c>
      <c r="AO800" s="16">
        <v>72</v>
      </c>
      <c r="AP800" s="16">
        <v>273</v>
      </c>
      <c r="AQ800" s="16">
        <v>355</v>
      </c>
      <c r="AR800" s="16">
        <v>161</v>
      </c>
      <c r="AS800" s="16">
        <v>145</v>
      </c>
      <c r="BR800" s="6"/>
      <c r="BV800" s="6"/>
    </row>
    <row r="801" spans="1:74">
      <c r="S801" s="31"/>
      <c r="T801" s="84"/>
      <c r="U801" s="84"/>
      <c r="V801" s="84"/>
      <c r="W801" s="84"/>
      <c r="X801" s="84"/>
      <c r="Y801" s="84"/>
      <c r="Z801" s="84"/>
      <c r="AA801" s="31"/>
      <c r="AB801" s="31"/>
      <c r="AL801" s="6" t="s">
        <v>131</v>
      </c>
      <c r="AM801" s="16">
        <v>0</v>
      </c>
      <c r="AN801" s="16">
        <v>0</v>
      </c>
      <c r="AO801" s="16">
        <v>0</v>
      </c>
      <c r="AP801" s="16">
        <v>0</v>
      </c>
      <c r="AQ801" s="16">
        <v>0</v>
      </c>
      <c r="AR801" s="16">
        <v>415</v>
      </c>
      <c r="AS801" s="16">
        <v>435</v>
      </c>
      <c r="BR801" s="6"/>
      <c r="BV801" s="6"/>
    </row>
    <row r="802" spans="1:74">
      <c r="S802" s="31"/>
      <c r="T802" s="84"/>
      <c r="U802" s="84"/>
      <c r="V802" s="84"/>
      <c r="W802" s="84"/>
      <c r="X802" s="84"/>
      <c r="Y802" s="84"/>
      <c r="Z802" s="84"/>
      <c r="AA802" s="31"/>
      <c r="AB802" s="31"/>
      <c r="AL802" s="6" t="s">
        <v>146</v>
      </c>
      <c r="AM802" s="16">
        <v>0</v>
      </c>
      <c r="AN802" s="16">
        <v>0</v>
      </c>
      <c r="AO802" s="16">
        <v>0</v>
      </c>
      <c r="AP802" s="16">
        <v>0</v>
      </c>
      <c r="AQ802" s="16">
        <v>2</v>
      </c>
      <c r="AR802" s="16">
        <v>15</v>
      </c>
      <c r="AS802" s="16">
        <v>39</v>
      </c>
      <c r="BR802" s="6"/>
      <c r="BV802" s="6"/>
    </row>
    <row r="803" spans="1:74">
      <c r="S803" s="31"/>
      <c r="T803" s="84"/>
      <c r="U803" s="84"/>
      <c r="V803" s="84"/>
      <c r="W803" s="84"/>
      <c r="X803" s="84"/>
      <c r="Y803" s="84"/>
      <c r="Z803" s="84"/>
      <c r="AA803" s="31"/>
      <c r="AB803" s="31"/>
      <c r="BR803" s="6"/>
      <c r="BV803" s="6"/>
    </row>
    <row r="804" spans="1:74">
      <c r="S804" s="31"/>
      <c r="T804" s="31"/>
      <c r="U804" s="31"/>
      <c r="V804" s="31"/>
      <c r="W804" s="31"/>
      <c r="X804" s="31"/>
      <c r="Y804" s="31"/>
      <c r="Z804" s="84"/>
      <c r="AA804" s="31"/>
      <c r="AB804" s="31"/>
      <c r="BR804" s="6"/>
      <c r="BV804" s="6"/>
    </row>
    <row r="805" spans="1:74">
      <c r="S805" s="31"/>
      <c r="T805" s="84"/>
      <c r="U805" s="84"/>
      <c r="V805" s="84"/>
      <c r="W805" s="84"/>
      <c r="X805" s="84"/>
      <c r="Y805" s="84"/>
      <c r="Z805" s="84"/>
      <c r="AA805" s="31"/>
      <c r="AB805" s="31"/>
      <c r="BR805" s="6"/>
      <c r="BV805" s="6"/>
    </row>
    <row r="806" spans="1:74">
      <c r="S806" s="31"/>
      <c r="T806" s="84"/>
      <c r="U806" s="84"/>
      <c r="V806" s="84"/>
      <c r="W806" s="84"/>
      <c r="X806" s="84"/>
      <c r="Y806" s="84"/>
      <c r="Z806" s="84"/>
      <c r="AA806" s="31"/>
      <c r="AB806" s="31"/>
      <c r="BR806" s="6"/>
      <c r="BV806" s="6"/>
    </row>
    <row r="807" spans="1:74">
      <c r="S807" s="31"/>
      <c r="T807" s="84"/>
      <c r="U807" s="84"/>
      <c r="V807" s="84"/>
      <c r="W807" s="84"/>
      <c r="X807" s="84"/>
      <c r="Y807" s="84"/>
      <c r="Z807" s="84"/>
      <c r="BR807" s="6"/>
      <c r="BV807" s="6"/>
    </row>
    <row r="808" spans="1:74">
      <c r="S808" s="31"/>
      <c r="T808" s="84"/>
      <c r="U808" s="84"/>
      <c r="V808" s="84"/>
      <c r="W808" s="84"/>
      <c r="X808" s="84"/>
      <c r="Y808" s="84"/>
      <c r="Z808" s="84"/>
      <c r="BR808" s="6"/>
      <c r="BV808" s="6"/>
    </row>
    <row r="809" spans="1:74" ht="38.25">
      <c r="A809" s="139" t="s">
        <v>105</v>
      </c>
      <c r="B809" s="139" t="s">
        <v>56</v>
      </c>
      <c r="C809" s="139" t="s">
        <v>70</v>
      </c>
      <c r="D809" s="139" t="s">
        <v>71</v>
      </c>
      <c r="E809" s="139" t="s">
        <v>72</v>
      </c>
      <c r="F809" s="139" t="s">
        <v>73</v>
      </c>
      <c r="G809" s="139" t="s">
        <v>74</v>
      </c>
      <c r="H809" s="139" t="s">
        <v>75</v>
      </c>
      <c r="I809" s="139" t="s">
        <v>76</v>
      </c>
      <c r="J809" s="157" t="s">
        <v>139</v>
      </c>
      <c r="L809" s="5" t="s">
        <v>208</v>
      </c>
      <c r="S809" s="6" t="s">
        <v>105</v>
      </c>
      <c r="AL809" s="6" t="s">
        <v>209</v>
      </c>
      <c r="AM809" s="16" t="s">
        <v>105</v>
      </c>
      <c r="AN809" s="16"/>
      <c r="AO809" s="16"/>
      <c r="AP809" s="16"/>
      <c r="BR809" s="6"/>
      <c r="BV809" s="6"/>
    </row>
    <row r="810" spans="1:74">
      <c r="A810" s="48" t="s">
        <v>159</v>
      </c>
      <c r="B810" s="48" t="s">
        <v>83</v>
      </c>
      <c r="C810" s="48">
        <v>13</v>
      </c>
      <c r="D810" s="48">
        <v>12</v>
      </c>
      <c r="E810" s="48">
        <v>1</v>
      </c>
      <c r="F810" s="48">
        <v>7</v>
      </c>
      <c r="G810" s="48">
        <v>0</v>
      </c>
      <c r="H810" s="48">
        <v>4</v>
      </c>
      <c r="I810" s="48">
        <v>0</v>
      </c>
      <c r="J810" s="48">
        <f t="shared" ref="J810:J822" si="125">SUM(E810:I810)</f>
        <v>12</v>
      </c>
      <c r="L810" s="6">
        <v>12</v>
      </c>
      <c r="S810" s="48" t="s">
        <v>84</v>
      </c>
      <c r="T810" s="48" t="s">
        <v>85</v>
      </c>
      <c r="U810" s="48" t="s">
        <v>86</v>
      </c>
      <c r="V810" s="48" t="s">
        <v>87</v>
      </c>
      <c r="W810" s="48" t="s">
        <v>88</v>
      </c>
      <c r="X810" s="48" t="s">
        <v>89</v>
      </c>
      <c r="Y810" s="48" t="s">
        <v>90</v>
      </c>
      <c r="AL810" s="6" t="s">
        <v>91</v>
      </c>
      <c r="AM810" s="16"/>
      <c r="AN810" s="16"/>
      <c r="AO810" s="16"/>
      <c r="AP810" s="16"/>
      <c r="BR810" s="6"/>
      <c r="BV810" s="6"/>
    </row>
    <row r="811" spans="1:74">
      <c r="A811" s="56" t="s">
        <v>82</v>
      </c>
      <c r="B811" s="56" t="s">
        <v>93</v>
      </c>
      <c r="C811" s="56">
        <v>13</v>
      </c>
      <c r="D811" s="56">
        <v>12</v>
      </c>
      <c r="E811" s="56">
        <v>1</v>
      </c>
      <c r="F811" s="56">
        <v>7</v>
      </c>
      <c r="G811" s="56">
        <v>0</v>
      </c>
      <c r="H811" s="56">
        <v>4</v>
      </c>
      <c r="I811" s="56">
        <v>0</v>
      </c>
      <c r="J811" s="56">
        <f t="shared" si="125"/>
        <v>12</v>
      </c>
      <c r="K811" s="77"/>
      <c r="L811" s="77"/>
      <c r="S811" s="48" t="s">
        <v>157</v>
      </c>
      <c r="T811" s="48">
        <v>1</v>
      </c>
      <c r="U811" s="48">
        <v>7</v>
      </c>
      <c r="V811" s="48">
        <v>0</v>
      </c>
      <c r="W811" s="48">
        <v>4</v>
      </c>
      <c r="X811" s="48">
        <v>0</v>
      </c>
      <c r="Y811" s="48">
        <f>SUM(T811:X811)</f>
        <v>12</v>
      </c>
      <c r="Z811" s="164">
        <v>12</v>
      </c>
      <c r="AA811" s="31"/>
      <c r="AL811" s="6" t="s">
        <v>95</v>
      </c>
      <c r="AM811" s="16"/>
      <c r="AN811" s="16"/>
      <c r="AO811" s="16"/>
      <c r="AP811" s="16"/>
      <c r="BR811" s="6"/>
      <c r="BV811" s="6"/>
    </row>
    <row r="812" spans="1:74">
      <c r="A812" s="56" t="s">
        <v>82</v>
      </c>
      <c r="B812" s="56" t="s">
        <v>122</v>
      </c>
      <c r="C812" s="56">
        <v>56</v>
      </c>
      <c r="D812" s="56">
        <v>56</v>
      </c>
      <c r="E812" s="56">
        <v>0</v>
      </c>
      <c r="F812" s="56">
        <v>0</v>
      </c>
      <c r="G812" s="56">
        <v>0</v>
      </c>
      <c r="H812" s="56">
        <v>0</v>
      </c>
      <c r="I812" s="56">
        <v>56</v>
      </c>
      <c r="J812" s="56">
        <f t="shared" si="125"/>
        <v>56</v>
      </c>
      <c r="K812" s="77"/>
      <c r="L812" s="77"/>
      <c r="S812" s="48" t="s">
        <v>94</v>
      </c>
      <c r="T812" s="48">
        <v>5</v>
      </c>
      <c r="U812" s="48">
        <v>40</v>
      </c>
      <c r="V812" s="48">
        <v>13</v>
      </c>
      <c r="W812" s="48">
        <v>38</v>
      </c>
      <c r="X812" s="48">
        <v>91</v>
      </c>
      <c r="Y812" s="48">
        <f>SUM(T812:X812)</f>
        <v>187</v>
      </c>
      <c r="Z812" s="164">
        <v>187</v>
      </c>
      <c r="AA812" s="31"/>
      <c r="AM812" s="16"/>
      <c r="AN812" s="16"/>
      <c r="AO812" s="16"/>
      <c r="AP812" s="16"/>
      <c r="BR812" s="6"/>
      <c r="BV812" s="6"/>
    </row>
    <row r="813" spans="1:74">
      <c r="A813" s="56" t="s">
        <v>82</v>
      </c>
      <c r="B813" s="56" t="s">
        <v>124</v>
      </c>
      <c r="C813" s="56">
        <v>1</v>
      </c>
      <c r="D813" s="56">
        <v>1</v>
      </c>
      <c r="E813" s="56">
        <v>0</v>
      </c>
      <c r="F813" s="56">
        <v>1</v>
      </c>
      <c r="G813" s="56">
        <v>0</v>
      </c>
      <c r="H813" s="56">
        <v>0</v>
      </c>
      <c r="I813" s="56">
        <v>0</v>
      </c>
      <c r="J813" s="56">
        <f t="shared" si="125"/>
        <v>1</v>
      </c>
      <c r="K813" s="77"/>
      <c r="L813" s="77"/>
      <c r="S813" s="48" t="s">
        <v>96</v>
      </c>
      <c r="T813" s="48">
        <v>11</v>
      </c>
      <c r="U813" s="48">
        <v>96</v>
      </c>
      <c r="V813" s="48">
        <v>56</v>
      </c>
      <c r="W813" s="48">
        <v>87</v>
      </c>
      <c r="X813" s="48">
        <v>415</v>
      </c>
      <c r="Y813" s="48">
        <f>SUM(T813:X813)</f>
        <v>665</v>
      </c>
      <c r="Z813" s="164">
        <v>665</v>
      </c>
      <c r="AA813" s="31"/>
      <c r="AL813" s="6" t="s">
        <v>99</v>
      </c>
      <c r="AM813" s="6" t="s">
        <v>100</v>
      </c>
      <c r="AN813" s="6" t="s">
        <v>101</v>
      </c>
      <c r="AO813" s="6" t="s">
        <v>102</v>
      </c>
      <c r="AP813" s="6" t="s">
        <v>103</v>
      </c>
      <c r="AQ813" s="6" t="s">
        <v>104</v>
      </c>
      <c r="AR813" s="6" t="s">
        <v>105</v>
      </c>
      <c r="BR813" s="6"/>
      <c r="BV813" s="6"/>
    </row>
    <row r="814" spans="1:74">
      <c r="A814" s="56" t="s">
        <v>82</v>
      </c>
      <c r="B814" s="56" t="s">
        <v>83</v>
      </c>
      <c r="C814" s="56">
        <v>118</v>
      </c>
      <c r="D814" s="56">
        <v>118</v>
      </c>
      <c r="E814" s="56">
        <v>4</v>
      </c>
      <c r="F814" s="56">
        <v>32</v>
      </c>
      <c r="G814" s="56">
        <v>13</v>
      </c>
      <c r="H814" s="56">
        <v>34</v>
      </c>
      <c r="I814" s="56">
        <v>35</v>
      </c>
      <c r="J814" s="56">
        <f t="shared" si="125"/>
        <v>118</v>
      </c>
      <c r="K814" s="77"/>
      <c r="L814" s="77">
        <f>SUM(D811:D814)</f>
        <v>187</v>
      </c>
      <c r="S814" s="48" t="s">
        <v>98</v>
      </c>
      <c r="T814" s="48">
        <v>0</v>
      </c>
      <c r="U814" s="48">
        <v>8</v>
      </c>
      <c r="V814" s="48">
        <v>0</v>
      </c>
      <c r="W814" s="48">
        <v>10</v>
      </c>
      <c r="X814" s="48">
        <v>0</v>
      </c>
      <c r="Y814" s="48">
        <f>SUM(T814:X814)</f>
        <v>18</v>
      </c>
      <c r="Z814" s="164">
        <v>18</v>
      </c>
      <c r="AA814" s="31"/>
      <c r="AL814" s="6" t="s">
        <v>123</v>
      </c>
      <c r="AM814" s="16">
        <v>0</v>
      </c>
      <c r="AN814" s="16">
        <v>0</v>
      </c>
      <c r="AO814" s="16">
        <v>0</v>
      </c>
      <c r="AP814" s="16">
        <v>0</v>
      </c>
      <c r="AQ814" s="16">
        <v>0</v>
      </c>
      <c r="AR814" s="16">
        <v>0</v>
      </c>
      <c r="BR814" s="6"/>
      <c r="BV814" s="6"/>
    </row>
    <row r="815" spans="1:74">
      <c r="A815" s="48" t="s">
        <v>92</v>
      </c>
      <c r="B815" s="48" t="s">
        <v>93</v>
      </c>
      <c r="C815" s="48">
        <v>90</v>
      </c>
      <c r="D815" s="48">
        <v>89</v>
      </c>
      <c r="E815" s="48">
        <v>5</v>
      </c>
      <c r="F815" s="48">
        <v>39</v>
      </c>
      <c r="G815" s="48">
        <v>8</v>
      </c>
      <c r="H815" s="48">
        <v>37</v>
      </c>
      <c r="I815" s="48">
        <v>0</v>
      </c>
      <c r="J815" s="48">
        <f t="shared" si="125"/>
        <v>89</v>
      </c>
      <c r="T815" s="6">
        <f t="shared" ref="T815:Y815" si="126">SUM(T811:T814)</f>
        <v>17</v>
      </c>
      <c r="U815" s="6">
        <f t="shared" si="126"/>
        <v>151</v>
      </c>
      <c r="V815" s="6">
        <f t="shared" si="126"/>
        <v>69</v>
      </c>
      <c r="W815" s="6">
        <f t="shared" si="126"/>
        <v>139</v>
      </c>
      <c r="X815" s="6">
        <f t="shared" si="126"/>
        <v>506</v>
      </c>
      <c r="Y815" s="6">
        <f t="shared" si="126"/>
        <v>882</v>
      </c>
      <c r="Z815" s="164">
        <v>882</v>
      </c>
      <c r="AL815" s="6" t="s">
        <v>126</v>
      </c>
      <c r="AM815" s="16">
        <v>0</v>
      </c>
      <c r="AN815" s="16">
        <v>0</v>
      </c>
      <c r="AO815" s="16">
        <v>0</v>
      </c>
      <c r="AP815" s="16">
        <v>0</v>
      </c>
      <c r="AQ815" s="16">
        <v>0</v>
      </c>
      <c r="AR815" s="16">
        <v>0</v>
      </c>
      <c r="BR815" s="6"/>
      <c r="BV815" s="6"/>
    </row>
    <row r="816" spans="1:74">
      <c r="A816" s="48" t="s">
        <v>92</v>
      </c>
      <c r="B816" s="48" t="s">
        <v>122</v>
      </c>
      <c r="C816" s="48">
        <v>12</v>
      </c>
      <c r="D816" s="48">
        <v>11</v>
      </c>
      <c r="E816" s="48">
        <v>0</v>
      </c>
      <c r="F816" s="48">
        <v>2</v>
      </c>
      <c r="G816" s="48">
        <v>2</v>
      </c>
      <c r="H816" s="48">
        <v>7</v>
      </c>
      <c r="I816" s="48">
        <v>0</v>
      </c>
      <c r="J816" s="48">
        <f t="shared" si="125"/>
        <v>11</v>
      </c>
      <c r="S816" s="48" t="s">
        <v>132</v>
      </c>
      <c r="T816" s="48" t="s">
        <v>85</v>
      </c>
      <c r="U816" s="48" t="s">
        <v>86</v>
      </c>
      <c r="V816" s="48" t="s">
        <v>87</v>
      </c>
      <c r="W816" s="48" t="s">
        <v>88</v>
      </c>
      <c r="X816" s="48" t="s">
        <v>89</v>
      </c>
      <c r="Y816" s="48" t="s">
        <v>90</v>
      </c>
      <c r="AL816" s="6" t="s">
        <v>127</v>
      </c>
      <c r="AM816" s="16">
        <v>0</v>
      </c>
      <c r="AN816" s="16">
        <v>0</v>
      </c>
      <c r="AO816" s="16">
        <v>0</v>
      </c>
      <c r="AP816" s="16">
        <v>0</v>
      </c>
      <c r="AQ816" s="16">
        <v>0</v>
      </c>
      <c r="AR816" s="16">
        <v>0</v>
      </c>
      <c r="BR816" s="6"/>
      <c r="BV816" s="6"/>
    </row>
    <row r="817" spans="1:74">
      <c r="A817" s="48" t="s">
        <v>92</v>
      </c>
      <c r="B817" s="48" t="s">
        <v>124</v>
      </c>
      <c r="C817" s="48">
        <v>1</v>
      </c>
      <c r="D817" s="48">
        <v>1</v>
      </c>
      <c r="E817" s="48">
        <v>0</v>
      </c>
      <c r="F817" s="48">
        <v>0</v>
      </c>
      <c r="G817" s="48">
        <v>1</v>
      </c>
      <c r="H817" s="48">
        <v>0</v>
      </c>
      <c r="I817" s="48">
        <v>0</v>
      </c>
      <c r="J817" s="48">
        <f t="shared" si="125"/>
        <v>1</v>
      </c>
      <c r="S817" s="48" t="s">
        <v>157</v>
      </c>
      <c r="T817" s="48">
        <v>0</v>
      </c>
      <c r="U817" s="48">
        <v>0</v>
      </c>
      <c r="V817" s="48">
        <v>0</v>
      </c>
      <c r="W817" s="48">
        <v>0</v>
      </c>
      <c r="X817" s="48">
        <v>0</v>
      </c>
      <c r="Y817" s="48">
        <f>SUM(T817:X817)</f>
        <v>0</v>
      </c>
      <c r="Z817" s="164">
        <v>0</v>
      </c>
      <c r="AA817" s="31"/>
      <c r="AL817" s="6" t="s">
        <v>129</v>
      </c>
      <c r="AM817" s="16">
        <v>0</v>
      </c>
      <c r="AN817" s="16">
        <v>0</v>
      </c>
      <c r="AO817" s="16">
        <v>0</v>
      </c>
      <c r="AP817" s="16">
        <v>0</v>
      </c>
      <c r="AQ817" s="16">
        <v>0</v>
      </c>
      <c r="AR817" s="16">
        <v>0</v>
      </c>
      <c r="BR817" s="6"/>
      <c r="BV817" s="6"/>
    </row>
    <row r="818" spans="1:74">
      <c r="A818" s="48" t="s">
        <v>92</v>
      </c>
      <c r="B818" s="48" t="s">
        <v>138</v>
      </c>
      <c r="C818" s="48">
        <v>2</v>
      </c>
      <c r="D818" s="48">
        <v>2</v>
      </c>
      <c r="E818" s="48">
        <v>0</v>
      </c>
      <c r="F818" s="48">
        <v>1</v>
      </c>
      <c r="G818" s="48">
        <v>0</v>
      </c>
      <c r="H818" s="48">
        <v>1</v>
      </c>
      <c r="I818" s="48">
        <v>0</v>
      </c>
      <c r="J818" s="48">
        <f t="shared" si="125"/>
        <v>2</v>
      </c>
      <c r="S818" s="48" t="s">
        <v>94</v>
      </c>
      <c r="T818" s="59">
        <v>1</v>
      </c>
      <c r="U818" s="59">
        <v>7</v>
      </c>
      <c r="V818" s="59">
        <v>0</v>
      </c>
      <c r="W818" s="59">
        <v>4</v>
      </c>
      <c r="X818" s="59">
        <v>0</v>
      </c>
      <c r="Y818" s="48">
        <f>SUM(T818:X818)</f>
        <v>12</v>
      </c>
      <c r="Z818" s="164">
        <v>12</v>
      </c>
      <c r="AA818" s="31"/>
      <c r="AL818" s="6" t="s">
        <v>205</v>
      </c>
      <c r="AM818" s="16">
        <v>0</v>
      </c>
      <c r="AN818" s="16">
        <v>0</v>
      </c>
      <c r="AO818" s="16">
        <v>0</v>
      </c>
      <c r="AP818" s="16">
        <v>0</v>
      </c>
      <c r="AQ818" s="16">
        <v>0</v>
      </c>
      <c r="AR818" s="16">
        <v>415</v>
      </c>
      <c r="BR818" s="6"/>
      <c r="BV818" s="6"/>
    </row>
    <row r="819" spans="1:74">
      <c r="A819" s="48" t="s">
        <v>92</v>
      </c>
      <c r="B819" s="48" t="s">
        <v>83</v>
      </c>
      <c r="C819" s="48">
        <v>565</v>
      </c>
      <c r="D819" s="48">
        <v>562</v>
      </c>
      <c r="E819" s="48">
        <v>6</v>
      </c>
      <c r="F819" s="48">
        <v>54</v>
      </c>
      <c r="G819" s="48">
        <v>45</v>
      </c>
      <c r="H819" s="48">
        <v>42</v>
      </c>
      <c r="I819" s="48">
        <v>415</v>
      </c>
      <c r="J819" s="48">
        <f t="shared" si="125"/>
        <v>562</v>
      </c>
      <c r="L819" s="6">
        <f xml:space="preserve"> SUM(D815:D819)</f>
        <v>665</v>
      </c>
      <c r="S819" s="48" t="s">
        <v>96</v>
      </c>
      <c r="T819" s="48">
        <v>5</v>
      </c>
      <c r="U819" s="48">
        <v>39</v>
      </c>
      <c r="V819" s="48">
        <v>8</v>
      </c>
      <c r="W819" s="48">
        <v>37</v>
      </c>
      <c r="X819" s="48">
        <v>0</v>
      </c>
      <c r="Y819" s="48">
        <f>SUM(T819:X819)</f>
        <v>89</v>
      </c>
      <c r="Z819" s="164">
        <v>89</v>
      </c>
      <c r="AA819" s="31"/>
      <c r="BR819" s="6"/>
      <c r="BV819" s="6"/>
    </row>
    <row r="820" spans="1:74">
      <c r="A820" s="56" t="s">
        <v>97</v>
      </c>
      <c r="B820" s="56" t="s">
        <v>93</v>
      </c>
      <c r="C820" s="56">
        <v>3</v>
      </c>
      <c r="D820" s="56">
        <v>3</v>
      </c>
      <c r="E820" s="56">
        <v>0</v>
      </c>
      <c r="F820" s="56">
        <v>3</v>
      </c>
      <c r="G820" s="56">
        <v>0</v>
      </c>
      <c r="H820" s="56">
        <v>0</v>
      </c>
      <c r="I820" s="56">
        <v>0</v>
      </c>
      <c r="J820" s="56">
        <f t="shared" si="125"/>
        <v>3</v>
      </c>
      <c r="K820" s="77"/>
      <c r="L820" s="77"/>
      <c r="S820" s="48" t="s">
        <v>98</v>
      </c>
      <c r="T820" s="59">
        <v>0</v>
      </c>
      <c r="U820" s="59">
        <v>3</v>
      </c>
      <c r="V820" s="59">
        <v>0</v>
      </c>
      <c r="W820" s="59">
        <v>0</v>
      </c>
      <c r="X820" s="59">
        <v>0</v>
      </c>
      <c r="Y820" s="48">
        <f>SUM(T820:X820)</f>
        <v>3</v>
      </c>
      <c r="Z820" s="164">
        <v>3</v>
      </c>
      <c r="AA820" s="31"/>
      <c r="AL820" s="6" t="s">
        <v>99</v>
      </c>
      <c r="AM820" s="6" t="s">
        <v>140</v>
      </c>
      <c r="AN820" s="6" t="s">
        <v>101</v>
      </c>
      <c r="AO820" s="6" t="s">
        <v>102</v>
      </c>
      <c r="AP820" s="6" t="s">
        <v>103</v>
      </c>
      <c r="AQ820" s="6" t="s">
        <v>104</v>
      </c>
      <c r="AR820" s="6" t="s">
        <v>105</v>
      </c>
      <c r="BR820" s="6"/>
      <c r="BV820" s="6"/>
    </row>
    <row r="821" spans="1:74">
      <c r="A821" s="56" t="s">
        <v>97</v>
      </c>
      <c r="B821" s="56" t="s">
        <v>122</v>
      </c>
      <c r="C821" s="56">
        <v>14</v>
      </c>
      <c r="D821" s="56">
        <v>14</v>
      </c>
      <c r="E821" s="56">
        <v>0</v>
      </c>
      <c r="F821" s="56">
        <v>4</v>
      </c>
      <c r="G821" s="56">
        <v>0</v>
      </c>
      <c r="H821" s="56">
        <v>10</v>
      </c>
      <c r="I821" s="56">
        <v>0</v>
      </c>
      <c r="J821" s="56">
        <f t="shared" si="125"/>
        <v>14</v>
      </c>
      <c r="K821" s="77"/>
      <c r="L821" s="77"/>
      <c r="T821" s="6">
        <f t="shared" ref="T821:Z821" si="127">SUM(T817:T820)</f>
        <v>6</v>
      </c>
      <c r="U821" s="6">
        <f t="shared" si="127"/>
        <v>49</v>
      </c>
      <c r="V821" s="6">
        <f t="shared" si="127"/>
        <v>8</v>
      </c>
      <c r="W821" s="6">
        <f t="shared" si="127"/>
        <v>41</v>
      </c>
      <c r="X821" s="6">
        <f t="shared" si="127"/>
        <v>0</v>
      </c>
      <c r="Y821" s="6">
        <f t="shared" si="127"/>
        <v>104</v>
      </c>
      <c r="Z821" s="6">
        <f t="shared" si="127"/>
        <v>104</v>
      </c>
      <c r="AL821" s="6" t="s">
        <v>133</v>
      </c>
      <c r="AM821" s="16">
        <v>3</v>
      </c>
      <c r="AN821" s="16">
        <v>0</v>
      </c>
      <c r="AO821" s="16">
        <v>1</v>
      </c>
      <c r="AP821" s="16">
        <v>1</v>
      </c>
      <c r="AQ821" s="16">
        <v>1</v>
      </c>
      <c r="AR821" s="16">
        <v>0</v>
      </c>
      <c r="BR821" s="6"/>
      <c r="BV821" s="6"/>
    </row>
    <row r="822" spans="1:74">
      <c r="A822" s="56" t="s">
        <v>97</v>
      </c>
      <c r="B822" s="56" t="s">
        <v>83</v>
      </c>
      <c r="C822" s="56">
        <v>1</v>
      </c>
      <c r="D822" s="56">
        <v>1</v>
      </c>
      <c r="E822" s="56">
        <v>0</v>
      </c>
      <c r="F822" s="56">
        <v>1</v>
      </c>
      <c r="G822" s="56">
        <v>0</v>
      </c>
      <c r="H822" s="56">
        <v>0</v>
      </c>
      <c r="I822" s="56">
        <v>0</v>
      </c>
      <c r="J822" s="56">
        <f t="shared" si="125"/>
        <v>1</v>
      </c>
      <c r="K822" s="77"/>
      <c r="L822" s="77">
        <f>SUM(D820:D822)</f>
        <v>18</v>
      </c>
      <c r="S822" s="48" t="s">
        <v>142</v>
      </c>
      <c r="T822" s="48" t="s">
        <v>85</v>
      </c>
      <c r="U822" s="48" t="s">
        <v>86</v>
      </c>
      <c r="V822" s="48" t="s">
        <v>87</v>
      </c>
      <c r="W822" s="48" t="s">
        <v>88</v>
      </c>
      <c r="X822" s="48" t="s">
        <v>89</v>
      </c>
      <c r="Y822" s="48" t="s">
        <v>143</v>
      </c>
      <c r="Z822" s="84"/>
      <c r="AL822" s="6" t="s">
        <v>135</v>
      </c>
      <c r="AM822" s="16">
        <v>3</v>
      </c>
      <c r="AN822" s="16">
        <v>3</v>
      </c>
      <c r="AO822" s="16">
        <v>1</v>
      </c>
      <c r="AP822" s="16">
        <v>1</v>
      </c>
      <c r="AQ822" s="16">
        <v>1</v>
      </c>
      <c r="AR822" s="16">
        <v>0</v>
      </c>
      <c r="BR822" s="6"/>
      <c r="BV822" s="6"/>
    </row>
    <row r="823" spans="1:74">
      <c r="A823" s="48" t="s">
        <v>139</v>
      </c>
      <c r="B823" s="48"/>
      <c r="C823" s="48">
        <f t="shared" ref="C823:J823" si="128" xml:space="preserve"> SUM(C810:C822)</f>
        <v>889</v>
      </c>
      <c r="D823" s="48">
        <f t="shared" si="128"/>
        <v>882</v>
      </c>
      <c r="E823" s="48">
        <f t="shared" si="128"/>
        <v>17</v>
      </c>
      <c r="F823" s="48">
        <f t="shared" si="128"/>
        <v>151</v>
      </c>
      <c r="G823" s="48">
        <f t="shared" si="128"/>
        <v>69</v>
      </c>
      <c r="H823" s="48">
        <f t="shared" si="128"/>
        <v>139</v>
      </c>
      <c r="I823" s="48">
        <f t="shared" si="128"/>
        <v>506</v>
      </c>
      <c r="J823" s="48">
        <f t="shared" si="128"/>
        <v>882</v>
      </c>
      <c r="L823" s="6">
        <f>SUM(L810:L822)</f>
        <v>882</v>
      </c>
      <c r="S823" s="48" t="s">
        <v>157</v>
      </c>
      <c r="T823" s="59">
        <f t="shared" ref="T823:X826" si="129" xml:space="preserve"> T811-T817</f>
        <v>1</v>
      </c>
      <c r="U823" s="59">
        <f t="shared" si="129"/>
        <v>7</v>
      </c>
      <c r="V823" s="59">
        <f t="shared" si="129"/>
        <v>0</v>
      </c>
      <c r="W823" s="59">
        <f t="shared" si="129"/>
        <v>4</v>
      </c>
      <c r="X823" s="59">
        <f t="shared" si="129"/>
        <v>0</v>
      </c>
      <c r="Y823" s="59">
        <f>SUM(T823:W823)</f>
        <v>12</v>
      </c>
      <c r="Z823" s="164">
        <f>SUM(T823:X823)</f>
        <v>12</v>
      </c>
      <c r="AA823" s="31"/>
      <c r="AL823" s="6" t="s">
        <v>136</v>
      </c>
      <c r="AM823" s="16">
        <v>10</v>
      </c>
      <c r="AN823" s="16">
        <v>3</v>
      </c>
      <c r="AO823" s="16">
        <v>5</v>
      </c>
      <c r="AP823" s="16">
        <v>3</v>
      </c>
      <c r="AQ823" s="16">
        <v>2</v>
      </c>
      <c r="AR823" s="16">
        <v>0</v>
      </c>
      <c r="BR823" s="6"/>
      <c r="BV823" s="6"/>
    </row>
    <row r="824" spans="1:74">
      <c r="S824" s="48" t="s">
        <v>94</v>
      </c>
      <c r="T824" s="59">
        <f t="shared" si="129"/>
        <v>4</v>
      </c>
      <c r="U824" s="59">
        <f t="shared" si="129"/>
        <v>33</v>
      </c>
      <c r="V824" s="59">
        <f t="shared" si="129"/>
        <v>13</v>
      </c>
      <c r="W824" s="59">
        <f t="shared" si="129"/>
        <v>34</v>
      </c>
      <c r="X824" s="59">
        <f t="shared" si="129"/>
        <v>91</v>
      </c>
      <c r="Y824" s="59">
        <f>SUM(T824:W824)</f>
        <v>84</v>
      </c>
      <c r="Z824" s="164">
        <f>SUM(T824:X824)</f>
        <v>175</v>
      </c>
      <c r="AA824" s="31"/>
      <c r="AL824" s="6" t="s">
        <v>137</v>
      </c>
      <c r="AM824" s="16">
        <v>51</v>
      </c>
      <c r="AN824" s="16">
        <v>46</v>
      </c>
      <c r="AO824" s="16">
        <v>37</v>
      </c>
      <c r="AP824" s="16">
        <v>28</v>
      </c>
      <c r="AQ824" s="16">
        <v>23</v>
      </c>
      <c r="AR824" s="16">
        <v>12</v>
      </c>
      <c r="BR824" s="6"/>
      <c r="BV824" s="6"/>
    </row>
    <row r="825" spans="1:74">
      <c r="S825" s="48" t="s">
        <v>96</v>
      </c>
      <c r="T825" s="59">
        <f t="shared" si="129"/>
        <v>6</v>
      </c>
      <c r="U825" s="59">
        <f t="shared" si="129"/>
        <v>57</v>
      </c>
      <c r="V825" s="59">
        <f t="shared" si="129"/>
        <v>48</v>
      </c>
      <c r="W825" s="59">
        <f t="shared" si="129"/>
        <v>50</v>
      </c>
      <c r="X825" s="59">
        <f t="shared" si="129"/>
        <v>415</v>
      </c>
      <c r="Y825" s="59">
        <f>SUM(T825:W825)</f>
        <v>161</v>
      </c>
      <c r="Z825" s="164">
        <f>SUM(T825:X825)</f>
        <v>576</v>
      </c>
      <c r="AA825" s="31"/>
      <c r="AL825" s="6" t="s">
        <v>144</v>
      </c>
      <c r="AM825" s="16">
        <v>713</v>
      </c>
      <c r="AN825" s="16">
        <v>352</v>
      </c>
      <c r="AO825" s="16">
        <v>266</v>
      </c>
      <c r="AP825" s="16">
        <v>249</v>
      </c>
      <c r="AQ825" s="16">
        <v>156</v>
      </c>
      <c r="AR825" s="16">
        <v>84</v>
      </c>
      <c r="BR825" s="6"/>
      <c r="BV825" s="6"/>
    </row>
    <row r="826" spans="1:74">
      <c r="S826" s="48" t="s">
        <v>98</v>
      </c>
      <c r="T826" s="59">
        <f t="shared" si="129"/>
        <v>0</v>
      </c>
      <c r="U826" s="59">
        <f t="shared" si="129"/>
        <v>5</v>
      </c>
      <c r="V826" s="59">
        <f t="shared" si="129"/>
        <v>0</v>
      </c>
      <c r="W826" s="59">
        <f t="shared" si="129"/>
        <v>10</v>
      </c>
      <c r="X826" s="59">
        <f t="shared" si="129"/>
        <v>0</v>
      </c>
      <c r="Y826" s="59">
        <f>SUM(T826:W826)</f>
        <v>15</v>
      </c>
      <c r="Z826" s="164">
        <f>SUM(T826:X826)</f>
        <v>15</v>
      </c>
      <c r="AA826" s="31"/>
      <c r="AL826" s="6" t="s">
        <v>130</v>
      </c>
      <c r="AM826" s="16">
        <v>364</v>
      </c>
      <c r="AN826" s="16">
        <v>349</v>
      </c>
      <c r="AO826" s="16">
        <v>510</v>
      </c>
      <c r="AP826" s="16">
        <v>535</v>
      </c>
      <c r="AQ826" s="16">
        <v>579</v>
      </c>
      <c r="AR826" s="16">
        <v>91</v>
      </c>
      <c r="BR826" s="6"/>
      <c r="BV826" s="6"/>
    </row>
    <row r="827" spans="1:74">
      <c r="S827" s="31"/>
      <c r="T827" s="198">
        <f t="shared" ref="T827:Z827" si="130">SUM(T823:T826)</f>
        <v>11</v>
      </c>
      <c r="U827" s="198">
        <f t="shared" si="130"/>
        <v>102</v>
      </c>
      <c r="V827" s="198">
        <f t="shared" si="130"/>
        <v>61</v>
      </c>
      <c r="W827" s="198">
        <f t="shared" si="130"/>
        <v>98</v>
      </c>
      <c r="X827" s="198">
        <f t="shared" si="130"/>
        <v>506</v>
      </c>
      <c r="Y827" s="198">
        <f t="shared" si="130"/>
        <v>272</v>
      </c>
      <c r="Z827" s="198">
        <f t="shared" si="130"/>
        <v>778</v>
      </c>
      <c r="AL827" s="6" t="s">
        <v>145</v>
      </c>
      <c r="AM827" s="16">
        <v>1</v>
      </c>
      <c r="AN827" s="16">
        <v>28</v>
      </c>
      <c r="AO827" s="16">
        <v>72</v>
      </c>
      <c r="AP827" s="16">
        <v>273</v>
      </c>
      <c r="AQ827" s="16">
        <v>355</v>
      </c>
      <c r="AR827" s="16">
        <v>161</v>
      </c>
      <c r="BR827" s="6"/>
      <c r="BV827" s="6"/>
    </row>
    <row r="828" spans="1:74">
      <c r="S828" s="31"/>
      <c r="T828" s="84"/>
      <c r="U828" s="84"/>
      <c r="V828" s="84"/>
      <c r="W828" s="84"/>
      <c r="X828" s="84"/>
      <c r="Y828" s="84"/>
      <c r="AL828" s="6" t="s">
        <v>131</v>
      </c>
      <c r="AM828" s="16">
        <v>0</v>
      </c>
      <c r="AN828" s="16">
        <v>0</v>
      </c>
      <c r="AO828" s="16">
        <v>0</v>
      </c>
      <c r="AP828" s="16">
        <v>0</v>
      </c>
      <c r="AQ828" s="16">
        <v>0</v>
      </c>
      <c r="AR828" s="16">
        <v>415</v>
      </c>
      <c r="BR828" s="6"/>
      <c r="BV828" s="6"/>
    </row>
    <row r="829" spans="1:74">
      <c r="S829" s="31"/>
      <c r="T829" s="84"/>
      <c r="U829" s="84"/>
      <c r="V829" s="84"/>
      <c r="W829" s="84"/>
      <c r="X829" s="84"/>
      <c r="Y829" s="84"/>
      <c r="AL829" s="6" t="s">
        <v>146</v>
      </c>
      <c r="AM829" s="16">
        <v>0</v>
      </c>
      <c r="AN829" s="16">
        <v>0</v>
      </c>
      <c r="AO829" s="16">
        <v>0</v>
      </c>
      <c r="AP829" s="16">
        <v>0</v>
      </c>
      <c r="AQ829" s="16">
        <v>2</v>
      </c>
      <c r="AR829" s="16">
        <v>15</v>
      </c>
      <c r="BR829" s="6"/>
      <c r="BV829" s="6"/>
    </row>
    <row r="835" spans="1:74" ht="45" customHeight="1">
      <c r="A835" s="139" t="s">
        <v>104</v>
      </c>
      <c r="B835" s="139" t="s">
        <v>56</v>
      </c>
      <c r="C835" s="139" t="s">
        <v>70</v>
      </c>
      <c r="D835" s="139" t="s">
        <v>71</v>
      </c>
      <c r="E835" s="139" t="s">
        <v>72</v>
      </c>
      <c r="F835" s="139" t="s">
        <v>73</v>
      </c>
      <c r="G835" s="139" t="s">
        <v>74</v>
      </c>
      <c r="H835" s="139" t="s">
        <v>75</v>
      </c>
      <c r="I835" s="139" t="s">
        <v>76</v>
      </c>
      <c r="J835" s="157" t="s">
        <v>139</v>
      </c>
      <c r="K835" s="5"/>
      <c r="L835" s="5" t="s">
        <v>210</v>
      </c>
      <c r="S835" s="6" t="s">
        <v>104</v>
      </c>
      <c r="AL835" s="6" t="s">
        <v>209</v>
      </c>
      <c r="AM835" s="16" t="s">
        <v>104</v>
      </c>
      <c r="AN835" s="16"/>
      <c r="AO835" s="16"/>
      <c r="AP835" s="16"/>
      <c r="BR835" s="6"/>
      <c r="BV835" s="6"/>
    </row>
    <row r="836" spans="1:74">
      <c r="A836" s="199" t="s">
        <v>161</v>
      </c>
      <c r="B836" s="199" t="s">
        <v>122</v>
      </c>
      <c r="C836" s="200">
        <v>1</v>
      </c>
      <c r="D836" s="200">
        <v>1</v>
      </c>
      <c r="E836" s="115">
        <v>0</v>
      </c>
      <c r="F836" s="115">
        <v>1</v>
      </c>
      <c r="G836" s="115">
        <v>0</v>
      </c>
      <c r="H836" s="115">
        <v>0</v>
      </c>
      <c r="I836" s="115">
        <v>0</v>
      </c>
      <c r="J836" s="48">
        <f t="shared" ref="J836:J860" si="131">SUM(E836:I836)</f>
        <v>1</v>
      </c>
      <c r="L836" s="6">
        <v>1</v>
      </c>
      <c r="S836" s="48" t="s">
        <v>84</v>
      </c>
      <c r="T836" s="48" t="s">
        <v>85</v>
      </c>
      <c r="U836" s="48" t="s">
        <v>86</v>
      </c>
      <c r="V836" s="48" t="s">
        <v>87</v>
      </c>
      <c r="W836" s="48" t="s">
        <v>88</v>
      </c>
      <c r="X836" s="48" t="s">
        <v>89</v>
      </c>
      <c r="Y836" s="48" t="s">
        <v>90</v>
      </c>
      <c r="AL836" s="6" t="s">
        <v>91</v>
      </c>
      <c r="AM836" s="16"/>
      <c r="AN836" s="16"/>
      <c r="AO836" s="16"/>
      <c r="AP836" s="16"/>
      <c r="BR836" s="6"/>
      <c r="BV836" s="6"/>
    </row>
    <row r="837" spans="1:74">
      <c r="A837" s="199" t="s">
        <v>162</v>
      </c>
      <c r="B837" s="199" t="s">
        <v>122</v>
      </c>
      <c r="C837" s="200">
        <v>1</v>
      </c>
      <c r="D837" s="200">
        <v>1</v>
      </c>
      <c r="E837" s="115">
        <v>0</v>
      </c>
      <c r="F837" s="115">
        <v>1</v>
      </c>
      <c r="G837" s="115">
        <v>0</v>
      </c>
      <c r="H837" s="115">
        <v>0</v>
      </c>
      <c r="I837" s="115">
        <v>0</v>
      </c>
      <c r="J837" s="48">
        <f t="shared" si="131"/>
        <v>1</v>
      </c>
      <c r="L837" s="6">
        <v>1</v>
      </c>
      <c r="S837" s="48" t="s">
        <v>154</v>
      </c>
      <c r="T837" s="48">
        <v>0</v>
      </c>
      <c r="U837" s="48">
        <v>1</v>
      </c>
      <c r="V837" s="48">
        <v>0</v>
      </c>
      <c r="W837" s="48">
        <v>0</v>
      </c>
      <c r="X837" s="48">
        <v>0</v>
      </c>
      <c r="Y837" s="48">
        <f t="shared" ref="Y837:Y843" si="132">SUM(T837:X837)</f>
        <v>1</v>
      </c>
      <c r="Z837" s="6">
        <v>1</v>
      </c>
      <c r="AL837" s="6" t="s">
        <v>95</v>
      </c>
      <c r="AM837" s="16"/>
      <c r="AN837" s="16"/>
      <c r="AO837" s="16"/>
      <c r="AP837" s="16"/>
      <c r="BR837" s="6"/>
      <c r="BV837" s="6"/>
    </row>
    <row r="838" spans="1:74">
      <c r="A838" s="201" t="s">
        <v>163</v>
      </c>
      <c r="B838" s="201" t="s">
        <v>122</v>
      </c>
      <c r="C838" s="202">
        <v>1</v>
      </c>
      <c r="D838" s="202">
        <v>1</v>
      </c>
      <c r="E838" s="203">
        <v>0</v>
      </c>
      <c r="F838" s="203">
        <v>1</v>
      </c>
      <c r="G838" s="203">
        <v>0</v>
      </c>
      <c r="H838" s="203">
        <v>0</v>
      </c>
      <c r="I838" s="203">
        <v>0</v>
      </c>
      <c r="J838" s="56">
        <f t="shared" si="131"/>
        <v>1</v>
      </c>
      <c r="K838" s="77"/>
      <c r="L838" s="77"/>
      <c r="S838" s="48" t="s">
        <v>155</v>
      </c>
      <c r="T838" s="48">
        <v>0</v>
      </c>
      <c r="U838" s="48">
        <v>1</v>
      </c>
      <c r="V838" s="48">
        <v>0</v>
      </c>
      <c r="W838" s="48">
        <v>0</v>
      </c>
      <c r="X838" s="48">
        <v>0</v>
      </c>
      <c r="Y838" s="48">
        <f t="shared" si="132"/>
        <v>1</v>
      </c>
      <c r="Z838" s="6">
        <v>1</v>
      </c>
      <c r="AM838" s="16"/>
      <c r="AN838" s="16"/>
      <c r="AO838" s="16"/>
      <c r="AP838" s="16"/>
      <c r="BR838" s="6"/>
      <c r="BV838" s="6"/>
    </row>
    <row r="839" spans="1:74">
      <c r="A839" s="201" t="s">
        <v>163</v>
      </c>
      <c r="B839" s="201" t="s">
        <v>124</v>
      </c>
      <c r="C839" s="202">
        <v>1</v>
      </c>
      <c r="D839" s="202">
        <v>1</v>
      </c>
      <c r="E839" s="203">
        <v>0</v>
      </c>
      <c r="F839" s="203">
        <v>1</v>
      </c>
      <c r="G839" s="203">
        <v>0</v>
      </c>
      <c r="H839" s="203">
        <v>0</v>
      </c>
      <c r="I839" s="203">
        <v>0</v>
      </c>
      <c r="J839" s="56">
        <f t="shared" si="131"/>
        <v>1</v>
      </c>
      <c r="K839" s="77"/>
      <c r="L839" s="77">
        <f>SUM(D838:D839)</f>
        <v>2</v>
      </c>
      <c r="S839" s="48" t="s">
        <v>156</v>
      </c>
      <c r="T839" s="48">
        <v>0</v>
      </c>
      <c r="U839" s="48">
        <v>2</v>
      </c>
      <c r="V839" s="48">
        <v>0</v>
      </c>
      <c r="W839" s="48">
        <v>0</v>
      </c>
      <c r="X839" s="48">
        <v>0</v>
      </c>
      <c r="Y839" s="48">
        <f t="shared" si="132"/>
        <v>2</v>
      </c>
      <c r="Z839" s="6">
        <v>2</v>
      </c>
      <c r="AL839" s="6" t="s">
        <v>99</v>
      </c>
      <c r="AM839" s="6" t="s">
        <v>100</v>
      </c>
      <c r="AN839" s="6" t="s">
        <v>101</v>
      </c>
      <c r="AO839" s="6" t="s">
        <v>102</v>
      </c>
      <c r="AP839" s="6" t="s">
        <v>103</v>
      </c>
      <c r="AQ839" s="6" t="s">
        <v>104</v>
      </c>
      <c r="BR839" s="6"/>
      <c r="BV839" s="6"/>
    </row>
    <row r="840" spans="1:74">
      <c r="A840" s="199" t="s">
        <v>159</v>
      </c>
      <c r="B840" s="199" t="s">
        <v>93</v>
      </c>
      <c r="C840" s="200">
        <v>0</v>
      </c>
      <c r="D840" s="200">
        <v>0</v>
      </c>
      <c r="E840" s="115">
        <v>0</v>
      </c>
      <c r="F840" s="115">
        <v>0</v>
      </c>
      <c r="G840" s="115">
        <v>0</v>
      </c>
      <c r="H840" s="115">
        <v>0</v>
      </c>
      <c r="I840" s="115">
        <v>0</v>
      </c>
      <c r="J840" s="48">
        <f t="shared" si="131"/>
        <v>0</v>
      </c>
      <c r="S840" s="48" t="s">
        <v>157</v>
      </c>
      <c r="T840" s="48">
        <v>1</v>
      </c>
      <c r="U840" s="48">
        <v>6</v>
      </c>
      <c r="V840" s="48">
        <v>2</v>
      </c>
      <c r="W840" s="48">
        <v>14</v>
      </c>
      <c r="X840" s="48">
        <v>0</v>
      </c>
      <c r="Y840" s="48">
        <f t="shared" si="132"/>
        <v>23</v>
      </c>
      <c r="Z840" s="6">
        <v>23</v>
      </c>
      <c r="AL840" s="6" t="s">
        <v>123</v>
      </c>
      <c r="AM840" s="16">
        <v>0</v>
      </c>
      <c r="AN840" s="16">
        <v>0</v>
      </c>
      <c r="AO840" s="16">
        <v>0</v>
      </c>
      <c r="AP840" s="16">
        <v>0</v>
      </c>
      <c r="AQ840" s="16">
        <v>0</v>
      </c>
      <c r="BR840" s="6"/>
      <c r="BV840" s="6"/>
    </row>
    <row r="841" spans="1:74">
      <c r="A841" s="199" t="s">
        <v>159</v>
      </c>
      <c r="B841" s="199" t="s">
        <v>122</v>
      </c>
      <c r="C841" s="200">
        <v>1</v>
      </c>
      <c r="D841" s="200">
        <v>1</v>
      </c>
      <c r="E841" s="115">
        <v>0</v>
      </c>
      <c r="F841" s="115">
        <v>1</v>
      </c>
      <c r="G841" s="115">
        <v>0</v>
      </c>
      <c r="H841" s="115">
        <v>0</v>
      </c>
      <c r="I841" s="115">
        <v>0</v>
      </c>
      <c r="J841" s="48">
        <f t="shared" si="131"/>
        <v>1</v>
      </c>
      <c r="S841" s="48" t="s">
        <v>94</v>
      </c>
      <c r="T841" s="48">
        <v>10</v>
      </c>
      <c r="U841" s="48">
        <v>54</v>
      </c>
      <c r="V841" s="48">
        <v>47</v>
      </c>
      <c r="W841" s="48">
        <v>66</v>
      </c>
      <c r="X841" s="48">
        <v>579</v>
      </c>
      <c r="Y841" s="48">
        <f t="shared" si="132"/>
        <v>756</v>
      </c>
      <c r="Z841" s="6">
        <v>756</v>
      </c>
      <c r="AL841" s="6" t="s">
        <v>126</v>
      </c>
      <c r="AM841" s="16">
        <v>0</v>
      </c>
      <c r="AN841" s="16">
        <v>0</v>
      </c>
      <c r="AO841" s="16">
        <v>0</v>
      </c>
      <c r="AP841" s="16">
        <v>0</v>
      </c>
      <c r="AQ841" s="16">
        <v>0</v>
      </c>
      <c r="BR841" s="6"/>
      <c r="BV841" s="6"/>
    </row>
    <row r="842" spans="1:74">
      <c r="A842" s="199" t="s">
        <v>159</v>
      </c>
      <c r="B842" s="199" t="s">
        <v>124</v>
      </c>
      <c r="C842" s="200">
        <v>0</v>
      </c>
      <c r="D842" s="200">
        <v>0</v>
      </c>
      <c r="E842" s="115">
        <v>0</v>
      </c>
      <c r="F842" s="115">
        <v>0</v>
      </c>
      <c r="G842" s="115">
        <v>0</v>
      </c>
      <c r="H842" s="115">
        <v>0</v>
      </c>
      <c r="I842" s="115">
        <v>0</v>
      </c>
      <c r="J842" s="48">
        <f t="shared" si="131"/>
        <v>0</v>
      </c>
      <c r="S842" s="48" t="s">
        <v>96</v>
      </c>
      <c r="T842" s="48">
        <v>29</v>
      </c>
      <c r="U842" s="48">
        <v>209</v>
      </c>
      <c r="V842" s="48">
        <v>140</v>
      </c>
      <c r="W842" s="48">
        <v>136</v>
      </c>
      <c r="X842" s="48">
        <v>0</v>
      </c>
      <c r="Y842" s="48">
        <f t="shared" si="132"/>
        <v>514</v>
      </c>
      <c r="Z842" s="6">
        <v>514</v>
      </c>
      <c r="AL842" s="6" t="s">
        <v>127</v>
      </c>
      <c r="AM842" s="16">
        <v>0</v>
      </c>
      <c r="AN842" s="16">
        <v>0</v>
      </c>
      <c r="AO842" s="16">
        <v>0</v>
      </c>
      <c r="AP842" s="16">
        <v>0</v>
      </c>
      <c r="AQ842" s="16">
        <v>0</v>
      </c>
      <c r="BR842" s="6"/>
      <c r="BV842" s="6"/>
    </row>
    <row r="843" spans="1:74">
      <c r="A843" s="199" t="s">
        <v>159</v>
      </c>
      <c r="B843" s="199" t="s">
        <v>138</v>
      </c>
      <c r="C843" s="200">
        <v>0</v>
      </c>
      <c r="D843" s="200">
        <v>0</v>
      </c>
      <c r="E843" s="115">
        <v>0</v>
      </c>
      <c r="F843" s="115">
        <v>0</v>
      </c>
      <c r="G843" s="115">
        <v>0</v>
      </c>
      <c r="H843" s="115">
        <v>0</v>
      </c>
      <c r="I843" s="115">
        <v>0</v>
      </c>
      <c r="J843" s="48">
        <f t="shared" si="131"/>
        <v>0</v>
      </c>
      <c r="S843" s="48" t="s">
        <v>98</v>
      </c>
      <c r="T843" s="48">
        <v>0</v>
      </c>
      <c r="U843" s="48">
        <v>2</v>
      </c>
      <c r="V843" s="48">
        <v>0</v>
      </c>
      <c r="W843" s="48">
        <v>0</v>
      </c>
      <c r="X843" s="48">
        <v>0</v>
      </c>
      <c r="Y843" s="48">
        <f t="shared" si="132"/>
        <v>2</v>
      </c>
      <c r="Z843" s="6">
        <v>2</v>
      </c>
      <c r="AL843" s="6" t="s">
        <v>129</v>
      </c>
      <c r="AM843" s="16">
        <v>0</v>
      </c>
      <c r="AN843" s="16">
        <v>0</v>
      </c>
      <c r="AO843" s="16">
        <v>0</v>
      </c>
      <c r="AP843" s="16">
        <v>0</v>
      </c>
      <c r="AQ843" s="16">
        <v>0</v>
      </c>
      <c r="BR843" s="6"/>
      <c r="BV843" s="6"/>
    </row>
    <row r="844" spans="1:74">
      <c r="A844" s="199" t="s">
        <v>159</v>
      </c>
      <c r="B844" s="199" t="s">
        <v>83</v>
      </c>
      <c r="C844" s="200">
        <v>22</v>
      </c>
      <c r="D844" s="200">
        <v>22</v>
      </c>
      <c r="E844" s="115">
        <v>1</v>
      </c>
      <c r="F844" s="115">
        <v>5</v>
      </c>
      <c r="G844" s="115">
        <v>2</v>
      </c>
      <c r="H844" s="115">
        <v>14</v>
      </c>
      <c r="I844" s="115">
        <v>0</v>
      </c>
      <c r="J844" s="48">
        <f t="shared" si="131"/>
        <v>22</v>
      </c>
      <c r="L844" s="6">
        <f>SUM(D840:D844)</f>
        <v>23</v>
      </c>
      <c r="T844" s="6">
        <f t="shared" ref="T844:Y844" si="133">SUM(T837:T843)</f>
        <v>40</v>
      </c>
      <c r="U844" s="6">
        <f t="shared" si="133"/>
        <v>275</v>
      </c>
      <c r="V844" s="6">
        <f t="shared" si="133"/>
        <v>189</v>
      </c>
      <c r="W844" s="6">
        <f t="shared" si="133"/>
        <v>216</v>
      </c>
      <c r="X844" s="6">
        <f t="shared" si="133"/>
        <v>579</v>
      </c>
      <c r="Y844" s="6">
        <f t="shared" si="133"/>
        <v>1299</v>
      </c>
      <c r="AL844" s="6" t="s">
        <v>205</v>
      </c>
      <c r="AM844" s="16">
        <v>0</v>
      </c>
      <c r="AN844" s="16">
        <v>0</v>
      </c>
      <c r="AO844" s="16">
        <v>0</v>
      </c>
      <c r="AP844" s="16">
        <v>0</v>
      </c>
      <c r="AQ844" s="16">
        <v>0</v>
      </c>
      <c r="BR844" s="6"/>
      <c r="BV844" s="6"/>
    </row>
    <row r="845" spans="1:74">
      <c r="A845" s="201" t="s">
        <v>82</v>
      </c>
      <c r="B845" s="201" t="s">
        <v>93</v>
      </c>
      <c r="C845" s="202">
        <v>21</v>
      </c>
      <c r="D845" s="202">
        <v>21</v>
      </c>
      <c r="E845" s="203">
        <v>1</v>
      </c>
      <c r="F845" s="203">
        <v>4</v>
      </c>
      <c r="G845" s="203">
        <v>2</v>
      </c>
      <c r="H845" s="203">
        <v>14</v>
      </c>
      <c r="I845" s="203">
        <v>0</v>
      </c>
      <c r="J845" s="56">
        <f t="shared" si="131"/>
        <v>21</v>
      </c>
      <c r="K845" s="77"/>
      <c r="L845" s="77"/>
      <c r="S845" s="48" t="s">
        <v>132</v>
      </c>
      <c r="T845" s="48" t="s">
        <v>85</v>
      </c>
      <c r="U845" s="48" t="s">
        <v>86</v>
      </c>
      <c r="V845" s="48" t="s">
        <v>87</v>
      </c>
      <c r="W845" s="48" t="s">
        <v>88</v>
      </c>
      <c r="X845" s="48" t="s">
        <v>89</v>
      </c>
      <c r="Y845" s="48" t="s">
        <v>90</v>
      </c>
      <c r="BR845" s="6"/>
      <c r="BV845" s="6"/>
    </row>
    <row r="846" spans="1:74">
      <c r="A846" s="201" t="s">
        <v>82</v>
      </c>
      <c r="B846" s="201" t="s">
        <v>122</v>
      </c>
      <c r="C846" s="202">
        <v>76</v>
      </c>
      <c r="D846" s="202">
        <v>76</v>
      </c>
      <c r="E846" s="203">
        <v>0</v>
      </c>
      <c r="F846" s="203">
        <v>1</v>
      </c>
      <c r="G846" s="203">
        <v>0</v>
      </c>
      <c r="H846" s="203">
        <v>1</v>
      </c>
      <c r="I846" s="203">
        <v>74</v>
      </c>
      <c r="J846" s="56">
        <f t="shared" si="131"/>
        <v>76</v>
      </c>
      <c r="K846" s="77"/>
      <c r="L846" s="77"/>
      <c r="S846" s="48" t="s">
        <v>154</v>
      </c>
      <c r="T846" s="48">
        <v>0</v>
      </c>
      <c r="U846" s="48">
        <v>0</v>
      </c>
      <c r="V846" s="48">
        <v>0</v>
      </c>
      <c r="W846" s="48">
        <v>0</v>
      </c>
      <c r="X846" s="48">
        <v>0</v>
      </c>
      <c r="Y846" s="48">
        <f t="shared" ref="Y846:Y852" si="134">SUM(T846:X846)</f>
        <v>0</v>
      </c>
      <c r="Z846" s="198">
        <v>0</v>
      </c>
      <c r="AL846" s="6" t="s">
        <v>99</v>
      </c>
      <c r="AM846" s="6" t="s">
        <v>140</v>
      </c>
      <c r="AN846" s="6" t="s">
        <v>101</v>
      </c>
      <c r="AO846" s="6" t="s">
        <v>102</v>
      </c>
      <c r="AP846" s="6" t="s">
        <v>103</v>
      </c>
      <c r="AQ846" s="6" t="s">
        <v>104</v>
      </c>
      <c r="BR846" s="6"/>
      <c r="BV846" s="6"/>
    </row>
    <row r="847" spans="1:74">
      <c r="A847" s="201" t="s">
        <v>82</v>
      </c>
      <c r="B847" s="201" t="s">
        <v>124</v>
      </c>
      <c r="C847" s="202">
        <v>2</v>
      </c>
      <c r="D847" s="202">
        <v>2</v>
      </c>
      <c r="E847" s="203">
        <v>0</v>
      </c>
      <c r="F847" s="203">
        <v>2</v>
      </c>
      <c r="G847" s="203">
        <v>0</v>
      </c>
      <c r="H847" s="203">
        <v>0</v>
      </c>
      <c r="I847" s="203">
        <v>0</v>
      </c>
      <c r="J847" s="56">
        <f t="shared" si="131"/>
        <v>2</v>
      </c>
      <c r="K847" s="77"/>
      <c r="L847" s="77"/>
      <c r="S847" s="48" t="s">
        <v>155</v>
      </c>
      <c r="T847" s="48">
        <v>0</v>
      </c>
      <c r="U847" s="48">
        <v>0</v>
      </c>
      <c r="V847" s="48">
        <v>0</v>
      </c>
      <c r="W847" s="48">
        <v>0</v>
      </c>
      <c r="X847" s="48">
        <v>0</v>
      </c>
      <c r="Y847" s="48">
        <f t="shared" si="134"/>
        <v>0</v>
      </c>
      <c r="Z847" s="198">
        <v>0</v>
      </c>
      <c r="AL847" s="6" t="s">
        <v>133</v>
      </c>
      <c r="AM847" s="16">
        <v>3</v>
      </c>
      <c r="AN847" s="16">
        <v>0</v>
      </c>
      <c r="AO847" s="16">
        <v>1</v>
      </c>
      <c r="AP847" s="16">
        <v>1</v>
      </c>
      <c r="AQ847" s="16">
        <v>1</v>
      </c>
      <c r="BR847" s="6"/>
      <c r="BV847" s="6"/>
    </row>
    <row r="848" spans="1:74">
      <c r="A848" s="201" t="s">
        <v>82</v>
      </c>
      <c r="B848" s="201" t="s">
        <v>138</v>
      </c>
      <c r="C848" s="202">
        <v>2</v>
      </c>
      <c r="D848" s="202">
        <v>2</v>
      </c>
      <c r="E848" s="203">
        <v>0</v>
      </c>
      <c r="F848" s="203">
        <v>2</v>
      </c>
      <c r="G848" s="203">
        <v>0</v>
      </c>
      <c r="H848" s="203">
        <v>0</v>
      </c>
      <c r="I848" s="203">
        <v>0</v>
      </c>
      <c r="J848" s="56">
        <f t="shared" si="131"/>
        <v>2</v>
      </c>
      <c r="K848" s="77"/>
      <c r="L848" s="77"/>
      <c r="S848" s="48" t="s">
        <v>156</v>
      </c>
      <c r="T848" s="48">
        <v>0</v>
      </c>
      <c r="U848" s="48">
        <v>0</v>
      </c>
      <c r="V848" s="48">
        <v>0</v>
      </c>
      <c r="W848" s="48">
        <v>0</v>
      </c>
      <c r="X848" s="48">
        <v>0</v>
      </c>
      <c r="Y848" s="48">
        <f t="shared" si="134"/>
        <v>0</v>
      </c>
      <c r="Z848" s="198">
        <v>0</v>
      </c>
      <c r="AL848" s="6" t="s">
        <v>135</v>
      </c>
      <c r="AM848" s="16">
        <v>3</v>
      </c>
      <c r="AN848" s="16">
        <v>3</v>
      </c>
      <c r="AO848" s="16">
        <v>1</v>
      </c>
      <c r="AP848" s="16">
        <v>1</v>
      </c>
      <c r="AQ848" s="16">
        <v>1</v>
      </c>
      <c r="BR848" s="6"/>
      <c r="BV848" s="6"/>
    </row>
    <row r="849" spans="1:74">
      <c r="A849" s="201" t="s">
        <v>82</v>
      </c>
      <c r="B849" s="201" t="s">
        <v>83</v>
      </c>
      <c r="C849" s="202">
        <v>850</v>
      </c>
      <c r="D849" s="202">
        <v>655</v>
      </c>
      <c r="E849" s="203">
        <v>9</v>
      </c>
      <c r="F849" s="203">
        <v>45</v>
      </c>
      <c r="G849" s="203">
        <v>45</v>
      </c>
      <c r="H849" s="203">
        <v>51</v>
      </c>
      <c r="I849" s="203">
        <v>505</v>
      </c>
      <c r="J849" s="56">
        <f t="shared" si="131"/>
        <v>655</v>
      </c>
      <c r="K849" s="77"/>
      <c r="L849" s="77">
        <f>SUM(D845:D849)</f>
        <v>756</v>
      </c>
      <c r="S849" s="48" t="s">
        <v>157</v>
      </c>
      <c r="T849" s="48">
        <v>0</v>
      </c>
      <c r="U849" s="48">
        <v>0</v>
      </c>
      <c r="V849" s="48">
        <v>0</v>
      </c>
      <c r="W849" s="48">
        <v>0</v>
      </c>
      <c r="X849" s="48">
        <v>0</v>
      </c>
      <c r="Y849" s="48">
        <f t="shared" si="134"/>
        <v>0</v>
      </c>
      <c r="Z849" s="198">
        <v>0</v>
      </c>
      <c r="AL849" s="6" t="s">
        <v>136</v>
      </c>
      <c r="AM849" s="16">
        <v>10</v>
      </c>
      <c r="AN849" s="16">
        <v>3</v>
      </c>
      <c r="AO849" s="16">
        <v>5</v>
      </c>
      <c r="AP849" s="16">
        <v>3</v>
      </c>
      <c r="AQ849" s="16">
        <v>2</v>
      </c>
      <c r="BR849" s="6"/>
      <c r="BV849" s="6"/>
    </row>
    <row r="850" spans="1:74">
      <c r="A850" s="199" t="s">
        <v>92</v>
      </c>
      <c r="B850" s="199" t="s">
        <v>93</v>
      </c>
      <c r="C850" s="200">
        <v>162</v>
      </c>
      <c r="D850" s="200">
        <v>159</v>
      </c>
      <c r="E850" s="115">
        <v>9</v>
      </c>
      <c r="F850" s="115">
        <v>52</v>
      </c>
      <c r="G850" s="115">
        <v>38</v>
      </c>
      <c r="H850" s="115">
        <v>60</v>
      </c>
      <c r="I850" s="115">
        <v>0</v>
      </c>
      <c r="J850" s="59">
        <f t="shared" si="131"/>
        <v>159</v>
      </c>
      <c r="S850" s="48" t="s">
        <v>94</v>
      </c>
      <c r="T850" s="48">
        <v>1</v>
      </c>
      <c r="U850" s="48">
        <v>4</v>
      </c>
      <c r="V850" s="48">
        <v>2</v>
      </c>
      <c r="W850" s="48">
        <v>14</v>
      </c>
      <c r="X850" s="48">
        <v>0</v>
      </c>
      <c r="Y850" s="48">
        <f t="shared" si="134"/>
        <v>21</v>
      </c>
      <c r="Z850" s="198">
        <v>21</v>
      </c>
      <c r="AL850" s="6" t="s">
        <v>137</v>
      </c>
      <c r="AM850" s="16">
        <v>51</v>
      </c>
      <c r="AN850" s="16">
        <v>46</v>
      </c>
      <c r="AO850" s="16">
        <v>37</v>
      </c>
      <c r="AP850" s="16">
        <v>28</v>
      </c>
      <c r="AQ850" s="16">
        <v>23</v>
      </c>
      <c r="BR850" s="6"/>
      <c r="BV850" s="6"/>
    </row>
    <row r="851" spans="1:74">
      <c r="A851" s="199" t="s">
        <v>92</v>
      </c>
      <c r="B851" s="199" t="s">
        <v>122</v>
      </c>
      <c r="C851" s="200">
        <v>65</v>
      </c>
      <c r="D851" s="200">
        <v>65</v>
      </c>
      <c r="E851" s="115">
        <v>0</v>
      </c>
      <c r="F851" s="115">
        <v>24</v>
      </c>
      <c r="G851" s="115">
        <v>7</v>
      </c>
      <c r="H851" s="115">
        <v>34</v>
      </c>
      <c r="I851" s="115">
        <v>0</v>
      </c>
      <c r="J851" s="59">
        <f t="shared" si="131"/>
        <v>65</v>
      </c>
      <c r="S851" s="48" t="s">
        <v>96</v>
      </c>
      <c r="T851" s="48">
        <v>9</v>
      </c>
      <c r="U851" s="48">
        <v>52</v>
      </c>
      <c r="V851" s="48">
        <v>38</v>
      </c>
      <c r="W851" s="48">
        <v>60</v>
      </c>
      <c r="X851" s="48">
        <v>0</v>
      </c>
      <c r="Y851" s="48">
        <f t="shared" si="134"/>
        <v>159</v>
      </c>
      <c r="Z851" s="198">
        <v>159</v>
      </c>
      <c r="AL851" s="6" t="s">
        <v>144</v>
      </c>
      <c r="AM851" s="16">
        <v>713</v>
      </c>
      <c r="AN851" s="16">
        <v>352</v>
      </c>
      <c r="AO851" s="16">
        <v>266</v>
      </c>
      <c r="AP851" s="16">
        <v>249</v>
      </c>
      <c r="AQ851" s="16">
        <v>156</v>
      </c>
      <c r="BR851" s="6"/>
      <c r="BV851" s="6"/>
    </row>
    <row r="852" spans="1:74">
      <c r="A852" s="199" t="s">
        <v>92</v>
      </c>
      <c r="B852" s="199" t="s">
        <v>124</v>
      </c>
      <c r="C852" s="200">
        <v>16</v>
      </c>
      <c r="D852" s="200">
        <v>13</v>
      </c>
      <c r="E852" s="115">
        <v>0</v>
      </c>
      <c r="F852" s="115">
        <v>8</v>
      </c>
      <c r="G852" s="115">
        <v>5</v>
      </c>
      <c r="H852" s="115">
        <v>0</v>
      </c>
      <c r="I852" s="115">
        <v>0</v>
      </c>
      <c r="J852" s="48">
        <f t="shared" si="131"/>
        <v>13</v>
      </c>
      <c r="S852" s="48" t="s">
        <v>98</v>
      </c>
      <c r="T852" s="48">
        <v>0</v>
      </c>
      <c r="U852" s="48">
        <v>0</v>
      </c>
      <c r="V852" s="48">
        <v>0</v>
      </c>
      <c r="W852" s="48">
        <v>0</v>
      </c>
      <c r="X852" s="48">
        <v>0</v>
      </c>
      <c r="Y852" s="48">
        <f t="shared" si="134"/>
        <v>0</v>
      </c>
      <c r="Z852" s="198">
        <v>0</v>
      </c>
      <c r="AL852" s="6" t="s">
        <v>130</v>
      </c>
      <c r="AM852" s="16">
        <v>364</v>
      </c>
      <c r="AN852" s="16">
        <v>349</v>
      </c>
      <c r="AO852" s="16">
        <v>510</v>
      </c>
      <c r="AP852" s="16">
        <v>535</v>
      </c>
      <c r="AQ852" s="16">
        <v>579</v>
      </c>
      <c r="BR852" s="6"/>
      <c r="BV852" s="6"/>
    </row>
    <row r="853" spans="1:74">
      <c r="A853" s="199" t="s">
        <v>92</v>
      </c>
      <c r="B853" s="199" t="s">
        <v>138</v>
      </c>
      <c r="C853" s="200">
        <v>3</v>
      </c>
      <c r="D853" s="200">
        <v>3</v>
      </c>
      <c r="E853" s="115">
        <v>0</v>
      </c>
      <c r="F853" s="115">
        <v>2</v>
      </c>
      <c r="G853" s="115">
        <v>1</v>
      </c>
      <c r="H853" s="115">
        <v>0</v>
      </c>
      <c r="I853" s="115">
        <v>0</v>
      </c>
      <c r="J853" s="48">
        <f t="shared" si="131"/>
        <v>3</v>
      </c>
      <c r="T853" s="6">
        <f t="shared" ref="T853:Y853" si="135">SUM(T846:T852)</f>
        <v>10</v>
      </c>
      <c r="U853" s="6">
        <f t="shared" si="135"/>
        <v>56</v>
      </c>
      <c r="V853" s="6">
        <f t="shared" si="135"/>
        <v>40</v>
      </c>
      <c r="W853" s="6">
        <f t="shared" si="135"/>
        <v>74</v>
      </c>
      <c r="X853" s="6">
        <f t="shared" si="135"/>
        <v>0</v>
      </c>
      <c r="Y853" s="6">
        <f t="shared" si="135"/>
        <v>180</v>
      </c>
      <c r="AL853" s="6" t="s">
        <v>145</v>
      </c>
      <c r="AM853" s="16">
        <v>1</v>
      </c>
      <c r="AN853" s="16">
        <v>28</v>
      </c>
      <c r="AO853" s="16">
        <v>72</v>
      </c>
      <c r="AP853" s="16">
        <v>273</v>
      </c>
      <c r="AQ853" s="16">
        <v>355</v>
      </c>
      <c r="BR853" s="6"/>
      <c r="BV853" s="6"/>
    </row>
    <row r="854" spans="1:74">
      <c r="A854" s="199" t="s">
        <v>92</v>
      </c>
      <c r="B854" s="199" t="s">
        <v>83</v>
      </c>
      <c r="C854" s="200">
        <v>283</v>
      </c>
      <c r="D854" s="200">
        <v>274</v>
      </c>
      <c r="E854" s="115">
        <v>20</v>
      </c>
      <c r="F854" s="115">
        <v>123</v>
      </c>
      <c r="G854" s="115">
        <v>89</v>
      </c>
      <c r="H854" s="115">
        <v>42</v>
      </c>
      <c r="I854" s="115">
        <v>0</v>
      </c>
      <c r="J854" s="48">
        <f t="shared" si="131"/>
        <v>274</v>
      </c>
      <c r="L854" s="6">
        <f>SUM(D850:D854)</f>
        <v>514</v>
      </c>
      <c r="S854" s="48" t="s">
        <v>142</v>
      </c>
      <c r="T854" s="48" t="s">
        <v>85</v>
      </c>
      <c r="U854" s="48" t="s">
        <v>86</v>
      </c>
      <c r="V854" s="48" t="s">
        <v>87</v>
      </c>
      <c r="W854" s="48" t="s">
        <v>88</v>
      </c>
      <c r="X854" s="48" t="s">
        <v>89</v>
      </c>
      <c r="Y854" s="48" t="s">
        <v>143</v>
      </c>
      <c r="AL854" s="6" t="s">
        <v>146</v>
      </c>
      <c r="AM854" s="16">
        <v>0</v>
      </c>
      <c r="AN854" s="16">
        <v>0</v>
      </c>
      <c r="AO854" s="16">
        <v>0</v>
      </c>
      <c r="AP854" s="16">
        <v>0</v>
      </c>
      <c r="AQ854" s="16">
        <v>2</v>
      </c>
      <c r="BR854" s="6"/>
      <c r="BV854" s="6"/>
    </row>
    <row r="855" spans="1:74">
      <c r="A855" s="204" t="s">
        <v>97</v>
      </c>
      <c r="B855" s="201" t="s">
        <v>93</v>
      </c>
      <c r="C855" s="202">
        <v>0</v>
      </c>
      <c r="D855" s="202">
        <v>0</v>
      </c>
      <c r="E855" s="203">
        <v>0</v>
      </c>
      <c r="F855" s="203">
        <v>0</v>
      </c>
      <c r="G855" s="203">
        <v>0</v>
      </c>
      <c r="H855" s="203">
        <v>0</v>
      </c>
      <c r="I855" s="203">
        <v>0</v>
      </c>
      <c r="J855" s="56">
        <f t="shared" si="131"/>
        <v>0</v>
      </c>
      <c r="K855" s="77"/>
      <c r="L855" s="77"/>
      <c r="S855" s="48" t="s">
        <v>154</v>
      </c>
      <c r="T855" s="59">
        <f t="shared" ref="T855:X861" si="136">T837-T846</f>
        <v>0</v>
      </c>
      <c r="U855" s="59">
        <f t="shared" si="136"/>
        <v>1</v>
      </c>
      <c r="V855" s="59">
        <f t="shared" si="136"/>
        <v>0</v>
      </c>
      <c r="W855" s="59">
        <f t="shared" si="136"/>
        <v>0</v>
      </c>
      <c r="X855" s="59">
        <f t="shared" si="136"/>
        <v>0</v>
      </c>
      <c r="Y855" s="59">
        <f t="shared" ref="Y855:Y861" si="137">SUM(T855:W855)</f>
        <v>1</v>
      </c>
      <c r="BR855" s="6"/>
      <c r="BV855" s="6"/>
    </row>
    <row r="856" spans="1:74">
      <c r="A856" s="204" t="s">
        <v>97</v>
      </c>
      <c r="B856" s="201" t="s">
        <v>122</v>
      </c>
      <c r="C856" s="202">
        <v>2</v>
      </c>
      <c r="D856" s="202">
        <v>2</v>
      </c>
      <c r="E856" s="203">
        <v>0</v>
      </c>
      <c r="F856" s="203">
        <v>2</v>
      </c>
      <c r="G856" s="203">
        <v>0</v>
      </c>
      <c r="H856" s="203">
        <v>0</v>
      </c>
      <c r="I856" s="203">
        <v>0</v>
      </c>
      <c r="J856" s="56">
        <f t="shared" si="131"/>
        <v>2</v>
      </c>
      <c r="K856" s="77"/>
      <c r="L856" s="77"/>
      <c r="S856" s="48" t="s">
        <v>155</v>
      </c>
      <c r="T856" s="59">
        <f t="shared" si="136"/>
        <v>0</v>
      </c>
      <c r="U856" s="59">
        <f t="shared" si="136"/>
        <v>1</v>
      </c>
      <c r="V856" s="59">
        <f t="shared" si="136"/>
        <v>0</v>
      </c>
      <c r="W856" s="59">
        <f t="shared" si="136"/>
        <v>0</v>
      </c>
      <c r="X856" s="59">
        <f t="shared" si="136"/>
        <v>0</v>
      </c>
      <c r="Y856" s="59">
        <f t="shared" si="137"/>
        <v>1</v>
      </c>
      <c r="BR856" s="6"/>
      <c r="BV856" s="6"/>
    </row>
    <row r="857" spans="1:74">
      <c r="A857" s="204" t="s">
        <v>97</v>
      </c>
      <c r="B857" s="201" t="s">
        <v>124</v>
      </c>
      <c r="C857" s="202">
        <v>0</v>
      </c>
      <c r="D857" s="202">
        <v>0</v>
      </c>
      <c r="E857" s="203">
        <v>0</v>
      </c>
      <c r="F857" s="203">
        <v>0</v>
      </c>
      <c r="G857" s="203">
        <v>0</v>
      </c>
      <c r="H857" s="203">
        <v>0</v>
      </c>
      <c r="I857" s="203">
        <v>0</v>
      </c>
      <c r="J857" s="56">
        <f t="shared" si="131"/>
        <v>0</v>
      </c>
      <c r="K857" s="77"/>
      <c r="L857" s="77"/>
      <c r="S857" s="48" t="s">
        <v>156</v>
      </c>
      <c r="T857" s="59">
        <f t="shared" si="136"/>
        <v>0</v>
      </c>
      <c r="U857" s="59">
        <f t="shared" si="136"/>
        <v>2</v>
      </c>
      <c r="V857" s="59">
        <f t="shared" si="136"/>
        <v>0</v>
      </c>
      <c r="W857" s="59">
        <f t="shared" si="136"/>
        <v>0</v>
      </c>
      <c r="X857" s="59">
        <f t="shared" si="136"/>
        <v>0</v>
      </c>
      <c r="Y857" s="59">
        <f t="shared" si="137"/>
        <v>2</v>
      </c>
      <c r="BR857" s="6"/>
      <c r="BV857" s="6"/>
    </row>
    <row r="858" spans="1:74">
      <c r="A858" s="204" t="s">
        <v>97</v>
      </c>
      <c r="B858" s="201" t="s">
        <v>138</v>
      </c>
      <c r="C858" s="202">
        <v>0</v>
      </c>
      <c r="D858" s="202">
        <v>0</v>
      </c>
      <c r="E858" s="203">
        <v>0</v>
      </c>
      <c r="F858" s="203">
        <v>0</v>
      </c>
      <c r="G858" s="203">
        <v>0</v>
      </c>
      <c r="H858" s="203">
        <v>0</v>
      </c>
      <c r="I858" s="203">
        <v>0</v>
      </c>
      <c r="J858" s="56">
        <f t="shared" si="131"/>
        <v>0</v>
      </c>
      <c r="K858" s="77"/>
      <c r="L858" s="77"/>
      <c r="S858" s="48" t="s">
        <v>157</v>
      </c>
      <c r="T858" s="59">
        <f t="shared" si="136"/>
        <v>1</v>
      </c>
      <c r="U858" s="59">
        <f t="shared" si="136"/>
        <v>6</v>
      </c>
      <c r="V858" s="59">
        <f t="shared" si="136"/>
        <v>2</v>
      </c>
      <c r="W858" s="59">
        <f t="shared" si="136"/>
        <v>14</v>
      </c>
      <c r="X858" s="59">
        <f t="shared" si="136"/>
        <v>0</v>
      </c>
      <c r="Y858" s="59">
        <f t="shared" si="137"/>
        <v>23</v>
      </c>
      <c r="BR858" s="6"/>
      <c r="BV858" s="6"/>
    </row>
    <row r="859" spans="1:74">
      <c r="A859" s="204" t="s">
        <v>97</v>
      </c>
      <c r="B859" s="201" t="s">
        <v>83</v>
      </c>
      <c r="C859" s="202">
        <v>0</v>
      </c>
      <c r="D859" s="202">
        <v>0</v>
      </c>
      <c r="E859" s="203">
        <v>0</v>
      </c>
      <c r="F859" s="203">
        <v>0</v>
      </c>
      <c r="G859" s="203">
        <v>0</v>
      </c>
      <c r="H859" s="203">
        <v>0</v>
      </c>
      <c r="I859" s="203">
        <v>0</v>
      </c>
      <c r="J859" s="56">
        <f t="shared" si="131"/>
        <v>0</v>
      </c>
      <c r="K859" s="77"/>
      <c r="L859" s="77">
        <f>SUM(J855:J859)</f>
        <v>2</v>
      </c>
      <c r="S859" s="48" t="s">
        <v>94</v>
      </c>
      <c r="T859" s="56">
        <f t="shared" si="136"/>
        <v>9</v>
      </c>
      <c r="U859" s="56">
        <f t="shared" si="136"/>
        <v>50</v>
      </c>
      <c r="V859" s="56">
        <f t="shared" si="136"/>
        <v>45</v>
      </c>
      <c r="W859" s="56">
        <f t="shared" si="136"/>
        <v>52</v>
      </c>
      <c r="X859" s="59">
        <f t="shared" si="136"/>
        <v>579</v>
      </c>
      <c r="Y859" s="59">
        <f t="shared" si="137"/>
        <v>156</v>
      </c>
      <c r="BR859" s="6"/>
      <c r="BV859" s="6"/>
    </row>
    <row r="860" spans="1:74">
      <c r="A860" s="199" t="s">
        <v>139</v>
      </c>
      <c r="B860" s="115"/>
      <c r="C860" s="115">
        <f t="shared" ref="C860:I860" si="138">SUM(C836:C859)</f>
        <v>1509</v>
      </c>
      <c r="D860" s="115">
        <f t="shared" si="138"/>
        <v>1299</v>
      </c>
      <c r="E860" s="115">
        <f t="shared" si="138"/>
        <v>40</v>
      </c>
      <c r="F860" s="115">
        <f t="shared" si="138"/>
        <v>275</v>
      </c>
      <c r="G860" s="115">
        <f t="shared" si="138"/>
        <v>189</v>
      </c>
      <c r="H860" s="115">
        <f t="shared" si="138"/>
        <v>216</v>
      </c>
      <c r="I860" s="115">
        <f t="shared" si="138"/>
        <v>579</v>
      </c>
      <c r="J860" s="48">
        <f t="shared" si="131"/>
        <v>1299</v>
      </c>
      <c r="L860" s="6">
        <f>SUM(L836:L859)</f>
        <v>1299</v>
      </c>
      <c r="S860" s="48" t="s">
        <v>96</v>
      </c>
      <c r="T860" s="56">
        <f t="shared" si="136"/>
        <v>20</v>
      </c>
      <c r="U860" s="56">
        <f t="shared" si="136"/>
        <v>157</v>
      </c>
      <c r="V860" s="56">
        <f t="shared" si="136"/>
        <v>102</v>
      </c>
      <c r="W860" s="56">
        <f t="shared" si="136"/>
        <v>76</v>
      </c>
      <c r="X860" s="59">
        <f t="shared" si="136"/>
        <v>0</v>
      </c>
      <c r="Y860" s="59">
        <f t="shared" si="137"/>
        <v>355</v>
      </c>
      <c r="BR860" s="6"/>
      <c r="BV860" s="6"/>
    </row>
    <row r="861" spans="1:74">
      <c r="S861" s="48" t="s">
        <v>98</v>
      </c>
      <c r="T861" s="59">
        <f t="shared" si="136"/>
        <v>0</v>
      </c>
      <c r="U861" s="59">
        <f t="shared" si="136"/>
        <v>2</v>
      </c>
      <c r="V861" s="59">
        <f t="shared" si="136"/>
        <v>0</v>
      </c>
      <c r="W861" s="59">
        <f t="shared" si="136"/>
        <v>0</v>
      </c>
      <c r="X861" s="59">
        <f t="shared" si="136"/>
        <v>0</v>
      </c>
      <c r="Y861" s="59">
        <f t="shared" si="137"/>
        <v>2</v>
      </c>
      <c r="BR861" s="6"/>
      <c r="BV861" s="6"/>
    </row>
    <row r="866" spans="1:74" s="5" customFormat="1" ht="43.5" customHeight="1">
      <c r="A866" s="139" t="s">
        <v>103</v>
      </c>
      <c r="B866" s="139" t="s">
        <v>56</v>
      </c>
      <c r="C866" s="139" t="s">
        <v>70</v>
      </c>
      <c r="D866" s="139" t="s">
        <v>71</v>
      </c>
      <c r="E866" s="139" t="s">
        <v>72</v>
      </c>
      <c r="F866" s="139" t="s">
        <v>73</v>
      </c>
      <c r="G866" s="139" t="s">
        <v>74</v>
      </c>
      <c r="H866" s="139" t="s">
        <v>75</v>
      </c>
      <c r="I866" s="139" t="s">
        <v>76</v>
      </c>
      <c r="J866" s="157" t="s">
        <v>139</v>
      </c>
      <c r="L866" s="5" t="s">
        <v>211</v>
      </c>
      <c r="S866" s="5" t="s">
        <v>103</v>
      </c>
      <c r="AL866" s="6" t="s">
        <v>209</v>
      </c>
      <c r="AM866" s="16"/>
      <c r="AN866" s="16"/>
      <c r="AO866" s="16"/>
      <c r="AP866" s="16"/>
      <c r="BR866" s="205"/>
      <c r="BV866" s="205"/>
    </row>
    <row r="867" spans="1:74">
      <c r="A867" s="199" t="s">
        <v>161</v>
      </c>
      <c r="B867" s="199" t="s">
        <v>122</v>
      </c>
      <c r="C867" s="115">
        <v>1</v>
      </c>
      <c r="D867" s="200">
        <v>1</v>
      </c>
      <c r="E867" s="115">
        <v>0</v>
      </c>
      <c r="F867" s="115">
        <v>1</v>
      </c>
      <c r="G867" s="115">
        <v>0</v>
      </c>
      <c r="H867" s="115">
        <v>0</v>
      </c>
      <c r="I867" s="115">
        <v>0</v>
      </c>
      <c r="J867" s="48">
        <f t="shared" ref="J867:J886" si="139">SUM(E867:I867)</f>
        <v>1</v>
      </c>
      <c r="L867" s="6">
        <v>1</v>
      </c>
      <c r="S867" s="6" t="s">
        <v>84</v>
      </c>
      <c r="T867" s="6" t="s">
        <v>85</v>
      </c>
      <c r="U867" s="6" t="s">
        <v>86</v>
      </c>
      <c r="V867" s="6" t="s">
        <v>87</v>
      </c>
      <c r="W867" s="6" t="s">
        <v>88</v>
      </c>
      <c r="X867" s="6" t="s">
        <v>89</v>
      </c>
      <c r="Y867" s="6" t="s">
        <v>90</v>
      </c>
      <c r="AL867" s="6" t="s">
        <v>91</v>
      </c>
      <c r="AM867" s="16"/>
      <c r="AN867" s="16"/>
      <c r="AO867" s="16"/>
      <c r="AP867" s="16"/>
    </row>
    <row r="868" spans="1:74">
      <c r="A868" s="199" t="s">
        <v>162</v>
      </c>
      <c r="B868" s="199" t="s">
        <v>122</v>
      </c>
      <c r="C868" s="115">
        <v>1</v>
      </c>
      <c r="D868" s="200">
        <v>1</v>
      </c>
      <c r="E868" s="115">
        <v>0</v>
      </c>
      <c r="F868" s="115">
        <v>1</v>
      </c>
      <c r="G868" s="115">
        <v>0</v>
      </c>
      <c r="H868" s="115">
        <v>0</v>
      </c>
      <c r="I868" s="115">
        <v>0</v>
      </c>
      <c r="J868" s="48">
        <f t="shared" si="139"/>
        <v>1</v>
      </c>
      <c r="L868" s="6">
        <v>1</v>
      </c>
      <c r="S868" s="6" t="s">
        <v>154</v>
      </c>
      <c r="T868" s="6">
        <v>0</v>
      </c>
      <c r="U868" s="6">
        <v>1</v>
      </c>
      <c r="V868" s="6">
        <v>0</v>
      </c>
      <c r="W868" s="6">
        <v>0</v>
      </c>
      <c r="X868" s="6">
        <v>0</v>
      </c>
      <c r="Y868" s="6">
        <f t="shared" ref="Y868:Y873" si="140">SUM(T868:X868)</f>
        <v>1</v>
      </c>
      <c r="Z868" s="6">
        <v>1</v>
      </c>
      <c r="AL868" s="6" t="s">
        <v>95</v>
      </c>
      <c r="AM868" s="16"/>
      <c r="AN868" s="16"/>
      <c r="AO868" s="16"/>
      <c r="AP868" s="16"/>
    </row>
    <row r="869" spans="1:74">
      <c r="A869" s="201" t="s">
        <v>163</v>
      </c>
      <c r="B869" s="201" t="s">
        <v>122</v>
      </c>
      <c r="C869" s="203">
        <v>1</v>
      </c>
      <c r="D869" s="202">
        <v>1</v>
      </c>
      <c r="E869" s="203">
        <v>0</v>
      </c>
      <c r="F869" s="203">
        <v>1</v>
      </c>
      <c r="G869" s="203">
        <v>0</v>
      </c>
      <c r="H869" s="203">
        <v>0</v>
      </c>
      <c r="I869" s="203">
        <v>0</v>
      </c>
      <c r="J869" s="56">
        <f t="shared" si="139"/>
        <v>1</v>
      </c>
      <c r="K869" s="77"/>
      <c r="L869" s="77"/>
      <c r="S869" s="6" t="s">
        <v>155</v>
      </c>
      <c r="T869" s="6">
        <v>0</v>
      </c>
      <c r="U869" s="6">
        <v>1</v>
      </c>
      <c r="V869" s="6">
        <v>0</v>
      </c>
      <c r="W869" s="6">
        <v>0</v>
      </c>
      <c r="X869" s="6">
        <v>0</v>
      </c>
      <c r="Y869" s="6">
        <f t="shared" si="140"/>
        <v>1</v>
      </c>
      <c r="Z869" s="6">
        <v>1</v>
      </c>
      <c r="AM869" s="16"/>
      <c r="AN869" s="16"/>
      <c r="AO869" s="16"/>
      <c r="AP869" s="16"/>
    </row>
    <row r="870" spans="1:74">
      <c r="A870" s="201" t="s">
        <v>163</v>
      </c>
      <c r="B870" s="201" t="s">
        <v>83</v>
      </c>
      <c r="C870" s="203">
        <v>2</v>
      </c>
      <c r="D870" s="202">
        <v>2</v>
      </c>
      <c r="E870" s="203">
        <v>0</v>
      </c>
      <c r="F870" s="203">
        <v>2</v>
      </c>
      <c r="G870" s="203">
        <v>0</v>
      </c>
      <c r="H870" s="203">
        <v>0</v>
      </c>
      <c r="I870" s="203">
        <v>0</v>
      </c>
      <c r="J870" s="56">
        <f t="shared" si="139"/>
        <v>2</v>
      </c>
      <c r="K870" s="77"/>
      <c r="L870" s="77">
        <f>SUM(D869:D870)</f>
        <v>3</v>
      </c>
      <c r="S870" s="6" t="s">
        <v>156</v>
      </c>
      <c r="T870" s="6">
        <v>0</v>
      </c>
      <c r="U870" s="6">
        <v>3</v>
      </c>
      <c r="V870" s="6">
        <v>0</v>
      </c>
      <c r="W870" s="6">
        <v>0</v>
      </c>
      <c r="X870" s="6">
        <v>0</v>
      </c>
      <c r="Y870" s="6">
        <f t="shared" si="140"/>
        <v>3</v>
      </c>
      <c r="Z870" s="6">
        <v>3</v>
      </c>
      <c r="AL870" s="6" t="s">
        <v>99</v>
      </c>
      <c r="AM870" s="6" t="s">
        <v>100</v>
      </c>
      <c r="AN870" s="6" t="s">
        <v>101</v>
      </c>
      <c r="AO870" s="6" t="s">
        <v>102</v>
      </c>
      <c r="AP870" s="6" t="s">
        <v>103</v>
      </c>
    </row>
    <row r="871" spans="1:74">
      <c r="A871" s="199" t="s">
        <v>159</v>
      </c>
      <c r="B871" s="199" t="s">
        <v>93</v>
      </c>
      <c r="C871" s="115">
        <v>2</v>
      </c>
      <c r="D871" s="200">
        <v>2</v>
      </c>
      <c r="E871" s="115">
        <v>0</v>
      </c>
      <c r="F871" s="115">
        <v>2</v>
      </c>
      <c r="G871" s="115">
        <v>0</v>
      </c>
      <c r="H871" s="115">
        <v>0</v>
      </c>
      <c r="I871" s="115">
        <v>0</v>
      </c>
      <c r="J871" s="48">
        <f t="shared" si="139"/>
        <v>2</v>
      </c>
      <c r="S871" s="6" t="s">
        <v>157</v>
      </c>
      <c r="T871" s="6">
        <v>4</v>
      </c>
      <c r="U871" s="6">
        <f>SUM(F871:F875)</f>
        <v>18</v>
      </c>
      <c r="V871" s="6">
        <v>2</v>
      </c>
      <c r="W871" s="6">
        <v>6</v>
      </c>
      <c r="X871" s="6">
        <v>0</v>
      </c>
      <c r="Y871" s="6">
        <f t="shared" si="140"/>
        <v>30</v>
      </c>
      <c r="Z871" s="6">
        <v>30</v>
      </c>
      <c r="AL871" s="6" t="s">
        <v>123</v>
      </c>
      <c r="AM871" s="16">
        <v>0</v>
      </c>
      <c r="AN871" s="16">
        <v>0</v>
      </c>
      <c r="AO871" s="16">
        <v>0</v>
      </c>
      <c r="AP871" s="16">
        <v>0</v>
      </c>
    </row>
    <row r="872" spans="1:74">
      <c r="A872" s="199" t="s">
        <v>159</v>
      </c>
      <c r="B872" s="199" t="s">
        <v>122</v>
      </c>
      <c r="C872" s="115">
        <v>1</v>
      </c>
      <c r="D872" s="200">
        <v>1</v>
      </c>
      <c r="E872" s="115">
        <v>0</v>
      </c>
      <c r="F872" s="115">
        <v>1</v>
      </c>
      <c r="G872" s="115">
        <v>0</v>
      </c>
      <c r="H872" s="115">
        <v>0</v>
      </c>
      <c r="I872" s="115">
        <v>0</v>
      </c>
      <c r="J872" s="48">
        <f t="shared" si="139"/>
        <v>1</v>
      </c>
      <c r="S872" s="6" t="s">
        <v>94</v>
      </c>
      <c r="T872" s="6">
        <v>17</v>
      </c>
      <c r="U872" s="6">
        <f>SUM(F876:F880)</f>
        <v>85</v>
      </c>
      <c r="V872" s="6">
        <f>SUM(G876:G880)</f>
        <v>48</v>
      </c>
      <c r="W872" s="6">
        <f>SUM(H876:H880)</f>
        <v>126</v>
      </c>
      <c r="X872" s="6">
        <f>SUM(I876:I880)</f>
        <v>535</v>
      </c>
      <c r="Y872" s="6">
        <f t="shared" si="140"/>
        <v>811</v>
      </c>
      <c r="Z872" s="6">
        <v>811</v>
      </c>
      <c r="AL872" s="6" t="s">
        <v>126</v>
      </c>
      <c r="AM872" s="16">
        <v>0</v>
      </c>
      <c r="AN872" s="16">
        <v>0</v>
      </c>
      <c r="AO872" s="16">
        <v>0</v>
      </c>
      <c r="AP872" s="16">
        <v>0</v>
      </c>
    </row>
    <row r="873" spans="1:74">
      <c r="A873" s="199" t="s">
        <v>159</v>
      </c>
      <c r="B873" s="199" t="s">
        <v>124</v>
      </c>
      <c r="C873" s="115">
        <v>2</v>
      </c>
      <c r="D873" s="200">
        <v>1</v>
      </c>
      <c r="E873" s="115">
        <v>0</v>
      </c>
      <c r="F873" s="115">
        <v>1</v>
      </c>
      <c r="G873" s="115">
        <v>0</v>
      </c>
      <c r="H873" s="115">
        <v>0</v>
      </c>
      <c r="I873" s="115">
        <v>0</v>
      </c>
      <c r="J873" s="48">
        <f t="shared" si="139"/>
        <v>1</v>
      </c>
      <c r="S873" s="6" t="s">
        <v>96</v>
      </c>
      <c r="T873" s="6">
        <f>SUM(E881:E885)</f>
        <v>33</v>
      </c>
      <c r="U873" s="6">
        <f>SUM(F881:F885)</f>
        <v>177</v>
      </c>
      <c r="V873" s="6">
        <f>SUM(G881:G885)</f>
        <v>84</v>
      </c>
      <c r="W873" s="6">
        <f>SUM(H881:H885)</f>
        <v>182</v>
      </c>
      <c r="X873" s="6">
        <f>SUM(I881:I885)</f>
        <v>0</v>
      </c>
      <c r="Y873" s="6">
        <f t="shared" si="140"/>
        <v>476</v>
      </c>
      <c r="Z873" s="6">
        <v>476</v>
      </c>
      <c r="AL873" s="6" t="s">
        <v>127</v>
      </c>
      <c r="AM873" s="16">
        <v>0</v>
      </c>
      <c r="AN873" s="16">
        <v>0</v>
      </c>
      <c r="AO873" s="16">
        <v>0</v>
      </c>
      <c r="AP873" s="16">
        <v>0</v>
      </c>
    </row>
    <row r="874" spans="1:74">
      <c r="A874" s="199" t="s">
        <v>159</v>
      </c>
      <c r="B874" s="199" t="s">
        <v>138</v>
      </c>
      <c r="C874" s="115">
        <v>1</v>
      </c>
      <c r="D874" s="200">
        <v>1</v>
      </c>
      <c r="E874" s="115">
        <v>0</v>
      </c>
      <c r="F874" s="115">
        <v>1</v>
      </c>
      <c r="G874" s="115">
        <v>0</v>
      </c>
      <c r="H874" s="115">
        <v>0</v>
      </c>
      <c r="I874" s="115">
        <v>0</v>
      </c>
      <c r="J874" s="48">
        <f t="shared" si="139"/>
        <v>1</v>
      </c>
      <c r="T874" s="6">
        <f t="shared" ref="T874:Y874" si="141">SUM(T868:T873)</f>
        <v>54</v>
      </c>
      <c r="U874" s="6">
        <f t="shared" si="141"/>
        <v>285</v>
      </c>
      <c r="V874" s="6">
        <f t="shared" si="141"/>
        <v>134</v>
      </c>
      <c r="W874" s="6">
        <f t="shared" si="141"/>
        <v>314</v>
      </c>
      <c r="X874" s="6">
        <f t="shared" si="141"/>
        <v>535</v>
      </c>
      <c r="Y874" s="6">
        <f t="shared" si="141"/>
        <v>1322</v>
      </c>
      <c r="AL874" s="6" t="s">
        <v>129</v>
      </c>
      <c r="AM874" s="16">
        <v>0</v>
      </c>
      <c r="AN874" s="16">
        <v>0</v>
      </c>
      <c r="AO874" s="16">
        <v>0</v>
      </c>
      <c r="AP874" s="16">
        <v>0</v>
      </c>
    </row>
    <row r="875" spans="1:74">
      <c r="A875" s="199" t="s">
        <v>159</v>
      </c>
      <c r="B875" s="199" t="s">
        <v>83</v>
      </c>
      <c r="C875" s="115">
        <v>26</v>
      </c>
      <c r="D875" s="200">
        <v>25</v>
      </c>
      <c r="E875" s="115">
        <v>4</v>
      </c>
      <c r="F875" s="115">
        <v>13</v>
      </c>
      <c r="G875" s="115">
        <v>2</v>
      </c>
      <c r="H875" s="115">
        <v>6</v>
      </c>
      <c r="I875" s="115">
        <v>0</v>
      </c>
      <c r="J875" s="48">
        <f t="shared" si="139"/>
        <v>25</v>
      </c>
      <c r="L875" s="6">
        <f>SUM(D871:D875)</f>
        <v>30</v>
      </c>
      <c r="AL875" s="6" t="s">
        <v>205</v>
      </c>
      <c r="AM875" s="16">
        <v>0</v>
      </c>
      <c r="AN875" s="16">
        <v>0</v>
      </c>
      <c r="AO875" s="16">
        <v>0</v>
      </c>
      <c r="AP875" s="16">
        <v>0</v>
      </c>
    </row>
    <row r="876" spans="1:74">
      <c r="A876" s="201" t="s">
        <v>82</v>
      </c>
      <c r="B876" s="201" t="s">
        <v>93</v>
      </c>
      <c r="C876" s="203">
        <v>30</v>
      </c>
      <c r="D876" s="202">
        <v>27</v>
      </c>
      <c r="E876" s="203">
        <v>3</v>
      </c>
      <c r="F876" s="203">
        <v>17</v>
      </c>
      <c r="G876" s="203">
        <v>2</v>
      </c>
      <c r="H876" s="203">
        <v>5</v>
      </c>
      <c r="I876" s="203">
        <v>0</v>
      </c>
      <c r="J876" s="56">
        <f t="shared" si="139"/>
        <v>27</v>
      </c>
      <c r="K876" s="77"/>
      <c r="L876" s="77"/>
    </row>
    <row r="877" spans="1:74">
      <c r="A877" s="201" t="s">
        <v>82</v>
      </c>
      <c r="B877" s="201" t="s">
        <v>122</v>
      </c>
      <c r="C877" s="203">
        <v>58</v>
      </c>
      <c r="D877" s="202">
        <v>57</v>
      </c>
      <c r="E877" s="203">
        <v>0</v>
      </c>
      <c r="F877" s="203">
        <v>1</v>
      </c>
      <c r="G877" s="203">
        <v>1</v>
      </c>
      <c r="H877" s="203">
        <v>0</v>
      </c>
      <c r="I877" s="203">
        <v>55</v>
      </c>
      <c r="J877" s="56">
        <f t="shared" si="139"/>
        <v>57</v>
      </c>
      <c r="K877" s="77"/>
      <c r="L877" s="77"/>
      <c r="S877" s="6" t="s">
        <v>103</v>
      </c>
      <c r="AL877" s="6" t="s">
        <v>99</v>
      </c>
      <c r="AM877" s="6" t="s">
        <v>140</v>
      </c>
      <c r="AN877" s="6" t="s">
        <v>101</v>
      </c>
      <c r="AO877" s="6" t="s">
        <v>102</v>
      </c>
      <c r="AP877" s="6" t="s">
        <v>103</v>
      </c>
    </row>
    <row r="878" spans="1:74">
      <c r="A878" s="201" t="s">
        <v>82</v>
      </c>
      <c r="B878" s="201" t="s">
        <v>124</v>
      </c>
      <c r="C878" s="203">
        <v>4</v>
      </c>
      <c r="D878" s="202">
        <v>2</v>
      </c>
      <c r="E878" s="203">
        <v>0</v>
      </c>
      <c r="F878" s="203">
        <v>2</v>
      </c>
      <c r="G878" s="203">
        <v>0</v>
      </c>
      <c r="H878" s="203">
        <v>0</v>
      </c>
      <c r="I878" s="203">
        <v>0</v>
      </c>
      <c r="J878" s="56">
        <f t="shared" si="139"/>
        <v>2</v>
      </c>
      <c r="K878" s="77"/>
      <c r="L878" s="77"/>
      <c r="S878" s="6" t="s">
        <v>132</v>
      </c>
      <c r="T878" s="6" t="s">
        <v>85</v>
      </c>
      <c r="U878" s="6" t="s">
        <v>86</v>
      </c>
      <c r="V878" s="6" t="s">
        <v>87</v>
      </c>
      <c r="W878" s="6" t="s">
        <v>88</v>
      </c>
      <c r="X878" s="6" t="s">
        <v>89</v>
      </c>
      <c r="Y878" s="6" t="s">
        <v>90</v>
      </c>
      <c r="AL878" s="6" t="s">
        <v>133</v>
      </c>
      <c r="AM878" s="16">
        <v>3</v>
      </c>
      <c r="AN878" s="16">
        <v>0</v>
      </c>
      <c r="AO878" s="16">
        <v>1</v>
      </c>
      <c r="AP878" s="16">
        <v>1</v>
      </c>
    </row>
    <row r="879" spans="1:74">
      <c r="A879" s="201" t="s">
        <v>82</v>
      </c>
      <c r="B879" s="201" t="s">
        <v>138</v>
      </c>
      <c r="C879" s="203">
        <v>1</v>
      </c>
      <c r="D879" s="202">
        <v>1</v>
      </c>
      <c r="E879" s="203">
        <v>0</v>
      </c>
      <c r="F879" s="203">
        <v>1</v>
      </c>
      <c r="G879" s="203">
        <v>0</v>
      </c>
      <c r="H879" s="203">
        <v>0</v>
      </c>
      <c r="I879" s="203">
        <v>0</v>
      </c>
      <c r="J879" s="56">
        <f t="shared" si="139"/>
        <v>1</v>
      </c>
      <c r="K879" s="77"/>
      <c r="L879" s="77"/>
      <c r="S879" s="6" t="s">
        <v>154</v>
      </c>
      <c r="T879" s="6">
        <v>0</v>
      </c>
      <c r="U879" s="6">
        <v>0</v>
      </c>
      <c r="V879" s="6">
        <v>0</v>
      </c>
      <c r="W879" s="6">
        <v>0</v>
      </c>
      <c r="X879" s="6">
        <v>0</v>
      </c>
      <c r="Y879" s="6">
        <f t="shared" ref="Y879:Y884" si="142">SUM(T879:X879)</f>
        <v>0</v>
      </c>
      <c r="Z879" s="6">
        <v>0</v>
      </c>
      <c r="AL879" s="6" t="s">
        <v>135</v>
      </c>
      <c r="AM879" s="16">
        <v>3</v>
      </c>
      <c r="AN879" s="16">
        <v>3</v>
      </c>
      <c r="AO879" s="16">
        <v>1</v>
      </c>
      <c r="AP879" s="16">
        <v>1</v>
      </c>
      <c r="BR879" s="6"/>
      <c r="BV879" s="6"/>
    </row>
    <row r="880" spans="1:74">
      <c r="A880" s="201" t="s">
        <v>82</v>
      </c>
      <c r="B880" s="201" t="s">
        <v>83</v>
      </c>
      <c r="C880" s="203">
        <v>727</v>
      </c>
      <c r="D880" s="202">
        <v>724</v>
      </c>
      <c r="E880" s="203">
        <v>14</v>
      </c>
      <c r="F880" s="203">
        <v>64</v>
      </c>
      <c r="G880" s="203">
        <v>45</v>
      </c>
      <c r="H880" s="203">
        <v>121</v>
      </c>
      <c r="I880" s="203">
        <v>480</v>
      </c>
      <c r="J880" s="56">
        <f t="shared" si="139"/>
        <v>724</v>
      </c>
      <c r="K880" s="77"/>
      <c r="L880" s="77">
        <f>SUM(D876:D880)</f>
        <v>811</v>
      </c>
      <c r="S880" s="6" t="s">
        <v>155</v>
      </c>
      <c r="T880" s="6">
        <v>0</v>
      </c>
      <c r="U880" s="6">
        <v>0</v>
      </c>
      <c r="V880" s="6">
        <v>0</v>
      </c>
      <c r="W880" s="6">
        <v>0</v>
      </c>
      <c r="X880" s="6">
        <v>0</v>
      </c>
      <c r="Y880" s="6">
        <f t="shared" si="142"/>
        <v>0</v>
      </c>
      <c r="Z880" s="6">
        <v>0</v>
      </c>
      <c r="AL880" s="6" t="s">
        <v>136</v>
      </c>
      <c r="AM880" s="16">
        <v>10</v>
      </c>
      <c r="AN880" s="16">
        <v>3</v>
      </c>
      <c r="AO880" s="16">
        <v>5</v>
      </c>
      <c r="AP880" s="16">
        <v>3</v>
      </c>
      <c r="BR880" s="6"/>
      <c r="BV880" s="6"/>
    </row>
    <row r="881" spans="1:74">
      <c r="A881" s="199" t="s">
        <v>92</v>
      </c>
      <c r="B881" s="199" t="s">
        <v>93</v>
      </c>
      <c r="C881" s="115">
        <v>213</v>
      </c>
      <c r="D881" s="200">
        <v>203</v>
      </c>
      <c r="E881" s="115">
        <v>5</v>
      </c>
      <c r="F881" s="115">
        <v>70</v>
      </c>
      <c r="G881" s="115">
        <v>31</v>
      </c>
      <c r="H881" s="115">
        <v>97</v>
      </c>
      <c r="I881" s="115">
        <v>0</v>
      </c>
      <c r="J881" s="59">
        <f t="shared" si="139"/>
        <v>203</v>
      </c>
      <c r="S881" s="6" t="s">
        <v>156</v>
      </c>
      <c r="T881" s="6">
        <v>0</v>
      </c>
      <c r="U881" s="6">
        <v>0</v>
      </c>
      <c r="V881" s="6">
        <v>0</v>
      </c>
      <c r="W881" s="6">
        <v>0</v>
      </c>
      <c r="X881" s="6">
        <v>0</v>
      </c>
      <c r="Y881" s="6">
        <f t="shared" si="142"/>
        <v>0</v>
      </c>
      <c r="Z881" s="6">
        <v>0</v>
      </c>
      <c r="AL881" s="6" t="s">
        <v>137</v>
      </c>
      <c r="AM881" s="16">
        <v>51</v>
      </c>
      <c r="AN881" s="16">
        <v>46</v>
      </c>
      <c r="AO881" s="16">
        <v>37</v>
      </c>
      <c r="AP881" s="16">
        <v>28</v>
      </c>
      <c r="BR881" s="6"/>
      <c r="BV881" s="6"/>
    </row>
    <row r="882" spans="1:74">
      <c r="A882" s="199" t="s">
        <v>92</v>
      </c>
      <c r="B882" s="199" t="s">
        <v>122</v>
      </c>
      <c r="C882" s="115">
        <v>176</v>
      </c>
      <c r="D882" s="200">
        <v>175</v>
      </c>
      <c r="E882" s="115">
        <v>18</v>
      </c>
      <c r="F882" s="115">
        <v>46</v>
      </c>
      <c r="G882" s="115">
        <v>44</v>
      </c>
      <c r="H882" s="115">
        <v>67</v>
      </c>
      <c r="I882" s="115">
        <v>0</v>
      </c>
      <c r="J882" s="59">
        <f t="shared" si="139"/>
        <v>175</v>
      </c>
      <c r="S882" s="6" t="s">
        <v>157</v>
      </c>
      <c r="T882" s="6">
        <v>0</v>
      </c>
      <c r="U882" s="6">
        <v>2</v>
      </c>
      <c r="V882" s="6">
        <v>0</v>
      </c>
      <c r="W882" s="6">
        <v>0</v>
      </c>
      <c r="X882" s="6">
        <v>0</v>
      </c>
      <c r="Y882" s="6">
        <f t="shared" si="142"/>
        <v>2</v>
      </c>
      <c r="Z882" s="6">
        <v>2</v>
      </c>
      <c r="AL882" s="6" t="s">
        <v>144</v>
      </c>
      <c r="AM882" s="16">
        <v>713</v>
      </c>
      <c r="AN882" s="16">
        <v>352</v>
      </c>
      <c r="AO882" s="16">
        <v>266</v>
      </c>
      <c r="AP882" s="16">
        <v>249</v>
      </c>
      <c r="BR882" s="6"/>
      <c r="BV882" s="6"/>
    </row>
    <row r="883" spans="1:74">
      <c r="A883" s="199" t="s">
        <v>92</v>
      </c>
      <c r="B883" s="199" t="s">
        <v>124</v>
      </c>
      <c r="C883" s="115">
        <v>11</v>
      </c>
      <c r="D883" s="200">
        <v>10</v>
      </c>
      <c r="E883" s="115">
        <v>1</v>
      </c>
      <c r="F883" s="115">
        <v>9</v>
      </c>
      <c r="G883" s="115">
        <v>0</v>
      </c>
      <c r="H883" s="115">
        <v>0</v>
      </c>
      <c r="I883" s="115">
        <v>0</v>
      </c>
      <c r="J883" s="48">
        <f t="shared" si="139"/>
        <v>10</v>
      </c>
      <c r="S883" s="6" t="s">
        <v>94</v>
      </c>
      <c r="T883" s="6">
        <v>3</v>
      </c>
      <c r="U883" s="6">
        <v>17</v>
      </c>
      <c r="V883" s="6">
        <v>2</v>
      </c>
      <c r="W883" s="6">
        <v>5</v>
      </c>
      <c r="X883" s="6">
        <f>SUM(I887:I891)</f>
        <v>0</v>
      </c>
      <c r="Y883" s="6">
        <f t="shared" si="142"/>
        <v>27</v>
      </c>
      <c r="Z883" s="6">
        <v>27</v>
      </c>
      <c r="AL883" s="6" t="s">
        <v>130</v>
      </c>
      <c r="AM883" s="16">
        <v>364</v>
      </c>
      <c r="AN883" s="16">
        <v>349</v>
      </c>
      <c r="AO883" s="16">
        <v>510</v>
      </c>
      <c r="AP883" s="16">
        <v>535</v>
      </c>
      <c r="BR883" s="6"/>
      <c r="BV883" s="6"/>
    </row>
    <row r="884" spans="1:74">
      <c r="A884" s="199" t="s">
        <v>92</v>
      </c>
      <c r="B884" s="199" t="s">
        <v>138</v>
      </c>
      <c r="C884" s="115">
        <v>5</v>
      </c>
      <c r="D884" s="200">
        <v>5</v>
      </c>
      <c r="E884" s="115">
        <v>3</v>
      </c>
      <c r="F884" s="115">
        <v>2</v>
      </c>
      <c r="G884" s="115">
        <v>0</v>
      </c>
      <c r="H884" s="115">
        <v>0</v>
      </c>
      <c r="I884" s="115">
        <v>0</v>
      </c>
      <c r="J884" s="48">
        <f t="shared" si="139"/>
        <v>5</v>
      </c>
      <c r="S884" s="6" t="s">
        <v>96</v>
      </c>
      <c r="T884" s="6">
        <v>5</v>
      </c>
      <c r="U884" s="6">
        <v>70</v>
      </c>
      <c r="V884" s="6">
        <v>31</v>
      </c>
      <c r="W884" s="6">
        <v>97</v>
      </c>
      <c r="X884" s="6">
        <f>SUM(I892:I896)</f>
        <v>0</v>
      </c>
      <c r="Y884" s="6">
        <f t="shared" si="142"/>
        <v>203</v>
      </c>
      <c r="Z884" s="6">
        <v>203</v>
      </c>
      <c r="AL884" s="6" t="s">
        <v>145</v>
      </c>
      <c r="AM884" s="16">
        <v>1</v>
      </c>
      <c r="AN884" s="16">
        <v>28</v>
      </c>
      <c r="AO884" s="16">
        <v>72</v>
      </c>
      <c r="AP884" s="16">
        <v>273</v>
      </c>
      <c r="BR884" s="6"/>
      <c r="BV884" s="6"/>
    </row>
    <row r="885" spans="1:74">
      <c r="A885" s="199" t="s">
        <v>92</v>
      </c>
      <c r="B885" s="199" t="s">
        <v>83</v>
      </c>
      <c r="C885" s="115">
        <v>83</v>
      </c>
      <c r="D885" s="200">
        <v>83</v>
      </c>
      <c r="E885" s="115">
        <v>6</v>
      </c>
      <c r="F885" s="115">
        <v>50</v>
      </c>
      <c r="G885" s="115">
        <v>9</v>
      </c>
      <c r="H885" s="115">
        <v>18</v>
      </c>
      <c r="I885" s="115">
        <v>0</v>
      </c>
      <c r="J885" s="48">
        <f t="shared" si="139"/>
        <v>83</v>
      </c>
      <c r="L885" s="6">
        <f>SUM(D881:D885)</f>
        <v>476</v>
      </c>
      <c r="T885" s="6">
        <f t="shared" ref="T885:Y885" si="143">SUM(T879:T884)</f>
        <v>8</v>
      </c>
      <c r="U885" s="6">
        <f t="shared" si="143"/>
        <v>89</v>
      </c>
      <c r="V885" s="6">
        <f t="shared" si="143"/>
        <v>33</v>
      </c>
      <c r="W885" s="6">
        <f t="shared" si="143"/>
        <v>102</v>
      </c>
      <c r="X885" s="6">
        <f t="shared" si="143"/>
        <v>0</v>
      </c>
      <c r="Y885" s="6">
        <f t="shared" si="143"/>
        <v>232</v>
      </c>
      <c r="BR885" s="6"/>
      <c r="BV885" s="6"/>
    </row>
    <row r="886" spans="1:74">
      <c r="A886" s="199" t="s">
        <v>139</v>
      </c>
      <c r="B886" s="115"/>
      <c r="C886" s="115">
        <f t="shared" ref="C886:I886" si="144">SUM(C867:C885)</f>
        <v>1345</v>
      </c>
      <c r="D886" s="115">
        <f t="shared" si="144"/>
        <v>1322</v>
      </c>
      <c r="E886" s="115">
        <f t="shared" si="144"/>
        <v>54</v>
      </c>
      <c r="F886" s="115">
        <f t="shared" si="144"/>
        <v>285</v>
      </c>
      <c r="G886" s="115">
        <f t="shared" si="144"/>
        <v>134</v>
      </c>
      <c r="H886" s="115">
        <f t="shared" si="144"/>
        <v>314</v>
      </c>
      <c r="I886" s="115">
        <f t="shared" si="144"/>
        <v>535</v>
      </c>
      <c r="J886" s="48">
        <f t="shared" si="139"/>
        <v>1322</v>
      </c>
      <c r="L886" s="6">
        <f>SUM(L867:L885)</f>
        <v>1322</v>
      </c>
      <c r="BR886" s="6"/>
      <c r="BV886" s="6"/>
    </row>
    <row r="887" spans="1:74">
      <c r="S887" s="6" t="s">
        <v>103</v>
      </c>
      <c r="BR887" s="6"/>
      <c r="BV887" s="6"/>
    </row>
    <row r="888" spans="1:74">
      <c r="S888" s="6" t="s">
        <v>142</v>
      </c>
      <c r="T888" s="6" t="s">
        <v>85</v>
      </c>
      <c r="U888" s="6" t="s">
        <v>86</v>
      </c>
      <c r="V888" s="6" t="s">
        <v>87</v>
      </c>
      <c r="W888" s="6" t="s">
        <v>88</v>
      </c>
      <c r="X888" s="6" t="s">
        <v>89</v>
      </c>
      <c r="Y888" s="6" t="s">
        <v>212</v>
      </c>
      <c r="BR888" s="6"/>
      <c r="BV888" s="6"/>
    </row>
    <row r="889" spans="1:74">
      <c r="S889" s="6" t="s">
        <v>154</v>
      </c>
      <c r="T889" s="6">
        <v>0</v>
      </c>
      <c r="U889" s="6">
        <v>1</v>
      </c>
      <c r="V889" s="6">
        <v>0</v>
      </c>
      <c r="W889" s="6">
        <v>0</v>
      </c>
      <c r="X889" s="6">
        <v>0</v>
      </c>
      <c r="Y889" s="6">
        <f t="shared" ref="Y889:Y895" si="145">SUM(T889:W889)</f>
        <v>1</v>
      </c>
      <c r="BR889" s="6"/>
      <c r="BV889" s="6"/>
    </row>
    <row r="890" spans="1:74">
      <c r="S890" s="6" t="s">
        <v>155</v>
      </c>
      <c r="T890" s="6">
        <v>0</v>
      </c>
      <c r="U890" s="6">
        <v>1</v>
      </c>
      <c r="V890" s="6">
        <v>0</v>
      </c>
      <c r="W890" s="6">
        <v>0</v>
      </c>
      <c r="X890" s="6">
        <v>0</v>
      </c>
      <c r="Y890" s="6">
        <f t="shared" si="145"/>
        <v>1</v>
      </c>
      <c r="BR890" s="6"/>
      <c r="BV890" s="6"/>
    </row>
    <row r="891" spans="1:74">
      <c r="S891" s="6" t="s">
        <v>156</v>
      </c>
      <c r="T891" s="6">
        <v>0</v>
      </c>
      <c r="U891" s="6">
        <v>3</v>
      </c>
      <c r="V891" s="6">
        <v>0</v>
      </c>
      <c r="W891" s="6">
        <v>0</v>
      </c>
      <c r="X891" s="6">
        <v>0</v>
      </c>
      <c r="Y891" s="6">
        <f t="shared" si="145"/>
        <v>3</v>
      </c>
      <c r="BR891" s="6"/>
      <c r="BV891" s="6"/>
    </row>
    <row r="892" spans="1:74">
      <c r="S892" s="6" t="s">
        <v>157</v>
      </c>
      <c r="T892" s="6">
        <v>4</v>
      </c>
      <c r="U892" s="77">
        <v>16</v>
      </c>
      <c r="V892" s="6">
        <v>2</v>
      </c>
      <c r="W892" s="6">
        <v>6</v>
      </c>
      <c r="X892" s="6">
        <v>0</v>
      </c>
      <c r="Y892" s="6">
        <f t="shared" si="145"/>
        <v>28</v>
      </c>
      <c r="BR892" s="6"/>
      <c r="BV892" s="6"/>
    </row>
    <row r="893" spans="1:74" ht="30" customHeight="1">
      <c r="A893" s="206" t="s">
        <v>102</v>
      </c>
      <c r="B893" s="206" t="s">
        <v>56</v>
      </c>
      <c r="C893" s="206"/>
      <c r="D893" s="206" t="s">
        <v>71</v>
      </c>
      <c r="S893" s="6" t="s">
        <v>94</v>
      </c>
      <c r="T893" s="77">
        <v>14</v>
      </c>
      <c r="U893" s="77">
        <v>68</v>
      </c>
      <c r="V893" s="77">
        <v>46</v>
      </c>
      <c r="W893" s="77">
        <v>121</v>
      </c>
      <c r="X893" s="6">
        <v>535</v>
      </c>
      <c r="Y893" s="6">
        <f t="shared" si="145"/>
        <v>249</v>
      </c>
      <c r="BR893" s="6"/>
      <c r="BV893" s="6"/>
    </row>
    <row r="894" spans="1:74">
      <c r="A894" s="207" t="s">
        <v>161</v>
      </c>
      <c r="B894" s="207" t="s">
        <v>122</v>
      </c>
      <c r="C894" s="208"/>
      <c r="D894" s="208">
        <v>1</v>
      </c>
      <c r="J894" s="17"/>
      <c r="K894" s="17"/>
      <c r="L894" s="17"/>
      <c r="M894" s="17"/>
      <c r="N894" s="17"/>
      <c r="O894" s="17"/>
      <c r="S894" s="6" t="s">
        <v>96</v>
      </c>
      <c r="T894" s="77">
        <v>28</v>
      </c>
      <c r="U894" s="77">
        <v>107</v>
      </c>
      <c r="V894" s="77">
        <v>53</v>
      </c>
      <c r="W894" s="77">
        <v>85</v>
      </c>
      <c r="X894" s="6">
        <v>0</v>
      </c>
      <c r="Y894" s="6">
        <f t="shared" si="145"/>
        <v>273</v>
      </c>
      <c r="BR894" s="6"/>
      <c r="BV894" s="6"/>
    </row>
    <row r="895" spans="1:74">
      <c r="A895" s="207" t="s">
        <v>162</v>
      </c>
      <c r="B895" s="207" t="s">
        <v>122</v>
      </c>
      <c r="C895" s="208"/>
      <c r="D895" s="208">
        <v>1</v>
      </c>
      <c r="J895" s="17"/>
      <c r="K895" s="17"/>
      <c r="L895" s="17"/>
      <c r="M895" s="17"/>
      <c r="N895" s="17"/>
      <c r="O895" s="17"/>
      <c r="T895" s="6">
        <f>SUM(T889:T894)</f>
        <v>46</v>
      </c>
      <c r="U895" s="6">
        <f>SUM(U889:U894)</f>
        <v>196</v>
      </c>
      <c r="V895" s="6">
        <f>SUM(V889:V894)</f>
        <v>101</v>
      </c>
      <c r="W895" s="6">
        <f>SUM(W889:W894)</f>
        <v>212</v>
      </c>
      <c r="X895" s="6">
        <f>SUM(X889:X894)</f>
        <v>535</v>
      </c>
      <c r="Y895" s="6">
        <f t="shared" si="145"/>
        <v>555</v>
      </c>
      <c r="BR895" s="6"/>
      <c r="BV895" s="6"/>
    </row>
    <row r="896" spans="1:74">
      <c r="A896" s="207" t="s">
        <v>163</v>
      </c>
      <c r="B896" s="207" t="s">
        <v>122</v>
      </c>
      <c r="C896" s="208"/>
      <c r="D896" s="208">
        <v>1</v>
      </c>
      <c r="J896" s="17"/>
      <c r="K896" s="17"/>
      <c r="L896" s="17"/>
      <c r="M896" s="17"/>
      <c r="N896" s="17"/>
      <c r="O896" s="17"/>
      <c r="BR896" s="6"/>
      <c r="BV896" s="6"/>
    </row>
    <row r="897" spans="1:74">
      <c r="A897" s="207" t="s">
        <v>163</v>
      </c>
      <c r="B897" s="207" t="s">
        <v>83</v>
      </c>
      <c r="C897" s="208"/>
      <c r="D897" s="208">
        <v>4</v>
      </c>
      <c r="J897" s="17"/>
      <c r="K897" s="17"/>
      <c r="L897" s="17"/>
      <c r="M897" s="17"/>
      <c r="N897" s="17"/>
      <c r="O897" s="17"/>
      <c r="BR897" s="6"/>
      <c r="BV897" s="6"/>
    </row>
    <row r="898" spans="1:74">
      <c r="A898" s="207" t="s">
        <v>159</v>
      </c>
      <c r="B898" s="207" t="s">
        <v>93</v>
      </c>
      <c r="C898" s="208"/>
      <c r="D898" s="208">
        <v>4</v>
      </c>
      <c r="J898" s="17"/>
      <c r="K898" s="17"/>
      <c r="L898" s="17"/>
      <c r="M898" s="17"/>
      <c r="N898" s="17"/>
      <c r="O898" s="17"/>
      <c r="BR898" s="6"/>
      <c r="BV898" s="6"/>
    </row>
    <row r="899" spans="1:74">
      <c r="A899" s="207" t="s">
        <v>159</v>
      </c>
      <c r="B899" s="207" t="s">
        <v>122</v>
      </c>
      <c r="C899" s="208"/>
      <c r="D899" s="208">
        <v>1</v>
      </c>
      <c r="J899" s="17"/>
      <c r="K899" s="17"/>
      <c r="L899" s="17"/>
      <c r="M899" s="17"/>
      <c r="N899" s="17"/>
      <c r="O899" s="17"/>
      <c r="BR899" s="6"/>
      <c r="BV899" s="6"/>
    </row>
    <row r="900" spans="1:74">
      <c r="A900" s="207" t="s">
        <v>159</v>
      </c>
      <c r="B900" s="207" t="s">
        <v>124</v>
      </c>
      <c r="C900" s="208"/>
      <c r="D900" s="208">
        <v>2</v>
      </c>
      <c r="J900" s="17"/>
      <c r="K900" s="17"/>
      <c r="L900" s="17"/>
      <c r="M900" s="17"/>
      <c r="N900" s="17"/>
      <c r="O900" s="17"/>
      <c r="BR900" s="6"/>
      <c r="BV900" s="6"/>
    </row>
    <row r="901" spans="1:74">
      <c r="A901" s="207" t="s">
        <v>159</v>
      </c>
      <c r="B901" s="207" t="s">
        <v>83</v>
      </c>
      <c r="C901" s="208"/>
      <c r="D901" s="208">
        <v>34</v>
      </c>
      <c r="J901" s="17"/>
      <c r="K901" s="17"/>
      <c r="L901" s="17"/>
      <c r="M901" s="17"/>
      <c r="N901" s="17"/>
      <c r="O901" s="17"/>
      <c r="BR901" s="6"/>
      <c r="BV901" s="6"/>
    </row>
    <row r="902" spans="1:74">
      <c r="A902" s="207" t="s">
        <v>82</v>
      </c>
      <c r="B902" s="207" t="s">
        <v>93</v>
      </c>
      <c r="C902" s="208"/>
      <c r="D902" s="208">
        <v>32</v>
      </c>
      <c r="J902" s="17"/>
      <c r="K902" s="17"/>
      <c r="L902" s="17"/>
      <c r="M902" s="17"/>
      <c r="N902" s="17"/>
      <c r="O902" s="17"/>
      <c r="BR902" s="6"/>
      <c r="BV902" s="6"/>
    </row>
    <row r="903" spans="1:74">
      <c r="A903" s="207" t="s">
        <v>82</v>
      </c>
      <c r="B903" s="207" t="s">
        <v>122</v>
      </c>
      <c r="C903" s="208"/>
      <c r="D903" s="208">
        <v>28</v>
      </c>
      <c r="J903" s="17"/>
      <c r="K903" s="17"/>
      <c r="L903" s="17"/>
      <c r="M903" s="17"/>
      <c r="N903" s="17"/>
      <c r="O903" s="17"/>
      <c r="BR903" s="6"/>
      <c r="BV903" s="6"/>
    </row>
    <row r="904" spans="1:74">
      <c r="A904" s="207" t="s">
        <v>82</v>
      </c>
      <c r="B904" s="207" t="s">
        <v>124</v>
      </c>
      <c r="C904" s="208"/>
      <c r="D904" s="208">
        <v>2</v>
      </c>
      <c r="J904" s="17"/>
      <c r="K904" s="17"/>
      <c r="L904" s="17"/>
      <c r="M904" s="17"/>
      <c r="N904" s="17"/>
      <c r="O904" s="17"/>
      <c r="BR904" s="6"/>
      <c r="BV904" s="6"/>
    </row>
    <row r="905" spans="1:74">
      <c r="A905" s="207" t="s">
        <v>82</v>
      </c>
      <c r="B905" s="207" t="s">
        <v>83</v>
      </c>
      <c r="C905" s="208"/>
      <c r="D905" s="208">
        <v>746</v>
      </c>
      <c r="J905" s="17"/>
      <c r="K905" s="17"/>
      <c r="L905" s="17"/>
      <c r="M905" s="17"/>
      <c r="N905" s="17"/>
      <c r="O905" s="17"/>
      <c r="BR905" s="6"/>
      <c r="BV905" s="6"/>
    </row>
    <row r="906" spans="1:74">
      <c r="A906" s="207" t="s">
        <v>92</v>
      </c>
      <c r="B906" s="207" t="s">
        <v>93</v>
      </c>
      <c r="C906" s="208"/>
      <c r="D906" s="208">
        <v>100</v>
      </c>
      <c r="J906" s="17"/>
      <c r="K906" s="17"/>
      <c r="L906" s="17"/>
      <c r="M906" s="17"/>
      <c r="N906" s="17"/>
      <c r="O906" s="17"/>
      <c r="BR906" s="6"/>
      <c r="BV906" s="6"/>
    </row>
    <row r="907" spans="1:74">
      <c r="A907" s="207" t="s">
        <v>92</v>
      </c>
      <c r="B907" s="207" t="s">
        <v>122</v>
      </c>
      <c r="C907" s="208"/>
      <c r="D907" s="208">
        <v>59</v>
      </c>
      <c r="J907" s="17"/>
      <c r="K907" s="17"/>
      <c r="L907" s="17"/>
      <c r="M907" s="17"/>
      <c r="N907" s="17"/>
      <c r="O907" s="17"/>
      <c r="BR907" s="6"/>
      <c r="BV907" s="6"/>
    </row>
    <row r="908" spans="1:74">
      <c r="A908" s="207" t="s">
        <v>92</v>
      </c>
      <c r="B908" s="207" t="s">
        <v>124</v>
      </c>
      <c r="C908" s="208"/>
      <c r="D908" s="208">
        <v>1</v>
      </c>
      <c r="J908" s="17"/>
      <c r="K908" s="17"/>
      <c r="L908" s="17"/>
      <c r="M908" s="17"/>
      <c r="N908" s="17"/>
      <c r="O908" s="17"/>
      <c r="BR908" s="6"/>
      <c r="BV908" s="6"/>
    </row>
    <row r="909" spans="1:74">
      <c r="A909" s="207" t="s">
        <v>92</v>
      </c>
      <c r="B909" s="207" t="s">
        <v>138</v>
      </c>
      <c r="C909" s="208"/>
      <c r="D909" s="208">
        <v>1</v>
      </c>
      <c r="J909" s="17"/>
      <c r="K909" s="17"/>
      <c r="L909" s="17"/>
      <c r="M909" s="17"/>
      <c r="N909" s="17"/>
      <c r="O909" s="17"/>
      <c r="BR909" s="6"/>
      <c r="BV909" s="6"/>
    </row>
    <row r="910" spans="1:74">
      <c r="A910" s="207" t="s">
        <v>92</v>
      </c>
      <c r="B910" s="207" t="s">
        <v>83</v>
      </c>
      <c r="C910" s="208"/>
      <c r="D910" s="208">
        <v>11</v>
      </c>
      <c r="J910" s="17"/>
      <c r="K910" s="17"/>
      <c r="L910" s="17"/>
      <c r="M910" s="17"/>
      <c r="N910" s="17"/>
      <c r="O910" s="17"/>
      <c r="BR910" s="6"/>
      <c r="BV910" s="6"/>
    </row>
    <row r="911" spans="1:74">
      <c r="D911" s="6">
        <f>SUM(D894:D910)</f>
        <v>1028</v>
      </c>
      <c r="J911" s="17"/>
      <c r="K911" s="17"/>
      <c r="L911" s="17"/>
      <c r="M911" s="17"/>
      <c r="N911" s="17"/>
      <c r="O911" s="17"/>
      <c r="T911" s="16"/>
      <c r="U911" s="16"/>
      <c r="V911" s="16"/>
      <c r="W911" s="16"/>
      <c r="BR911" s="6"/>
      <c r="BV911" s="6"/>
    </row>
    <row r="912" spans="1:74">
      <c r="T912" s="16"/>
      <c r="U912" s="16"/>
      <c r="V912" s="16"/>
      <c r="W912" s="16"/>
      <c r="BR912" s="6"/>
      <c r="BV912" s="6"/>
    </row>
    <row r="913" spans="1:74">
      <c r="S913" s="6" t="s">
        <v>209</v>
      </c>
      <c r="T913" s="16"/>
      <c r="U913" s="16"/>
      <c r="V913" s="16"/>
      <c r="W913" s="16"/>
      <c r="BR913" s="6"/>
      <c r="BV913" s="6"/>
    </row>
    <row r="914" spans="1:74">
      <c r="S914" s="6" t="s">
        <v>91</v>
      </c>
      <c r="T914" s="16"/>
      <c r="U914" s="16"/>
      <c r="V914" s="16"/>
      <c r="W914" s="16"/>
      <c r="BR914" s="6"/>
      <c r="BV914" s="6"/>
    </row>
    <row r="915" spans="1:74">
      <c r="S915" s="6" t="s">
        <v>95</v>
      </c>
      <c r="T915" s="16"/>
      <c r="U915" s="16"/>
      <c r="V915" s="16"/>
      <c r="W915" s="16"/>
      <c r="BR915" s="6"/>
      <c r="BV915" s="6"/>
    </row>
    <row r="916" spans="1:74">
      <c r="T916" s="16"/>
      <c r="U916" s="16"/>
      <c r="V916" s="16"/>
      <c r="W916" s="16"/>
      <c r="BR916" s="6"/>
      <c r="BV916" s="6"/>
    </row>
    <row r="917" spans="1:74">
      <c r="S917" s="6" t="s">
        <v>99</v>
      </c>
      <c r="T917" s="6" t="s">
        <v>100</v>
      </c>
      <c r="U917" s="6" t="s">
        <v>101</v>
      </c>
      <c r="V917" s="6" t="s">
        <v>102</v>
      </c>
      <c r="W917" s="6" t="s">
        <v>103</v>
      </c>
      <c r="BR917" s="6"/>
      <c r="BV917" s="6"/>
    </row>
    <row r="918" spans="1:74" ht="25.5">
      <c r="A918" s="206" t="s">
        <v>101</v>
      </c>
      <c r="B918" s="206" t="s">
        <v>56</v>
      </c>
      <c r="C918" s="206"/>
      <c r="D918" s="206" t="s">
        <v>71</v>
      </c>
      <c r="S918" s="6" t="s">
        <v>123</v>
      </c>
      <c r="T918" s="16">
        <v>0</v>
      </c>
      <c r="U918" s="16">
        <v>0</v>
      </c>
      <c r="V918" s="16">
        <v>0</v>
      </c>
      <c r="W918" s="16">
        <v>0</v>
      </c>
      <c r="BR918" s="6"/>
      <c r="BV918" s="6"/>
    </row>
    <row r="919" spans="1:74">
      <c r="A919" s="207" t="s">
        <v>162</v>
      </c>
      <c r="B919" s="207" t="s">
        <v>83</v>
      </c>
      <c r="C919" s="208"/>
      <c r="D919" s="208">
        <v>3</v>
      </c>
      <c r="S919" s="6" t="s">
        <v>126</v>
      </c>
      <c r="T919" s="16">
        <v>0</v>
      </c>
      <c r="U919" s="16">
        <v>0</v>
      </c>
      <c r="V919" s="16">
        <v>0</v>
      </c>
      <c r="W919" s="16">
        <v>0</v>
      </c>
      <c r="BR919" s="6"/>
      <c r="BV919" s="6"/>
    </row>
    <row r="920" spans="1:74">
      <c r="A920" s="207" t="s">
        <v>163</v>
      </c>
      <c r="B920" s="207" t="s">
        <v>93</v>
      </c>
      <c r="C920" s="208"/>
      <c r="D920" s="208">
        <v>3</v>
      </c>
      <c r="S920" s="6" t="s">
        <v>127</v>
      </c>
      <c r="T920" s="16">
        <v>0</v>
      </c>
      <c r="U920" s="16">
        <v>0</v>
      </c>
      <c r="V920" s="16">
        <v>0</v>
      </c>
      <c r="W920" s="16">
        <v>0</v>
      </c>
      <c r="BR920" s="6"/>
      <c r="BV920" s="6"/>
    </row>
    <row r="921" spans="1:74">
      <c r="A921" s="207" t="s">
        <v>163</v>
      </c>
      <c r="B921" s="207" t="s">
        <v>83</v>
      </c>
      <c r="C921" s="208"/>
      <c r="D921" s="208">
        <v>3</v>
      </c>
      <c r="S921" s="6" t="s">
        <v>129</v>
      </c>
      <c r="T921" s="16">
        <v>0</v>
      </c>
      <c r="U921" s="16">
        <v>0</v>
      </c>
      <c r="V921" s="16">
        <v>0</v>
      </c>
      <c r="W921" s="16">
        <v>0</v>
      </c>
      <c r="BR921" s="6"/>
      <c r="BV921" s="6"/>
    </row>
    <row r="922" spans="1:74">
      <c r="A922" s="207" t="s">
        <v>159</v>
      </c>
      <c r="B922" s="207" t="s">
        <v>93</v>
      </c>
      <c r="C922" s="208"/>
      <c r="D922" s="208">
        <v>2</v>
      </c>
      <c r="S922" s="6" t="s">
        <v>205</v>
      </c>
      <c r="T922" s="16">
        <v>0</v>
      </c>
      <c r="U922" s="16">
        <v>0</v>
      </c>
      <c r="V922" s="16">
        <v>0</v>
      </c>
      <c r="W922" s="16">
        <v>0</v>
      </c>
      <c r="BR922" s="6"/>
      <c r="BV922" s="6"/>
    </row>
    <row r="923" spans="1:74">
      <c r="A923" s="207" t="s">
        <v>159</v>
      </c>
      <c r="B923" s="207" t="s">
        <v>83</v>
      </c>
      <c r="C923" s="208"/>
      <c r="D923" s="208">
        <v>46</v>
      </c>
      <c r="BR923" s="6"/>
      <c r="BV923" s="6"/>
    </row>
    <row r="924" spans="1:74">
      <c r="A924" s="207" t="s">
        <v>82</v>
      </c>
      <c r="B924" s="207" t="s">
        <v>213</v>
      </c>
      <c r="C924" s="208"/>
      <c r="D924" s="208">
        <v>45</v>
      </c>
      <c r="S924" s="6" t="s">
        <v>99</v>
      </c>
      <c r="T924" s="6" t="s">
        <v>140</v>
      </c>
      <c r="U924" s="6" t="s">
        <v>101</v>
      </c>
      <c r="V924" s="6" t="s">
        <v>102</v>
      </c>
      <c r="W924" s="6" t="s">
        <v>103</v>
      </c>
      <c r="BR924" s="6"/>
      <c r="BV924" s="6"/>
    </row>
    <row r="925" spans="1:74">
      <c r="A925" s="207" t="s">
        <v>82</v>
      </c>
      <c r="B925" s="207" t="s">
        <v>93</v>
      </c>
      <c r="C925" s="208"/>
      <c r="D925" s="208">
        <v>43</v>
      </c>
      <c r="S925" s="6" t="s">
        <v>133</v>
      </c>
      <c r="T925" s="16">
        <v>3</v>
      </c>
      <c r="U925" s="16">
        <v>0</v>
      </c>
      <c r="V925" s="16">
        <v>1</v>
      </c>
      <c r="W925" s="16">
        <v>1</v>
      </c>
      <c r="BR925" s="6"/>
      <c r="BV925" s="6"/>
    </row>
    <row r="926" spans="1:74">
      <c r="A926" s="207" t="s">
        <v>82</v>
      </c>
      <c r="B926" s="207" t="s">
        <v>122</v>
      </c>
      <c r="C926" s="208"/>
      <c r="D926" s="208">
        <v>2</v>
      </c>
      <c r="S926" s="6" t="s">
        <v>135</v>
      </c>
      <c r="T926" s="16">
        <v>3</v>
      </c>
      <c r="U926" s="16">
        <v>3</v>
      </c>
      <c r="V926" s="16">
        <v>1</v>
      </c>
      <c r="W926" s="16">
        <v>1</v>
      </c>
      <c r="BR926" s="6"/>
      <c r="BV926" s="6"/>
    </row>
    <row r="927" spans="1:74">
      <c r="A927" s="207" t="s">
        <v>82</v>
      </c>
      <c r="B927" s="207" t="s">
        <v>124</v>
      </c>
      <c r="C927" s="208"/>
      <c r="D927" s="208">
        <v>2</v>
      </c>
      <c r="S927" s="6" t="s">
        <v>136</v>
      </c>
      <c r="T927" s="16">
        <v>10</v>
      </c>
      <c r="U927" s="16">
        <v>3</v>
      </c>
      <c r="V927" s="16">
        <v>5</v>
      </c>
      <c r="W927" s="16">
        <v>3</v>
      </c>
      <c r="BR927" s="6"/>
      <c r="BV927" s="6"/>
    </row>
    <row r="928" spans="1:74">
      <c r="A928" s="207" t="s">
        <v>82</v>
      </c>
      <c r="B928" s="207" t="s">
        <v>83</v>
      </c>
      <c r="C928" s="208"/>
      <c r="D928" s="208">
        <v>652</v>
      </c>
      <c r="S928" s="6" t="s">
        <v>137</v>
      </c>
      <c r="T928" s="16">
        <v>51</v>
      </c>
      <c r="U928" s="16">
        <v>46</v>
      </c>
      <c r="V928" s="16">
        <v>37</v>
      </c>
      <c r="W928" s="16">
        <v>28</v>
      </c>
      <c r="BR928" s="6"/>
      <c r="BV928" s="6"/>
    </row>
    <row r="929" spans="1:74">
      <c r="A929" s="207" t="s">
        <v>92</v>
      </c>
      <c r="B929" s="207" t="s">
        <v>122</v>
      </c>
      <c r="C929" s="208"/>
      <c r="D929" s="208">
        <v>25</v>
      </c>
      <c r="S929" s="6" t="s">
        <v>144</v>
      </c>
      <c r="T929" s="16">
        <v>713</v>
      </c>
      <c r="U929" s="16">
        <v>352</v>
      </c>
      <c r="V929" s="16">
        <v>266</v>
      </c>
      <c r="W929" s="16">
        <v>249</v>
      </c>
      <c r="BR929" s="6"/>
      <c r="BV929" s="6"/>
    </row>
    <row r="930" spans="1:74">
      <c r="A930" s="207" t="s">
        <v>92</v>
      </c>
      <c r="B930" s="207" t="s">
        <v>124</v>
      </c>
      <c r="C930" s="208"/>
      <c r="D930" s="208">
        <v>1</v>
      </c>
      <c r="S930" s="6" t="s">
        <v>130</v>
      </c>
      <c r="T930" s="16">
        <v>364</v>
      </c>
      <c r="U930" s="16">
        <v>349</v>
      </c>
      <c r="V930" s="16">
        <v>510</v>
      </c>
      <c r="W930" s="16">
        <v>535</v>
      </c>
      <c r="BR930" s="6"/>
      <c r="BV930" s="6"/>
    </row>
    <row r="931" spans="1:74">
      <c r="A931" s="207" t="s">
        <v>92</v>
      </c>
      <c r="B931" s="207" t="s">
        <v>83</v>
      </c>
      <c r="C931" s="208"/>
      <c r="D931" s="208">
        <v>2</v>
      </c>
      <c r="S931" s="6" t="s">
        <v>145</v>
      </c>
      <c r="T931" s="16">
        <v>1</v>
      </c>
      <c r="U931" s="16">
        <v>28</v>
      </c>
      <c r="V931" s="16">
        <v>72</v>
      </c>
      <c r="W931" s="16">
        <v>273</v>
      </c>
      <c r="BR931" s="6"/>
      <c r="BV931" s="6"/>
    </row>
    <row r="932" spans="1:74">
      <c r="D932" s="6">
        <f>SUM(D919:D931)</f>
        <v>829</v>
      </c>
      <c r="T932" s="16"/>
      <c r="U932" s="16"/>
      <c r="V932" s="16"/>
      <c r="W932" s="16"/>
      <c r="BR932" s="6"/>
      <c r="BV932" s="6"/>
    </row>
    <row r="933" spans="1:74">
      <c r="T933" s="16"/>
      <c r="U933" s="16"/>
      <c r="V933" s="16"/>
      <c r="W933" s="16"/>
      <c r="BR933" s="6"/>
      <c r="BV933" s="6"/>
    </row>
    <row r="934" spans="1:74">
      <c r="T934" s="16"/>
      <c r="U934" s="16"/>
      <c r="V934" s="16"/>
      <c r="W934" s="16"/>
      <c r="BR934" s="6"/>
      <c r="BV934" s="6"/>
    </row>
    <row r="935" spans="1:74" ht="25.5">
      <c r="A935" s="206" t="s">
        <v>140</v>
      </c>
      <c r="B935" s="206" t="s">
        <v>56</v>
      </c>
      <c r="C935" s="206"/>
      <c r="D935" s="206" t="s">
        <v>71</v>
      </c>
      <c r="T935" s="16"/>
      <c r="U935" s="16"/>
      <c r="V935" s="16"/>
      <c r="W935" s="16"/>
      <c r="BR935" s="6"/>
      <c r="BV935" s="6"/>
    </row>
    <row r="936" spans="1:74">
      <c r="A936" s="207" t="s">
        <v>161</v>
      </c>
      <c r="B936" s="207" t="s">
        <v>122</v>
      </c>
      <c r="C936" s="208"/>
      <c r="D936" s="208">
        <v>1</v>
      </c>
      <c r="T936" s="16"/>
      <c r="U936" s="16"/>
      <c r="V936" s="16"/>
      <c r="W936" s="16"/>
      <c r="BR936" s="6"/>
      <c r="BV936" s="6"/>
    </row>
    <row r="937" spans="1:74">
      <c r="A937" s="207" t="s">
        <v>161</v>
      </c>
      <c r="B937" s="207" t="s">
        <v>83</v>
      </c>
      <c r="C937" s="208"/>
      <c r="D937" s="208">
        <v>2</v>
      </c>
      <c r="BR937" s="6"/>
      <c r="BV937" s="6"/>
    </row>
    <row r="938" spans="1:74">
      <c r="A938" s="207" t="s">
        <v>162</v>
      </c>
      <c r="B938" s="207" t="s">
        <v>93</v>
      </c>
      <c r="C938" s="208"/>
      <c r="D938" s="208">
        <v>1</v>
      </c>
      <c r="BR938" s="6"/>
      <c r="BV938" s="6"/>
    </row>
    <row r="939" spans="1:74">
      <c r="A939" s="207" t="s">
        <v>162</v>
      </c>
      <c r="B939" s="207" t="s">
        <v>122</v>
      </c>
      <c r="C939" s="208"/>
      <c r="D939" s="208">
        <v>1</v>
      </c>
      <c r="BR939" s="6"/>
      <c r="BV939" s="6"/>
    </row>
    <row r="940" spans="1:74">
      <c r="A940" s="207" t="s">
        <v>162</v>
      </c>
      <c r="B940" s="207" t="s">
        <v>138</v>
      </c>
      <c r="C940" s="208"/>
      <c r="D940" s="208">
        <v>1</v>
      </c>
      <c r="BR940" s="6"/>
      <c r="BV940" s="6"/>
    </row>
    <row r="941" spans="1:74">
      <c r="A941" s="207" t="s">
        <v>162</v>
      </c>
      <c r="B941" s="207" t="s">
        <v>83</v>
      </c>
      <c r="C941" s="208"/>
      <c r="D941" s="208">
        <v>1</v>
      </c>
      <c r="BR941" s="6"/>
      <c r="BV941" s="6"/>
    </row>
    <row r="942" spans="1:74">
      <c r="A942" s="207" t="s">
        <v>163</v>
      </c>
      <c r="B942" s="207" t="s">
        <v>93</v>
      </c>
      <c r="C942" s="208"/>
      <c r="D942" s="208">
        <v>2</v>
      </c>
      <c r="BR942" s="6"/>
      <c r="BV942" s="6"/>
    </row>
    <row r="943" spans="1:74">
      <c r="A943" s="207" t="s">
        <v>163</v>
      </c>
      <c r="B943" s="207" t="s">
        <v>122</v>
      </c>
      <c r="C943" s="208"/>
      <c r="D943" s="208">
        <v>1</v>
      </c>
      <c r="BR943" s="6"/>
      <c r="BV943" s="6"/>
    </row>
    <row r="944" spans="1:74">
      <c r="A944" s="207" t="s">
        <v>163</v>
      </c>
      <c r="B944" s="207" t="s">
        <v>138</v>
      </c>
      <c r="C944" s="208"/>
      <c r="D944" s="208">
        <v>1</v>
      </c>
      <c r="BR944" s="6"/>
      <c r="BV944" s="6"/>
    </row>
    <row r="945" spans="1:74">
      <c r="A945" s="207" t="s">
        <v>163</v>
      </c>
      <c r="B945" s="207" t="s">
        <v>83</v>
      </c>
      <c r="C945" s="208"/>
      <c r="D945" s="208">
        <v>8</v>
      </c>
      <c r="BR945" s="6"/>
      <c r="BV945" s="6"/>
    </row>
    <row r="946" spans="1:74">
      <c r="A946" s="207" t="s">
        <v>159</v>
      </c>
      <c r="B946" s="207" t="s">
        <v>93</v>
      </c>
      <c r="C946" s="208"/>
      <c r="D946" s="208">
        <v>7</v>
      </c>
      <c r="BR946" s="6"/>
      <c r="BV946" s="6"/>
    </row>
    <row r="947" spans="1:74">
      <c r="A947" s="207" t="s">
        <v>159</v>
      </c>
      <c r="B947" s="207" t="s">
        <v>122</v>
      </c>
      <c r="C947" s="208"/>
      <c r="D947" s="208">
        <v>1</v>
      </c>
      <c r="BR947" s="6"/>
      <c r="BV947" s="6"/>
    </row>
    <row r="948" spans="1:74">
      <c r="A948" s="207" t="s">
        <v>159</v>
      </c>
      <c r="B948" s="207" t="s">
        <v>138</v>
      </c>
      <c r="C948" s="208"/>
      <c r="D948" s="208">
        <v>2</v>
      </c>
      <c r="BR948" s="6"/>
      <c r="BV948" s="6"/>
    </row>
    <row r="949" spans="1:74">
      <c r="A949" s="207" t="s">
        <v>159</v>
      </c>
      <c r="B949" s="207" t="s">
        <v>83</v>
      </c>
      <c r="C949" s="208"/>
      <c r="D949" s="208">
        <v>48</v>
      </c>
      <c r="BR949" s="6"/>
      <c r="BV949" s="6"/>
    </row>
    <row r="950" spans="1:74">
      <c r="A950" s="207" t="s">
        <v>82</v>
      </c>
      <c r="B950" s="207" t="s">
        <v>93</v>
      </c>
      <c r="C950" s="208"/>
      <c r="D950" s="208">
        <v>54</v>
      </c>
      <c r="BR950" s="6"/>
      <c r="BV950" s="6"/>
    </row>
    <row r="951" spans="1:74">
      <c r="A951" s="207" t="s">
        <v>82</v>
      </c>
      <c r="B951" s="207" t="s">
        <v>122</v>
      </c>
      <c r="C951" s="208"/>
      <c r="D951" s="208">
        <v>32</v>
      </c>
      <c r="BR951" s="6"/>
      <c r="BV951" s="6"/>
    </row>
    <row r="952" spans="1:74">
      <c r="A952" s="207" t="s">
        <v>82</v>
      </c>
      <c r="B952" s="207" t="s">
        <v>124</v>
      </c>
      <c r="C952" s="208"/>
      <c r="D952" s="208">
        <v>1</v>
      </c>
      <c r="BR952" s="6"/>
      <c r="BV952" s="6"/>
    </row>
    <row r="953" spans="1:74">
      <c r="A953" s="207" t="s">
        <v>82</v>
      </c>
      <c r="B953" s="207" t="s">
        <v>138</v>
      </c>
      <c r="C953" s="208"/>
      <c r="D953" s="208">
        <v>4</v>
      </c>
      <c r="BR953" s="6"/>
      <c r="BV953" s="6"/>
    </row>
    <row r="954" spans="1:74">
      <c r="A954" s="207" t="s">
        <v>82</v>
      </c>
      <c r="B954" s="207" t="s">
        <v>83</v>
      </c>
      <c r="C954" s="208"/>
      <c r="D954" s="208">
        <v>1040</v>
      </c>
      <c r="BR954" s="6"/>
      <c r="BV954" s="6"/>
    </row>
    <row r="955" spans="1:74">
      <c r="A955" s="207" t="s">
        <v>92</v>
      </c>
      <c r="B955" s="207" t="s">
        <v>83</v>
      </c>
      <c r="C955" s="208"/>
      <c r="D955" s="208">
        <v>1</v>
      </c>
      <c r="BR955" s="6"/>
      <c r="BV955" s="6"/>
    </row>
    <row r="956" spans="1:74">
      <c r="D956" s="6">
        <f>SUM(D936:D955)</f>
        <v>1209</v>
      </c>
      <c r="BR956" s="6"/>
      <c r="BV956" s="6"/>
    </row>
  </sheetData>
  <pageMargins left="0.75" right="0.75" top="1" bottom="1" header="0.5" footer="0.5"/>
  <pageSetup paperSize="9" orientation="portrait"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dimension ref="A1:N1485"/>
  <sheetViews>
    <sheetView workbookViewId="0">
      <pane ySplit="930" topLeftCell="A1463" activePane="bottomLeft"/>
      <selection activeCell="O1" sqref="O1:O1048576"/>
      <selection pane="bottomLeft" activeCell="D1463" sqref="D1463"/>
    </sheetView>
  </sheetViews>
  <sheetFormatPr defaultRowHeight="12.75"/>
  <cols>
    <col min="1" max="1" width="9.7109375" style="30" customWidth="1"/>
    <col min="2" max="3" width="5" style="30" customWidth="1"/>
    <col min="4" max="4" width="7.28515625" style="6" customWidth="1"/>
    <col min="5" max="5" width="4.28515625" style="6" customWidth="1"/>
    <col min="6" max="6" width="12.5703125" style="6" customWidth="1"/>
    <col min="7" max="7" width="11" style="6" customWidth="1"/>
    <col min="8" max="8" width="9.5703125" style="6" customWidth="1"/>
    <col min="9" max="9" width="46.28515625" style="6" customWidth="1"/>
    <col min="10" max="10" width="5.85546875" style="6" customWidth="1"/>
    <col min="11" max="11" width="6.28515625" style="6" customWidth="1"/>
    <col min="12" max="12" width="3.85546875" style="6" customWidth="1"/>
    <col min="13" max="13" width="23.85546875" style="6" customWidth="1"/>
    <col min="14" max="14" width="6.140625" style="6" customWidth="1"/>
    <col min="15" max="16384" width="9.140625" style="6"/>
  </cols>
  <sheetData>
    <row r="1" spans="1:14" s="5" customFormat="1" ht="33.75">
      <c r="A1" s="32" t="s">
        <v>8</v>
      </c>
      <c r="B1" s="32" t="s">
        <v>55</v>
      </c>
      <c r="C1" s="32" t="s">
        <v>57</v>
      </c>
      <c r="D1" s="33" t="s">
        <v>58</v>
      </c>
      <c r="E1" s="33" t="s">
        <v>56</v>
      </c>
      <c r="F1" s="33" t="s">
        <v>59</v>
      </c>
      <c r="G1" s="33" t="s">
        <v>60</v>
      </c>
      <c r="H1" s="33" t="s">
        <v>61</v>
      </c>
      <c r="I1" s="33" t="s">
        <v>62</v>
      </c>
      <c r="J1" s="33" t="s">
        <v>63</v>
      </c>
      <c r="K1" s="33" t="s">
        <v>64</v>
      </c>
      <c r="L1" s="33" t="s">
        <v>65</v>
      </c>
      <c r="M1" s="33" t="s">
        <v>66</v>
      </c>
      <c r="N1" s="33" t="s">
        <v>67</v>
      </c>
    </row>
    <row r="2" spans="1:14">
      <c r="A2" s="275" t="s">
        <v>636</v>
      </c>
      <c r="B2" s="275" t="s">
        <v>3964</v>
      </c>
      <c r="C2" s="275" t="s">
        <v>19</v>
      </c>
      <c r="D2" s="275" t="s">
        <v>227</v>
      </c>
      <c r="E2" s="275" t="s">
        <v>122</v>
      </c>
      <c r="F2" s="275" t="s">
        <v>2617</v>
      </c>
      <c r="G2" s="275" t="s">
        <v>3965</v>
      </c>
      <c r="H2" s="275" t="s">
        <v>658</v>
      </c>
      <c r="I2" s="275" t="s">
        <v>3966</v>
      </c>
      <c r="J2" s="275" t="s">
        <v>313</v>
      </c>
      <c r="K2" s="275" t="s">
        <v>713</v>
      </c>
      <c r="L2" s="275" t="s">
        <v>3967</v>
      </c>
      <c r="M2" s="275" t="s">
        <v>627</v>
      </c>
      <c r="N2" s="275" t="s">
        <v>3207</v>
      </c>
    </row>
    <row r="3" spans="1:14">
      <c r="A3" s="275" t="s">
        <v>636</v>
      </c>
      <c r="B3" s="275" t="s">
        <v>3968</v>
      </c>
      <c r="C3" s="275" t="s">
        <v>19</v>
      </c>
      <c r="D3" s="275" t="s">
        <v>227</v>
      </c>
      <c r="E3" s="275" t="s">
        <v>122</v>
      </c>
      <c r="F3" s="275" t="s">
        <v>2603</v>
      </c>
      <c r="G3" s="275" t="s">
        <v>3969</v>
      </c>
      <c r="H3" s="275" t="s">
        <v>658</v>
      </c>
      <c r="I3" s="275" t="s">
        <v>3864</v>
      </c>
      <c r="J3" s="275" t="s">
        <v>313</v>
      </c>
      <c r="K3" s="275" t="s">
        <v>713</v>
      </c>
      <c r="L3" s="275" t="s">
        <v>3967</v>
      </c>
      <c r="M3" s="275" t="s">
        <v>2200</v>
      </c>
      <c r="N3" s="275" t="s">
        <v>3207</v>
      </c>
    </row>
    <row r="4" spans="1:14">
      <c r="A4" s="275" t="s">
        <v>636</v>
      </c>
      <c r="B4" s="275" t="s">
        <v>3970</v>
      </c>
      <c r="C4" s="275" t="s">
        <v>19</v>
      </c>
      <c r="D4" s="275" t="s">
        <v>227</v>
      </c>
      <c r="E4" s="275" t="s">
        <v>122</v>
      </c>
      <c r="F4" s="275" t="s">
        <v>2618</v>
      </c>
      <c r="G4" s="275" t="s">
        <v>3971</v>
      </c>
      <c r="H4" s="275" t="s">
        <v>658</v>
      </c>
      <c r="I4" s="275" t="s">
        <v>3861</v>
      </c>
      <c r="J4" s="275" t="s">
        <v>313</v>
      </c>
      <c r="K4" s="275" t="s">
        <v>713</v>
      </c>
      <c r="L4" s="275" t="s">
        <v>3967</v>
      </c>
      <c r="M4" s="275" t="s">
        <v>2173</v>
      </c>
      <c r="N4" s="275" t="s">
        <v>3207</v>
      </c>
    </row>
    <row r="5" spans="1:14" ht="22.5">
      <c r="A5" s="275" t="s">
        <v>636</v>
      </c>
      <c r="B5" s="275" t="s">
        <v>3972</v>
      </c>
      <c r="C5" s="275" t="s">
        <v>709</v>
      </c>
      <c r="D5" s="275" t="s">
        <v>227</v>
      </c>
      <c r="E5" s="275" t="s">
        <v>122</v>
      </c>
      <c r="F5" s="275" t="s">
        <v>2586</v>
      </c>
      <c r="G5" s="275" t="s">
        <v>3973</v>
      </c>
      <c r="H5" s="275" t="s">
        <v>658</v>
      </c>
      <c r="I5" s="275" t="s">
        <v>3974</v>
      </c>
      <c r="J5" s="275" t="s">
        <v>313</v>
      </c>
      <c r="K5" s="275" t="s">
        <v>713</v>
      </c>
      <c r="L5" s="275" t="s">
        <v>3967</v>
      </c>
      <c r="M5" s="275" t="s">
        <v>2523</v>
      </c>
      <c r="N5" s="275" t="s">
        <v>3207</v>
      </c>
    </row>
    <row r="6" spans="1:14">
      <c r="A6" s="275" t="s">
        <v>636</v>
      </c>
      <c r="B6" s="275" t="s">
        <v>3975</v>
      </c>
      <c r="C6" s="275" t="s">
        <v>709</v>
      </c>
      <c r="D6" s="275" t="s">
        <v>227</v>
      </c>
      <c r="E6" s="275" t="s">
        <v>122</v>
      </c>
      <c r="F6" s="275" t="s">
        <v>2588</v>
      </c>
      <c r="G6" s="275" t="s">
        <v>3976</v>
      </c>
      <c r="H6" s="275" t="s">
        <v>658</v>
      </c>
      <c r="I6" s="275" t="s">
        <v>3977</v>
      </c>
      <c r="J6" s="275" t="s">
        <v>313</v>
      </c>
      <c r="K6" s="275" t="s">
        <v>713</v>
      </c>
      <c r="L6" s="275" t="s">
        <v>3967</v>
      </c>
      <c r="M6" s="275" t="s">
        <v>2526</v>
      </c>
      <c r="N6" s="275" t="s">
        <v>3207</v>
      </c>
    </row>
    <row r="7" spans="1:14">
      <c r="A7" s="275" t="s">
        <v>636</v>
      </c>
      <c r="B7" s="275" t="s">
        <v>3978</v>
      </c>
      <c r="C7" s="275" t="s">
        <v>19</v>
      </c>
      <c r="D7" s="275" t="s">
        <v>227</v>
      </c>
      <c r="E7" s="275" t="s">
        <v>122</v>
      </c>
      <c r="F7" s="275" t="s">
        <v>2632</v>
      </c>
      <c r="G7" s="275" t="s">
        <v>3979</v>
      </c>
      <c r="H7" s="275" t="s">
        <v>658</v>
      </c>
      <c r="I7" s="275" t="s">
        <v>3980</v>
      </c>
      <c r="J7" s="275" t="s">
        <v>313</v>
      </c>
      <c r="K7" s="275" t="s">
        <v>713</v>
      </c>
      <c r="L7" s="275" t="s">
        <v>3967</v>
      </c>
      <c r="M7" s="275" t="s">
        <v>2629</v>
      </c>
      <c r="N7" s="275" t="s">
        <v>3207</v>
      </c>
    </row>
    <row r="8" spans="1:14" ht="22.5">
      <c r="A8" s="275" t="s">
        <v>636</v>
      </c>
      <c r="B8" s="275" t="s">
        <v>3981</v>
      </c>
      <c r="C8" s="275" t="s">
        <v>709</v>
      </c>
      <c r="D8" s="275" t="s">
        <v>227</v>
      </c>
      <c r="E8" s="275" t="s">
        <v>122</v>
      </c>
      <c r="F8" s="275" t="s">
        <v>2590</v>
      </c>
      <c r="G8" s="275" t="s">
        <v>3982</v>
      </c>
      <c r="H8" s="275" t="s">
        <v>658</v>
      </c>
      <c r="I8" s="275" t="s">
        <v>3983</v>
      </c>
      <c r="J8" s="275" t="s">
        <v>313</v>
      </c>
      <c r="K8" s="275" t="s">
        <v>713</v>
      </c>
      <c r="L8" s="275" t="s">
        <v>3967</v>
      </c>
      <c r="M8" s="275" t="s">
        <v>1943</v>
      </c>
      <c r="N8" s="275" t="s">
        <v>3207</v>
      </c>
    </row>
    <row r="9" spans="1:14">
      <c r="A9" s="275" t="s">
        <v>636</v>
      </c>
      <c r="B9" s="275" t="s">
        <v>3984</v>
      </c>
      <c r="C9" s="275" t="s">
        <v>19</v>
      </c>
      <c r="D9" s="275" t="s">
        <v>227</v>
      </c>
      <c r="E9" s="275" t="s">
        <v>122</v>
      </c>
      <c r="F9" s="275" t="s">
        <v>2619</v>
      </c>
      <c r="G9" s="275" t="s">
        <v>3985</v>
      </c>
      <c r="H9" s="275" t="s">
        <v>658</v>
      </c>
      <c r="I9" s="275" t="s">
        <v>3986</v>
      </c>
      <c r="J9" s="275" t="s">
        <v>313</v>
      </c>
      <c r="K9" s="275" t="s">
        <v>713</v>
      </c>
      <c r="L9" s="275" t="s">
        <v>3967</v>
      </c>
      <c r="M9" s="275" t="s">
        <v>2180</v>
      </c>
      <c r="N9" s="275" t="s">
        <v>3207</v>
      </c>
    </row>
    <row r="10" spans="1:14">
      <c r="A10" s="275" t="s">
        <v>3987</v>
      </c>
      <c r="B10" s="275" t="s">
        <v>3988</v>
      </c>
      <c r="C10" s="275" t="s">
        <v>709</v>
      </c>
      <c r="D10" s="275" t="s">
        <v>227</v>
      </c>
      <c r="E10" s="275" t="s">
        <v>122</v>
      </c>
      <c r="F10" s="275" t="s">
        <v>2587</v>
      </c>
      <c r="G10" s="275" t="s">
        <v>3989</v>
      </c>
      <c r="H10" s="275" t="s">
        <v>658</v>
      </c>
      <c r="I10" s="275" t="s">
        <v>3990</v>
      </c>
      <c r="J10" s="275" t="s">
        <v>313</v>
      </c>
      <c r="K10" s="275" t="s">
        <v>713</v>
      </c>
      <c r="L10" s="275" t="s">
        <v>3967</v>
      </c>
      <c r="M10" s="275" t="s">
        <v>1965</v>
      </c>
      <c r="N10" s="275" t="s">
        <v>3207</v>
      </c>
    </row>
    <row r="11" spans="1:14">
      <c r="A11" s="275" t="s">
        <v>3987</v>
      </c>
      <c r="B11" s="275" t="s">
        <v>3991</v>
      </c>
      <c r="C11" s="275" t="s">
        <v>19</v>
      </c>
      <c r="D11" s="275" t="s">
        <v>227</v>
      </c>
      <c r="E11" s="275" t="s">
        <v>122</v>
      </c>
      <c r="F11" s="275" t="s">
        <v>2617</v>
      </c>
      <c r="G11" s="275" t="s">
        <v>3992</v>
      </c>
      <c r="H11" s="275" t="s">
        <v>658</v>
      </c>
      <c r="I11" s="275" t="s">
        <v>3858</v>
      </c>
      <c r="J11" s="275" t="s">
        <v>313</v>
      </c>
      <c r="K11" s="275" t="s">
        <v>713</v>
      </c>
      <c r="L11" s="275" t="s">
        <v>3967</v>
      </c>
      <c r="M11" s="275" t="s">
        <v>627</v>
      </c>
      <c r="N11" s="275" t="s">
        <v>3207</v>
      </c>
    </row>
    <row r="12" spans="1:14" ht="22.5">
      <c r="A12" s="275" t="s">
        <v>3987</v>
      </c>
      <c r="B12" s="275" t="s">
        <v>3993</v>
      </c>
      <c r="C12" s="275" t="s">
        <v>709</v>
      </c>
      <c r="D12" s="275" t="s">
        <v>128</v>
      </c>
      <c r="E12" s="275" t="s">
        <v>83</v>
      </c>
      <c r="F12" s="275" t="s">
        <v>2578</v>
      </c>
      <c r="G12" s="275" t="s">
        <v>3994</v>
      </c>
      <c r="H12" s="275" t="s">
        <v>658</v>
      </c>
      <c r="I12" s="275" t="s">
        <v>3995</v>
      </c>
      <c r="J12" s="275" t="s">
        <v>3996</v>
      </c>
      <c r="K12" s="275" t="s">
        <v>330</v>
      </c>
      <c r="L12" s="275" t="s">
        <v>3967</v>
      </c>
      <c r="M12" s="275" t="s">
        <v>3997</v>
      </c>
      <c r="N12" s="275" t="s">
        <v>3207</v>
      </c>
    </row>
    <row r="13" spans="1:14">
      <c r="A13" s="275" t="s">
        <v>3987</v>
      </c>
      <c r="B13" s="275" t="s">
        <v>3998</v>
      </c>
      <c r="C13" s="275" t="s">
        <v>19</v>
      </c>
      <c r="D13" s="275" t="s">
        <v>134</v>
      </c>
      <c r="E13" s="275" t="s">
        <v>93</v>
      </c>
      <c r="F13" s="275" t="s">
        <v>2578</v>
      </c>
      <c r="G13" s="275" t="s">
        <v>3999</v>
      </c>
      <c r="H13" s="275" t="s">
        <v>658</v>
      </c>
      <c r="I13" s="275" t="s">
        <v>3995</v>
      </c>
      <c r="J13" s="275" t="s">
        <v>707</v>
      </c>
      <c r="K13" s="275" t="s">
        <v>708</v>
      </c>
      <c r="L13" s="275" t="s">
        <v>3967</v>
      </c>
      <c r="M13" s="275" t="s">
        <v>3997</v>
      </c>
      <c r="N13" s="275" t="s">
        <v>3207</v>
      </c>
    </row>
    <row r="14" spans="1:14">
      <c r="A14" s="275" t="s">
        <v>3987</v>
      </c>
      <c r="B14" s="275" t="s">
        <v>4000</v>
      </c>
      <c r="C14" s="275" t="s">
        <v>19</v>
      </c>
      <c r="D14" s="275" t="s">
        <v>227</v>
      </c>
      <c r="E14" s="275" t="s">
        <v>93</v>
      </c>
      <c r="F14" s="275" t="s">
        <v>2578</v>
      </c>
      <c r="G14" s="275" t="s">
        <v>4001</v>
      </c>
      <c r="H14" s="275" t="s">
        <v>658</v>
      </c>
      <c r="I14" s="275" t="s">
        <v>3995</v>
      </c>
      <c r="J14" s="275" t="s">
        <v>313</v>
      </c>
      <c r="K14" s="275" t="s">
        <v>713</v>
      </c>
      <c r="L14" s="275" t="s">
        <v>3967</v>
      </c>
      <c r="M14" s="275" t="s">
        <v>3997</v>
      </c>
      <c r="N14" s="275" t="s">
        <v>3207</v>
      </c>
    </row>
    <row r="15" spans="1:14">
      <c r="A15" s="275" t="s">
        <v>3987</v>
      </c>
      <c r="B15" s="275" t="s">
        <v>4002</v>
      </c>
      <c r="C15" s="275" t="s">
        <v>19</v>
      </c>
      <c r="D15" s="275" t="s">
        <v>227</v>
      </c>
      <c r="E15" s="275" t="s">
        <v>122</v>
      </c>
      <c r="F15" s="275" t="s">
        <v>2603</v>
      </c>
      <c r="G15" s="275" t="s">
        <v>4003</v>
      </c>
      <c r="H15" s="275" t="s">
        <v>658</v>
      </c>
      <c r="I15" s="275" t="s">
        <v>4004</v>
      </c>
      <c r="J15" s="275" t="s">
        <v>313</v>
      </c>
      <c r="K15" s="275" t="s">
        <v>713</v>
      </c>
      <c r="L15" s="275" t="s">
        <v>3967</v>
      </c>
      <c r="M15" s="275" t="s">
        <v>2200</v>
      </c>
      <c r="N15" s="275" t="s">
        <v>3207</v>
      </c>
    </row>
    <row r="16" spans="1:14">
      <c r="A16" s="275" t="s">
        <v>3987</v>
      </c>
      <c r="B16" s="275" t="s">
        <v>4005</v>
      </c>
      <c r="C16" s="275" t="s">
        <v>19</v>
      </c>
      <c r="D16" s="275" t="s">
        <v>227</v>
      </c>
      <c r="E16" s="275" t="s">
        <v>122</v>
      </c>
      <c r="F16" s="275" t="s">
        <v>2618</v>
      </c>
      <c r="G16" s="275" t="s">
        <v>4006</v>
      </c>
      <c r="H16" s="275" t="s">
        <v>658</v>
      </c>
      <c r="I16" s="275" t="s">
        <v>3861</v>
      </c>
      <c r="J16" s="275" t="s">
        <v>313</v>
      </c>
      <c r="K16" s="275" t="s">
        <v>713</v>
      </c>
      <c r="L16" s="275" t="s">
        <v>3967</v>
      </c>
      <c r="M16" s="275" t="s">
        <v>2173</v>
      </c>
      <c r="N16" s="275" t="s">
        <v>3207</v>
      </c>
    </row>
    <row r="17" spans="1:14">
      <c r="A17" s="275" t="s">
        <v>3987</v>
      </c>
      <c r="B17" s="275" t="s">
        <v>4007</v>
      </c>
      <c r="C17" s="275" t="s">
        <v>19</v>
      </c>
      <c r="D17" s="275" t="s">
        <v>227</v>
      </c>
      <c r="E17" s="275" t="s">
        <v>122</v>
      </c>
      <c r="F17" s="275" t="s">
        <v>2619</v>
      </c>
      <c r="G17" s="275" t="s">
        <v>4008</v>
      </c>
      <c r="H17" s="275" t="s">
        <v>658</v>
      </c>
      <c r="I17" s="275" t="s">
        <v>4009</v>
      </c>
      <c r="J17" s="275" t="s">
        <v>313</v>
      </c>
      <c r="K17" s="275" t="s">
        <v>713</v>
      </c>
      <c r="L17" s="275" t="s">
        <v>3967</v>
      </c>
      <c r="M17" s="275" t="s">
        <v>2180</v>
      </c>
      <c r="N17" s="275" t="s">
        <v>3207</v>
      </c>
    </row>
    <row r="18" spans="1:14" ht="22.5">
      <c r="A18" s="275" t="s">
        <v>3987</v>
      </c>
      <c r="B18" s="275" t="s">
        <v>4010</v>
      </c>
      <c r="C18" s="275" t="s">
        <v>709</v>
      </c>
      <c r="D18" s="275" t="s">
        <v>128</v>
      </c>
      <c r="E18" s="275" t="s">
        <v>83</v>
      </c>
      <c r="F18" s="275" t="s">
        <v>2578</v>
      </c>
      <c r="G18" s="275" t="s">
        <v>4011</v>
      </c>
      <c r="H18" s="275" t="s">
        <v>658</v>
      </c>
      <c r="I18" s="275" t="s">
        <v>4012</v>
      </c>
      <c r="J18" s="275" t="s">
        <v>3996</v>
      </c>
      <c r="K18" s="275" t="s">
        <v>330</v>
      </c>
      <c r="L18" s="275" t="s">
        <v>3967</v>
      </c>
      <c r="M18" s="275" t="s">
        <v>3997</v>
      </c>
      <c r="N18" s="275" t="s">
        <v>3207</v>
      </c>
    </row>
    <row r="19" spans="1:14">
      <c r="A19" s="275" t="s">
        <v>3987</v>
      </c>
      <c r="B19" s="275" t="s">
        <v>4013</v>
      </c>
      <c r="C19" s="275" t="s">
        <v>19</v>
      </c>
      <c r="D19" s="275" t="s">
        <v>134</v>
      </c>
      <c r="E19" s="275" t="s">
        <v>93</v>
      </c>
      <c r="F19" s="275" t="s">
        <v>2578</v>
      </c>
      <c r="G19" s="275" t="s">
        <v>4014</v>
      </c>
      <c r="H19" s="275" t="s">
        <v>658</v>
      </c>
      <c r="I19" s="275" t="s">
        <v>4012</v>
      </c>
      <c r="J19" s="275" t="s">
        <v>707</v>
      </c>
      <c r="K19" s="275" t="s">
        <v>708</v>
      </c>
      <c r="L19" s="275" t="s">
        <v>3967</v>
      </c>
      <c r="M19" s="275" t="s">
        <v>3997</v>
      </c>
      <c r="N19" s="275" t="s">
        <v>3207</v>
      </c>
    </row>
    <row r="20" spans="1:14">
      <c r="A20" s="275" t="s">
        <v>3987</v>
      </c>
      <c r="B20" s="275" t="s">
        <v>4015</v>
      </c>
      <c r="C20" s="275" t="s">
        <v>19</v>
      </c>
      <c r="D20" s="275" t="s">
        <v>227</v>
      </c>
      <c r="E20" s="275" t="s">
        <v>93</v>
      </c>
      <c r="F20" s="275" t="s">
        <v>2578</v>
      </c>
      <c r="G20" s="275" t="s">
        <v>4016</v>
      </c>
      <c r="H20" s="275" t="s">
        <v>658</v>
      </c>
      <c r="I20" s="275" t="s">
        <v>4012</v>
      </c>
      <c r="J20" s="275" t="s">
        <v>313</v>
      </c>
      <c r="K20" s="275" t="s">
        <v>713</v>
      </c>
      <c r="L20" s="275" t="s">
        <v>3967</v>
      </c>
      <c r="M20" s="275" t="s">
        <v>3997</v>
      </c>
      <c r="N20" s="275" t="s">
        <v>3207</v>
      </c>
    </row>
    <row r="21" spans="1:14" ht="22.5">
      <c r="A21" s="275" t="s">
        <v>3987</v>
      </c>
      <c r="B21" s="275" t="s">
        <v>4017</v>
      </c>
      <c r="C21" s="275" t="s">
        <v>19</v>
      </c>
      <c r="D21" s="275" t="s">
        <v>128</v>
      </c>
      <c r="E21" s="275" t="s">
        <v>83</v>
      </c>
      <c r="F21" s="275" t="s">
        <v>2578</v>
      </c>
      <c r="G21" s="275" t="s">
        <v>4018</v>
      </c>
      <c r="H21" s="275" t="s">
        <v>658</v>
      </c>
      <c r="I21" s="275" t="s">
        <v>4019</v>
      </c>
      <c r="J21" s="275" t="s">
        <v>3996</v>
      </c>
      <c r="K21" s="275" t="s">
        <v>330</v>
      </c>
      <c r="L21" s="275" t="s">
        <v>3967</v>
      </c>
      <c r="M21" s="275" t="s">
        <v>4020</v>
      </c>
      <c r="N21" s="275" t="s">
        <v>3207</v>
      </c>
    </row>
    <row r="22" spans="1:14" ht="22.5">
      <c r="A22" s="275" t="s">
        <v>3987</v>
      </c>
      <c r="B22" s="275" t="s">
        <v>3450</v>
      </c>
      <c r="C22" s="275" t="s">
        <v>19</v>
      </c>
      <c r="D22" s="275" t="s">
        <v>134</v>
      </c>
      <c r="E22" s="275" t="s">
        <v>93</v>
      </c>
      <c r="F22" s="275" t="s">
        <v>2578</v>
      </c>
      <c r="G22" s="275" t="s">
        <v>4021</v>
      </c>
      <c r="H22" s="275" t="s">
        <v>658</v>
      </c>
      <c r="I22" s="275" t="s">
        <v>4019</v>
      </c>
      <c r="J22" s="275" t="s">
        <v>707</v>
      </c>
      <c r="K22" s="275" t="s">
        <v>708</v>
      </c>
      <c r="L22" s="275" t="s">
        <v>3967</v>
      </c>
      <c r="M22" s="275" t="s">
        <v>4020</v>
      </c>
      <c r="N22" s="275" t="s">
        <v>3207</v>
      </c>
    </row>
    <row r="23" spans="1:14" ht="22.5">
      <c r="A23" s="275" t="s">
        <v>3987</v>
      </c>
      <c r="B23" s="275" t="s">
        <v>4022</v>
      </c>
      <c r="C23" s="275" t="s">
        <v>19</v>
      </c>
      <c r="D23" s="275" t="s">
        <v>227</v>
      </c>
      <c r="E23" s="275" t="s">
        <v>93</v>
      </c>
      <c r="F23" s="275" t="s">
        <v>2578</v>
      </c>
      <c r="G23" s="275" t="s">
        <v>4023</v>
      </c>
      <c r="H23" s="275" t="s">
        <v>658</v>
      </c>
      <c r="I23" s="275" t="s">
        <v>4019</v>
      </c>
      <c r="J23" s="275" t="s">
        <v>313</v>
      </c>
      <c r="K23" s="275" t="s">
        <v>713</v>
      </c>
      <c r="L23" s="275" t="s">
        <v>3967</v>
      </c>
      <c r="M23" s="275" t="s">
        <v>4020</v>
      </c>
      <c r="N23" s="275" t="s">
        <v>3207</v>
      </c>
    </row>
    <row r="24" spans="1:14" ht="22.5">
      <c r="A24" s="275" t="s">
        <v>3987</v>
      </c>
      <c r="B24" s="275" t="s">
        <v>4024</v>
      </c>
      <c r="C24" s="275" t="s">
        <v>709</v>
      </c>
      <c r="D24" s="275" t="s">
        <v>128</v>
      </c>
      <c r="E24" s="275" t="s">
        <v>83</v>
      </c>
      <c r="F24" s="275" t="s">
        <v>2578</v>
      </c>
      <c r="G24" s="275" t="s">
        <v>4025</v>
      </c>
      <c r="H24" s="275" t="s">
        <v>658</v>
      </c>
      <c r="I24" s="275" t="s">
        <v>4026</v>
      </c>
      <c r="J24" s="275" t="s">
        <v>3996</v>
      </c>
      <c r="K24" s="275" t="s">
        <v>330</v>
      </c>
      <c r="L24" s="275" t="s">
        <v>3967</v>
      </c>
      <c r="M24" s="275" t="s">
        <v>4027</v>
      </c>
      <c r="N24" s="275" t="s">
        <v>3207</v>
      </c>
    </row>
    <row r="25" spans="1:14">
      <c r="A25" s="275" t="s">
        <v>3987</v>
      </c>
      <c r="B25" s="275" t="s">
        <v>4028</v>
      </c>
      <c r="C25" s="275" t="s">
        <v>19</v>
      </c>
      <c r="D25" s="275" t="s">
        <v>134</v>
      </c>
      <c r="E25" s="275" t="s">
        <v>93</v>
      </c>
      <c r="F25" s="275" t="s">
        <v>2578</v>
      </c>
      <c r="G25" s="275" t="s">
        <v>4029</v>
      </c>
      <c r="H25" s="275" t="s">
        <v>658</v>
      </c>
      <c r="I25" s="275" t="s">
        <v>4026</v>
      </c>
      <c r="J25" s="275" t="s">
        <v>707</v>
      </c>
      <c r="K25" s="275" t="s">
        <v>708</v>
      </c>
      <c r="L25" s="275" t="s">
        <v>3967</v>
      </c>
      <c r="M25" s="275" t="s">
        <v>4027</v>
      </c>
      <c r="N25" s="275" t="s">
        <v>3207</v>
      </c>
    </row>
    <row r="26" spans="1:14">
      <c r="A26" s="275" t="s">
        <v>3987</v>
      </c>
      <c r="B26" s="275" t="s">
        <v>4030</v>
      </c>
      <c r="C26" s="275" t="s">
        <v>19</v>
      </c>
      <c r="D26" s="275" t="s">
        <v>227</v>
      </c>
      <c r="E26" s="275" t="s">
        <v>93</v>
      </c>
      <c r="F26" s="275" t="s">
        <v>2578</v>
      </c>
      <c r="G26" s="275" t="s">
        <v>4031</v>
      </c>
      <c r="H26" s="275" t="s">
        <v>658</v>
      </c>
      <c r="I26" s="275" t="s">
        <v>4026</v>
      </c>
      <c r="J26" s="275" t="s">
        <v>313</v>
      </c>
      <c r="K26" s="275" t="s">
        <v>713</v>
      </c>
      <c r="L26" s="275" t="s">
        <v>3967</v>
      </c>
      <c r="M26" s="275" t="s">
        <v>4027</v>
      </c>
      <c r="N26" s="275" t="s">
        <v>3207</v>
      </c>
    </row>
    <row r="27" spans="1:14">
      <c r="A27" s="275" t="s">
        <v>4032</v>
      </c>
      <c r="B27" s="275" t="s">
        <v>3588</v>
      </c>
      <c r="C27" s="275" t="s">
        <v>19</v>
      </c>
      <c r="D27" s="275" t="s">
        <v>128</v>
      </c>
      <c r="E27" s="275" t="s">
        <v>83</v>
      </c>
      <c r="F27" s="275" t="s">
        <v>2578</v>
      </c>
      <c r="G27" s="275" t="s">
        <v>4033</v>
      </c>
      <c r="H27" s="275" t="s">
        <v>658</v>
      </c>
      <c r="I27" s="275" t="s">
        <v>4034</v>
      </c>
      <c r="J27" s="275" t="s">
        <v>4035</v>
      </c>
      <c r="K27" s="275" t="s">
        <v>4036</v>
      </c>
      <c r="L27" s="275" t="s">
        <v>3967</v>
      </c>
      <c r="M27" s="275" t="s">
        <v>3997</v>
      </c>
      <c r="N27" s="275" t="s">
        <v>3207</v>
      </c>
    </row>
    <row r="28" spans="1:14">
      <c r="A28" s="275" t="s">
        <v>4032</v>
      </c>
      <c r="B28" s="275" t="s">
        <v>4037</v>
      </c>
      <c r="C28" s="275" t="s">
        <v>19</v>
      </c>
      <c r="D28" s="275" t="s">
        <v>134</v>
      </c>
      <c r="E28" s="275" t="s">
        <v>93</v>
      </c>
      <c r="F28" s="275" t="s">
        <v>2578</v>
      </c>
      <c r="G28" s="275" t="s">
        <v>4038</v>
      </c>
      <c r="H28" s="275" t="s">
        <v>658</v>
      </c>
      <c r="I28" s="275" t="s">
        <v>4034</v>
      </c>
      <c r="J28" s="275" t="s">
        <v>704</v>
      </c>
      <c r="K28" s="275" t="s">
        <v>711</v>
      </c>
      <c r="L28" s="275" t="s">
        <v>3967</v>
      </c>
      <c r="M28" s="275" t="s">
        <v>3997</v>
      </c>
      <c r="N28" s="275" t="s">
        <v>3207</v>
      </c>
    </row>
    <row r="29" spans="1:14">
      <c r="A29" s="275" t="s">
        <v>4039</v>
      </c>
      <c r="B29" s="275" t="s">
        <v>4040</v>
      </c>
      <c r="C29" s="275" t="s">
        <v>19</v>
      </c>
      <c r="D29" s="275" t="s">
        <v>227</v>
      </c>
      <c r="E29" s="275" t="s">
        <v>122</v>
      </c>
      <c r="F29" s="275" t="s">
        <v>2617</v>
      </c>
      <c r="G29" s="275" t="s">
        <v>4041</v>
      </c>
      <c r="H29" s="275" t="s">
        <v>658</v>
      </c>
      <c r="I29" s="275" t="s">
        <v>3877</v>
      </c>
      <c r="J29" s="275" t="s">
        <v>4042</v>
      </c>
      <c r="K29" s="275" t="s">
        <v>313</v>
      </c>
      <c r="L29" s="275" t="s">
        <v>3967</v>
      </c>
      <c r="M29" s="275" t="s">
        <v>4043</v>
      </c>
      <c r="N29" s="275" t="s">
        <v>3207</v>
      </c>
    </row>
    <row r="30" spans="1:14">
      <c r="A30" s="275" t="s">
        <v>4039</v>
      </c>
      <c r="B30" s="275" t="s">
        <v>4044</v>
      </c>
      <c r="C30" s="275" t="s">
        <v>19</v>
      </c>
      <c r="D30" s="275" t="s">
        <v>227</v>
      </c>
      <c r="E30" s="275" t="s">
        <v>122</v>
      </c>
      <c r="F30" s="275" t="s">
        <v>2618</v>
      </c>
      <c r="G30" s="275" t="s">
        <v>4045</v>
      </c>
      <c r="H30" s="275" t="s">
        <v>658</v>
      </c>
      <c r="I30" s="275" t="s">
        <v>4046</v>
      </c>
      <c r="J30" s="275" t="s">
        <v>4042</v>
      </c>
      <c r="K30" s="275" t="s">
        <v>313</v>
      </c>
      <c r="L30" s="275" t="s">
        <v>3967</v>
      </c>
      <c r="M30" s="275" t="s">
        <v>4047</v>
      </c>
      <c r="N30" s="275" t="s">
        <v>3207</v>
      </c>
    </row>
    <row r="31" spans="1:14" ht="22.5">
      <c r="A31" s="275" t="s">
        <v>4048</v>
      </c>
      <c r="B31" s="275" t="s">
        <v>4049</v>
      </c>
      <c r="C31" s="275" t="s">
        <v>19</v>
      </c>
      <c r="D31" s="275" t="s">
        <v>227</v>
      </c>
      <c r="E31" s="275" t="s">
        <v>122</v>
      </c>
      <c r="F31" s="275" t="s">
        <v>2590</v>
      </c>
      <c r="G31" s="275" t="s">
        <v>4050</v>
      </c>
      <c r="H31" s="275" t="s">
        <v>658</v>
      </c>
      <c r="I31" s="275" t="s">
        <v>4051</v>
      </c>
      <c r="J31" s="275" t="s">
        <v>314</v>
      </c>
      <c r="K31" s="275" t="s">
        <v>313</v>
      </c>
      <c r="L31" s="275" t="s">
        <v>3967</v>
      </c>
      <c r="M31" s="275" t="s">
        <v>1943</v>
      </c>
      <c r="N31" s="275" t="s">
        <v>3207</v>
      </c>
    </row>
    <row r="32" spans="1:14">
      <c r="A32" s="275" t="s">
        <v>4048</v>
      </c>
      <c r="B32" s="275" t="s">
        <v>4052</v>
      </c>
      <c r="C32" s="275" t="s">
        <v>709</v>
      </c>
      <c r="D32" s="275" t="s">
        <v>227</v>
      </c>
      <c r="E32" s="275" t="s">
        <v>122</v>
      </c>
      <c r="F32" s="275" t="s">
        <v>2587</v>
      </c>
      <c r="G32" s="275" t="s">
        <v>4053</v>
      </c>
      <c r="H32" s="275" t="s">
        <v>658</v>
      </c>
      <c r="I32" s="275" t="s">
        <v>4054</v>
      </c>
      <c r="J32" s="275" t="s">
        <v>314</v>
      </c>
      <c r="K32" s="275" t="s">
        <v>313</v>
      </c>
      <c r="L32" s="275" t="s">
        <v>3967</v>
      </c>
      <c r="M32" s="275" t="s">
        <v>1965</v>
      </c>
      <c r="N32" s="275" t="s">
        <v>3207</v>
      </c>
    </row>
    <row r="33" spans="1:14">
      <c r="A33" s="275" t="s">
        <v>4048</v>
      </c>
      <c r="B33" s="275" t="s">
        <v>4055</v>
      </c>
      <c r="C33" s="275" t="s">
        <v>19</v>
      </c>
      <c r="D33" s="275" t="s">
        <v>227</v>
      </c>
      <c r="E33" s="275" t="s">
        <v>122</v>
      </c>
      <c r="F33" s="275" t="s">
        <v>2617</v>
      </c>
      <c r="G33" s="275" t="s">
        <v>4056</v>
      </c>
      <c r="H33" s="275" t="s">
        <v>658</v>
      </c>
      <c r="I33" s="275" t="s">
        <v>3877</v>
      </c>
      <c r="J33" s="275" t="s">
        <v>314</v>
      </c>
      <c r="K33" s="275" t="s">
        <v>313</v>
      </c>
      <c r="L33" s="275" t="s">
        <v>3967</v>
      </c>
      <c r="M33" s="275" t="s">
        <v>4043</v>
      </c>
      <c r="N33" s="275" t="s">
        <v>3207</v>
      </c>
    </row>
    <row r="34" spans="1:14">
      <c r="A34" s="275" t="s">
        <v>4048</v>
      </c>
      <c r="B34" s="275" t="s">
        <v>4057</v>
      </c>
      <c r="C34" s="275" t="s">
        <v>19</v>
      </c>
      <c r="D34" s="275" t="s">
        <v>227</v>
      </c>
      <c r="E34" s="275" t="s">
        <v>122</v>
      </c>
      <c r="F34" s="275" t="s">
        <v>2618</v>
      </c>
      <c r="G34" s="275" t="s">
        <v>4058</v>
      </c>
      <c r="H34" s="275" t="s">
        <v>658</v>
      </c>
      <c r="I34" s="275" t="s">
        <v>4046</v>
      </c>
      <c r="J34" s="275" t="s">
        <v>314</v>
      </c>
      <c r="K34" s="275" t="s">
        <v>313</v>
      </c>
      <c r="L34" s="275" t="s">
        <v>3967</v>
      </c>
      <c r="M34" s="275" t="s">
        <v>4047</v>
      </c>
      <c r="N34" s="275" t="s">
        <v>3207</v>
      </c>
    </row>
    <row r="35" spans="1:14">
      <c r="A35" s="275" t="s">
        <v>4048</v>
      </c>
      <c r="B35" s="275" t="s">
        <v>4059</v>
      </c>
      <c r="C35" s="275" t="s">
        <v>19</v>
      </c>
      <c r="D35" s="275" t="s">
        <v>227</v>
      </c>
      <c r="E35" s="275" t="s">
        <v>122</v>
      </c>
      <c r="F35" s="275" t="s">
        <v>2589</v>
      </c>
      <c r="G35" s="275" t="s">
        <v>4060</v>
      </c>
      <c r="H35" s="275" t="s">
        <v>658</v>
      </c>
      <c r="I35" s="275" t="s">
        <v>4061</v>
      </c>
      <c r="J35" s="275" t="s">
        <v>4062</v>
      </c>
      <c r="K35" s="275" t="s">
        <v>313</v>
      </c>
      <c r="L35" s="275" t="s">
        <v>3967</v>
      </c>
      <c r="M35" s="275" t="s">
        <v>416</v>
      </c>
      <c r="N35" s="275" t="s">
        <v>3207</v>
      </c>
    </row>
    <row r="36" spans="1:14">
      <c r="A36" s="275" t="s">
        <v>4063</v>
      </c>
      <c r="B36" s="275" t="s">
        <v>4030</v>
      </c>
      <c r="C36" s="275" t="s">
        <v>709</v>
      </c>
      <c r="D36" s="275" t="s">
        <v>227</v>
      </c>
      <c r="E36" s="275" t="s">
        <v>122</v>
      </c>
      <c r="F36" s="275" t="s">
        <v>2587</v>
      </c>
      <c r="G36" s="275" t="s">
        <v>4064</v>
      </c>
      <c r="H36" s="275" t="s">
        <v>658</v>
      </c>
      <c r="I36" s="275" t="s">
        <v>4065</v>
      </c>
      <c r="J36" s="275" t="s">
        <v>313</v>
      </c>
      <c r="K36" s="275" t="s">
        <v>713</v>
      </c>
      <c r="L36" s="275" t="s">
        <v>3967</v>
      </c>
      <c r="M36" s="275" t="s">
        <v>1965</v>
      </c>
      <c r="N36" s="275" t="s">
        <v>3207</v>
      </c>
    </row>
    <row r="37" spans="1:14" ht="22.5">
      <c r="A37" s="275" t="s">
        <v>4063</v>
      </c>
      <c r="B37" s="275" t="s">
        <v>4066</v>
      </c>
      <c r="C37" s="275" t="s">
        <v>709</v>
      </c>
      <c r="D37" s="275" t="s">
        <v>128</v>
      </c>
      <c r="E37" s="275" t="s">
        <v>83</v>
      </c>
      <c r="F37" s="275" t="s">
        <v>2578</v>
      </c>
      <c r="G37" s="275" t="s">
        <v>4067</v>
      </c>
      <c r="H37" s="275" t="s">
        <v>658</v>
      </c>
      <c r="I37" s="275" t="s">
        <v>3995</v>
      </c>
      <c r="J37" s="275" t="s">
        <v>3996</v>
      </c>
      <c r="K37" s="275" t="s">
        <v>330</v>
      </c>
      <c r="L37" s="275" t="s">
        <v>3967</v>
      </c>
      <c r="M37" s="275" t="s">
        <v>3997</v>
      </c>
      <c r="N37" s="275" t="s">
        <v>3207</v>
      </c>
    </row>
    <row r="38" spans="1:14">
      <c r="A38" s="275" t="s">
        <v>4063</v>
      </c>
      <c r="B38" s="275" t="s">
        <v>4068</v>
      </c>
      <c r="C38" s="275" t="s">
        <v>19</v>
      </c>
      <c r="D38" s="275" t="s">
        <v>134</v>
      </c>
      <c r="E38" s="275" t="s">
        <v>93</v>
      </c>
      <c r="F38" s="275" t="s">
        <v>2578</v>
      </c>
      <c r="G38" s="275" t="s">
        <v>4069</v>
      </c>
      <c r="H38" s="275" t="s">
        <v>658</v>
      </c>
      <c r="I38" s="275" t="s">
        <v>3995</v>
      </c>
      <c r="J38" s="275" t="s">
        <v>708</v>
      </c>
      <c r="K38" s="275" t="s">
        <v>314</v>
      </c>
      <c r="L38" s="275" t="s">
        <v>3967</v>
      </c>
      <c r="M38" s="275" t="s">
        <v>3997</v>
      </c>
      <c r="N38" s="275" t="s">
        <v>3207</v>
      </c>
    </row>
    <row r="39" spans="1:14">
      <c r="A39" s="275" t="s">
        <v>4063</v>
      </c>
      <c r="B39" s="275" t="s">
        <v>722</v>
      </c>
      <c r="C39" s="275" t="s">
        <v>19</v>
      </c>
      <c r="D39" s="275" t="s">
        <v>227</v>
      </c>
      <c r="E39" s="275" t="s">
        <v>93</v>
      </c>
      <c r="F39" s="275" t="s">
        <v>2578</v>
      </c>
      <c r="G39" s="275" t="s">
        <v>4070</v>
      </c>
      <c r="H39" s="275" t="s">
        <v>658</v>
      </c>
      <c r="I39" s="275" t="s">
        <v>3995</v>
      </c>
      <c r="J39" s="275" t="s">
        <v>313</v>
      </c>
      <c r="K39" s="275" t="s">
        <v>713</v>
      </c>
      <c r="L39" s="275" t="s">
        <v>3967</v>
      </c>
      <c r="M39" s="275" t="s">
        <v>3997</v>
      </c>
      <c r="N39" s="275" t="s">
        <v>3207</v>
      </c>
    </row>
    <row r="40" spans="1:14">
      <c r="A40" s="275" t="s">
        <v>4063</v>
      </c>
      <c r="B40" s="275" t="s">
        <v>4071</v>
      </c>
      <c r="C40" s="275" t="s">
        <v>19</v>
      </c>
      <c r="D40" s="275" t="s">
        <v>227</v>
      </c>
      <c r="E40" s="275" t="s">
        <v>122</v>
      </c>
      <c r="F40" s="275" t="s">
        <v>2603</v>
      </c>
      <c r="G40" s="275" t="s">
        <v>4072</v>
      </c>
      <c r="H40" s="275" t="s">
        <v>658</v>
      </c>
      <c r="I40" s="275" t="s">
        <v>4004</v>
      </c>
      <c r="J40" s="275" t="s">
        <v>313</v>
      </c>
      <c r="K40" s="275" t="s">
        <v>713</v>
      </c>
      <c r="L40" s="275" t="s">
        <v>3967</v>
      </c>
      <c r="M40" s="275" t="s">
        <v>2200</v>
      </c>
      <c r="N40" s="275" t="s">
        <v>3207</v>
      </c>
    </row>
    <row r="41" spans="1:14">
      <c r="A41" s="275" t="s">
        <v>4063</v>
      </c>
      <c r="B41" s="275" t="s">
        <v>721</v>
      </c>
      <c r="C41" s="275" t="s">
        <v>19</v>
      </c>
      <c r="D41" s="275" t="s">
        <v>227</v>
      </c>
      <c r="E41" s="275" t="s">
        <v>122</v>
      </c>
      <c r="F41" s="275" t="s">
        <v>2618</v>
      </c>
      <c r="G41" s="275" t="s">
        <v>4073</v>
      </c>
      <c r="H41" s="275" t="s">
        <v>658</v>
      </c>
      <c r="I41" s="275" t="s">
        <v>3861</v>
      </c>
      <c r="J41" s="275" t="s">
        <v>313</v>
      </c>
      <c r="K41" s="275" t="s">
        <v>713</v>
      </c>
      <c r="L41" s="275" t="s">
        <v>3967</v>
      </c>
      <c r="M41" s="275" t="s">
        <v>4047</v>
      </c>
      <c r="N41" s="275" t="s">
        <v>3207</v>
      </c>
    </row>
    <row r="42" spans="1:14">
      <c r="A42" s="275" t="s">
        <v>4063</v>
      </c>
      <c r="B42" s="275" t="s">
        <v>4074</v>
      </c>
      <c r="C42" s="275" t="s">
        <v>19</v>
      </c>
      <c r="D42" s="275" t="s">
        <v>227</v>
      </c>
      <c r="E42" s="275" t="s">
        <v>122</v>
      </c>
      <c r="F42" s="275" t="s">
        <v>2617</v>
      </c>
      <c r="G42" s="275" t="s">
        <v>4075</v>
      </c>
      <c r="H42" s="275" t="s">
        <v>658</v>
      </c>
      <c r="I42" s="275" t="s">
        <v>3858</v>
      </c>
      <c r="J42" s="275" t="s">
        <v>313</v>
      </c>
      <c r="K42" s="275" t="s">
        <v>713</v>
      </c>
      <c r="L42" s="275" t="s">
        <v>3967</v>
      </c>
      <c r="M42" s="275" t="s">
        <v>4043</v>
      </c>
      <c r="N42" s="275" t="s">
        <v>3207</v>
      </c>
    </row>
    <row r="43" spans="1:14">
      <c r="A43" s="275" t="s">
        <v>4063</v>
      </c>
      <c r="B43" s="275" t="s">
        <v>4076</v>
      </c>
      <c r="C43" s="275" t="s">
        <v>19</v>
      </c>
      <c r="D43" s="275" t="s">
        <v>227</v>
      </c>
      <c r="E43" s="275" t="s">
        <v>122</v>
      </c>
      <c r="F43" s="275" t="s">
        <v>2619</v>
      </c>
      <c r="G43" s="275" t="s">
        <v>4077</v>
      </c>
      <c r="H43" s="275" t="s">
        <v>658</v>
      </c>
      <c r="I43" s="275" t="s">
        <v>4078</v>
      </c>
      <c r="J43" s="275" t="s">
        <v>313</v>
      </c>
      <c r="K43" s="275" t="s">
        <v>713</v>
      </c>
      <c r="L43" s="275" t="s">
        <v>3967</v>
      </c>
      <c r="M43" s="275" t="s">
        <v>2180</v>
      </c>
      <c r="N43" s="275" t="s">
        <v>3207</v>
      </c>
    </row>
    <row r="44" spans="1:14" ht="22.5">
      <c r="A44" s="275" t="s">
        <v>4063</v>
      </c>
      <c r="B44" s="275" t="s">
        <v>4079</v>
      </c>
      <c r="C44" s="275" t="s">
        <v>709</v>
      </c>
      <c r="D44" s="275" t="s">
        <v>128</v>
      </c>
      <c r="E44" s="275" t="s">
        <v>83</v>
      </c>
      <c r="F44" s="275" t="s">
        <v>2578</v>
      </c>
      <c r="G44" s="275" t="s">
        <v>4080</v>
      </c>
      <c r="H44" s="275" t="s">
        <v>658</v>
      </c>
      <c r="I44" s="275" t="s">
        <v>4081</v>
      </c>
      <c r="J44" s="275" t="s">
        <v>3996</v>
      </c>
      <c r="K44" s="275" t="s">
        <v>330</v>
      </c>
      <c r="L44" s="275" t="s">
        <v>3967</v>
      </c>
      <c r="M44" s="275" t="s">
        <v>3997</v>
      </c>
      <c r="N44" s="275" t="s">
        <v>3207</v>
      </c>
    </row>
    <row r="45" spans="1:14">
      <c r="A45" s="275" t="s">
        <v>4063</v>
      </c>
      <c r="B45" s="275" t="s">
        <v>4082</v>
      </c>
      <c r="C45" s="275" t="s">
        <v>19</v>
      </c>
      <c r="D45" s="275" t="s">
        <v>134</v>
      </c>
      <c r="E45" s="275" t="s">
        <v>93</v>
      </c>
      <c r="F45" s="275" t="s">
        <v>2578</v>
      </c>
      <c r="G45" s="275" t="s">
        <v>4083</v>
      </c>
      <c r="H45" s="275" t="s">
        <v>658</v>
      </c>
      <c r="I45" s="275" t="s">
        <v>4081</v>
      </c>
      <c r="J45" s="275" t="s">
        <v>708</v>
      </c>
      <c r="K45" s="275" t="s">
        <v>314</v>
      </c>
      <c r="L45" s="275" t="s">
        <v>3967</v>
      </c>
      <c r="M45" s="275" t="s">
        <v>3997</v>
      </c>
      <c r="N45" s="275" t="s">
        <v>3207</v>
      </c>
    </row>
    <row r="46" spans="1:14">
      <c r="A46" s="275" t="s">
        <v>4063</v>
      </c>
      <c r="B46" s="275" t="s">
        <v>4084</v>
      </c>
      <c r="C46" s="275" t="s">
        <v>19</v>
      </c>
      <c r="D46" s="275" t="s">
        <v>227</v>
      </c>
      <c r="E46" s="275" t="s">
        <v>93</v>
      </c>
      <c r="F46" s="275" t="s">
        <v>2578</v>
      </c>
      <c r="G46" s="275" t="s">
        <v>4085</v>
      </c>
      <c r="H46" s="275" t="s">
        <v>658</v>
      </c>
      <c r="I46" s="275" t="s">
        <v>4081</v>
      </c>
      <c r="J46" s="275" t="s">
        <v>313</v>
      </c>
      <c r="K46" s="275" t="s">
        <v>713</v>
      </c>
      <c r="L46" s="275" t="s">
        <v>3967</v>
      </c>
      <c r="M46" s="275" t="s">
        <v>3997</v>
      </c>
      <c r="N46" s="275" t="s">
        <v>3207</v>
      </c>
    </row>
    <row r="47" spans="1:14" ht="22.5">
      <c r="A47" s="275" t="s">
        <v>4063</v>
      </c>
      <c r="B47" s="275" t="s">
        <v>4086</v>
      </c>
      <c r="C47" s="275" t="s">
        <v>19</v>
      </c>
      <c r="D47" s="275" t="s">
        <v>128</v>
      </c>
      <c r="E47" s="275" t="s">
        <v>83</v>
      </c>
      <c r="F47" s="275" t="s">
        <v>2578</v>
      </c>
      <c r="G47" s="275" t="s">
        <v>4087</v>
      </c>
      <c r="H47" s="275" t="s">
        <v>658</v>
      </c>
      <c r="I47" s="275" t="s">
        <v>4019</v>
      </c>
      <c r="J47" s="275" t="s">
        <v>3996</v>
      </c>
      <c r="K47" s="275" t="s">
        <v>330</v>
      </c>
      <c r="L47" s="275" t="s">
        <v>3967</v>
      </c>
      <c r="M47" s="275" t="s">
        <v>4020</v>
      </c>
      <c r="N47" s="275" t="s">
        <v>3207</v>
      </c>
    </row>
    <row r="48" spans="1:14" ht="22.5">
      <c r="A48" s="275" t="s">
        <v>4063</v>
      </c>
      <c r="B48" s="275" t="s">
        <v>4088</v>
      </c>
      <c r="C48" s="275" t="s">
        <v>19</v>
      </c>
      <c r="D48" s="275" t="s">
        <v>134</v>
      </c>
      <c r="E48" s="275" t="s">
        <v>93</v>
      </c>
      <c r="F48" s="275" t="s">
        <v>2578</v>
      </c>
      <c r="G48" s="275" t="s">
        <v>4089</v>
      </c>
      <c r="H48" s="275" t="s">
        <v>658</v>
      </c>
      <c r="I48" s="275" t="s">
        <v>4019</v>
      </c>
      <c r="J48" s="275" t="s">
        <v>708</v>
      </c>
      <c r="K48" s="275" t="s">
        <v>314</v>
      </c>
      <c r="L48" s="275" t="s">
        <v>3967</v>
      </c>
      <c r="M48" s="275" t="s">
        <v>4020</v>
      </c>
      <c r="N48" s="275" t="s">
        <v>3207</v>
      </c>
    </row>
    <row r="49" spans="1:14" ht="22.5">
      <c r="A49" s="275" t="s">
        <v>4063</v>
      </c>
      <c r="B49" s="275" t="s">
        <v>4090</v>
      </c>
      <c r="C49" s="275" t="s">
        <v>19</v>
      </c>
      <c r="D49" s="275" t="s">
        <v>227</v>
      </c>
      <c r="E49" s="275" t="s">
        <v>93</v>
      </c>
      <c r="F49" s="275" t="s">
        <v>2578</v>
      </c>
      <c r="G49" s="275" t="s">
        <v>4091</v>
      </c>
      <c r="H49" s="275" t="s">
        <v>658</v>
      </c>
      <c r="I49" s="275" t="s">
        <v>4019</v>
      </c>
      <c r="J49" s="275" t="s">
        <v>313</v>
      </c>
      <c r="K49" s="275" t="s">
        <v>713</v>
      </c>
      <c r="L49" s="275" t="s">
        <v>3967</v>
      </c>
      <c r="M49" s="275" t="s">
        <v>4020</v>
      </c>
      <c r="N49" s="275" t="s">
        <v>3207</v>
      </c>
    </row>
    <row r="50" spans="1:14" ht="22.5">
      <c r="A50" s="275" t="s">
        <v>4063</v>
      </c>
      <c r="B50" s="275" t="s">
        <v>4092</v>
      </c>
      <c r="C50" s="275" t="s">
        <v>709</v>
      </c>
      <c r="D50" s="275" t="s">
        <v>128</v>
      </c>
      <c r="E50" s="275" t="s">
        <v>83</v>
      </c>
      <c r="F50" s="275" t="s">
        <v>2578</v>
      </c>
      <c r="G50" s="275" t="s">
        <v>4093</v>
      </c>
      <c r="H50" s="275" t="s">
        <v>658</v>
      </c>
      <c r="I50" s="275" t="s">
        <v>4026</v>
      </c>
      <c r="J50" s="275" t="s">
        <v>3996</v>
      </c>
      <c r="K50" s="275" t="s">
        <v>330</v>
      </c>
      <c r="L50" s="275" t="s">
        <v>3967</v>
      </c>
      <c r="M50" s="275" t="s">
        <v>4094</v>
      </c>
      <c r="N50" s="275" t="s">
        <v>3207</v>
      </c>
    </row>
    <row r="51" spans="1:14">
      <c r="A51" s="275" t="s">
        <v>4063</v>
      </c>
      <c r="B51" s="275" t="s">
        <v>4095</v>
      </c>
      <c r="C51" s="275" t="s">
        <v>19</v>
      </c>
      <c r="D51" s="275" t="s">
        <v>134</v>
      </c>
      <c r="E51" s="275" t="s">
        <v>93</v>
      </c>
      <c r="F51" s="275" t="s">
        <v>2578</v>
      </c>
      <c r="G51" s="275" t="s">
        <v>4096</v>
      </c>
      <c r="H51" s="275" t="s">
        <v>658</v>
      </c>
      <c r="I51" s="275" t="s">
        <v>4026</v>
      </c>
      <c r="J51" s="275" t="s">
        <v>708</v>
      </c>
      <c r="K51" s="275" t="s">
        <v>314</v>
      </c>
      <c r="L51" s="275" t="s">
        <v>3967</v>
      </c>
      <c r="M51" s="275" t="s">
        <v>4094</v>
      </c>
      <c r="N51" s="275" t="s">
        <v>3207</v>
      </c>
    </row>
    <row r="52" spans="1:14">
      <c r="A52" s="275" t="s">
        <v>4063</v>
      </c>
      <c r="B52" s="275" t="s">
        <v>4097</v>
      </c>
      <c r="C52" s="275" t="s">
        <v>19</v>
      </c>
      <c r="D52" s="275" t="s">
        <v>227</v>
      </c>
      <c r="E52" s="275" t="s">
        <v>93</v>
      </c>
      <c r="F52" s="275" t="s">
        <v>2578</v>
      </c>
      <c r="G52" s="275" t="s">
        <v>4098</v>
      </c>
      <c r="H52" s="275" t="s">
        <v>658</v>
      </c>
      <c r="I52" s="275" t="s">
        <v>4026</v>
      </c>
      <c r="J52" s="275" t="s">
        <v>313</v>
      </c>
      <c r="K52" s="275" t="s">
        <v>713</v>
      </c>
      <c r="L52" s="275" t="s">
        <v>3967</v>
      </c>
      <c r="M52" s="275" t="s">
        <v>4094</v>
      </c>
      <c r="N52" s="275" t="s">
        <v>3207</v>
      </c>
    </row>
    <row r="53" spans="1:14" ht="22.5">
      <c r="A53" s="275" t="s">
        <v>4063</v>
      </c>
      <c r="B53" s="275" t="s">
        <v>4099</v>
      </c>
      <c r="C53" s="275" t="s">
        <v>19</v>
      </c>
      <c r="D53" s="275" t="s">
        <v>128</v>
      </c>
      <c r="E53" s="275" t="s">
        <v>83</v>
      </c>
      <c r="F53" s="275" t="s">
        <v>2578</v>
      </c>
      <c r="G53" s="275" t="s">
        <v>4100</v>
      </c>
      <c r="H53" s="275" t="s">
        <v>658</v>
      </c>
      <c r="I53" s="275" t="s">
        <v>4101</v>
      </c>
      <c r="J53" s="275" t="s">
        <v>3996</v>
      </c>
      <c r="K53" s="275" t="s">
        <v>330</v>
      </c>
      <c r="L53" s="275" t="s">
        <v>3967</v>
      </c>
      <c r="M53" s="275" t="s">
        <v>3997</v>
      </c>
      <c r="N53" s="275" t="s">
        <v>3207</v>
      </c>
    </row>
    <row r="54" spans="1:14" ht="22.5">
      <c r="A54" s="275" t="s">
        <v>4063</v>
      </c>
      <c r="B54" s="275" t="s">
        <v>4102</v>
      </c>
      <c r="C54" s="275" t="s">
        <v>709</v>
      </c>
      <c r="D54" s="275" t="s">
        <v>134</v>
      </c>
      <c r="E54" s="275" t="s">
        <v>93</v>
      </c>
      <c r="F54" s="275" t="s">
        <v>2578</v>
      </c>
      <c r="G54" s="275" t="s">
        <v>4103</v>
      </c>
      <c r="H54" s="275" t="s">
        <v>658</v>
      </c>
      <c r="I54" s="275" t="s">
        <v>4101</v>
      </c>
      <c r="J54" s="275" t="s">
        <v>708</v>
      </c>
      <c r="K54" s="275" t="s">
        <v>314</v>
      </c>
      <c r="L54" s="275" t="s">
        <v>3967</v>
      </c>
      <c r="M54" s="275" t="s">
        <v>3997</v>
      </c>
      <c r="N54" s="275" t="s">
        <v>3207</v>
      </c>
    </row>
    <row r="55" spans="1:14" ht="22.5">
      <c r="A55" s="275" t="s">
        <v>4063</v>
      </c>
      <c r="B55" s="275" t="s">
        <v>4104</v>
      </c>
      <c r="C55" s="275" t="s">
        <v>19</v>
      </c>
      <c r="D55" s="275" t="s">
        <v>227</v>
      </c>
      <c r="E55" s="275" t="s">
        <v>93</v>
      </c>
      <c r="F55" s="275" t="s">
        <v>2578</v>
      </c>
      <c r="G55" s="275" t="s">
        <v>4105</v>
      </c>
      <c r="H55" s="275" t="s">
        <v>658</v>
      </c>
      <c r="I55" s="275" t="s">
        <v>4101</v>
      </c>
      <c r="J55" s="275" t="s">
        <v>313</v>
      </c>
      <c r="K55" s="275" t="s">
        <v>713</v>
      </c>
      <c r="L55" s="275" t="s">
        <v>3967</v>
      </c>
      <c r="M55" s="275" t="s">
        <v>3997</v>
      </c>
      <c r="N55" s="275" t="s">
        <v>3207</v>
      </c>
    </row>
    <row r="56" spans="1:14">
      <c r="A56" s="275" t="s">
        <v>4106</v>
      </c>
      <c r="B56" s="275" t="s">
        <v>3598</v>
      </c>
      <c r="C56" s="275" t="s">
        <v>19</v>
      </c>
      <c r="D56" s="275" t="s">
        <v>128</v>
      </c>
      <c r="E56" s="275" t="s">
        <v>83</v>
      </c>
      <c r="F56" s="275" t="s">
        <v>2578</v>
      </c>
      <c r="G56" s="275" t="s">
        <v>4107</v>
      </c>
      <c r="H56" s="275" t="s">
        <v>658</v>
      </c>
      <c r="I56" s="275" t="s">
        <v>4034</v>
      </c>
      <c r="J56" s="275" t="s">
        <v>4108</v>
      </c>
      <c r="K56" s="275" t="s">
        <v>3343</v>
      </c>
      <c r="L56" s="275" t="s">
        <v>3967</v>
      </c>
      <c r="M56" s="275" t="s">
        <v>3997</v>
      </c>
      <c r="N56" s="275" t="s">
        <v>3207</v>
      </c>
    </row>
    <row r="57" spans="1:14">
      <c r="A57" s="275" t="s">
        <v>4106</v>
      </c>
      <c r="B57" s="275" t="s">
        <v>3601</v>
      </c>
      <c r="C57" s="275" t="s">
        <v>19</v>
      </c>
      <c r="D57" s="275" t="s">
        <v>134</v>
      </c>
      <c r="E57" s="275" t="s">
        <v>93</v>
      </c>
      <c r="F57" s="275" t="s">
        <v>2578</v>
      </c>
      <c r="G57" s="275" t="s">
        <v>4109</v>
      </c>
      <c r="H57" s="275" t="s">
        <v>658</v>
      </c>
      <c r="I57" s="275" t="s">
        <v>4034</v>
      </c>
      <c r="J57" s="275" t="s">
        <v>704</v>
      </c>
      <c r="K57" s="275" t="s">
        <v>711</v>
      </c>
      <c r="L57" s="275" t="s">
        <v>3967</v>
      </c>
      <c r="M57" s="275" t="s">
        <v>3997</v>
      </c>
      <c r="N57" s="275" t="s">
        <v>3207</v>
      </c>
    </row>
    <row r="58" spans="1:14" ht="22.5">
      <c r="A58" s="275" t="s">
        <v>3205</v>
      </c>
      <c r="B58" s="275" t="s">
        <v>3206</v>
      </c>
      <c r="C58" s="275" t="s">
        <v>2403</v>
      </c>
      <c r="D58" s="275" t="s">
        <v>227</v>
      </c>
      <c r="E58" s="275" t="s">
        <v>122</v>
      </c>
      <c r="F58" s="275" t="s">
        <v>1940</v>
      </c>
      <c r="G58" s="275" t="s">
        <v>3208</v>
      </c>
      <c r="H58" s="275" t="s">
        <v>658</v>
      </c>
      <c r="I58" s="275" t="s">
        <v>3209</v>
      </c>
      <c r="J58" s="275" t="s">
        <v>704</v>
      </c>
      <c r="K58" s="275" t="s">
        <v>313</v>
      </c>
      <c r="L58" s="275" t="s">
        <v>3210</v>
      </c>
      <c r="M58" s="275" t="s">
        <v>1943</v>
      </c>
      <c r="N58" s="275" t="s">
        <v>3207</v>
      </c>
    </row>
    <row r="59" spans="1:14" ht="22.5">
      <c r="A59" s="275" t="s">
        <v>1964</v>
      </c>
      <c r="B59" s="275" t="s">
        <v>2411</v>
      </c>
      <c r="C59" s="275" t="s">
        <v>2403</v>
      </c>
      <c r="D59" s="275" t="s">
        <v>227</v>
      </c>
      <c r="E59" s="275" t="s">
        <v>122</v>
      </c>
      <c r="F59" s="275" t="s">
        <v>1940</v>
      </c>
      <c r="G59" s="275" t="s">
        <v>3211</v>
      </c>
      <c r="H59" s="275" t="s">
        <v>658</v>
      </c>
      <c r="I59" s="275" t="s">
        <v>3212</v>
      </c>
      <c r="J59" s="275" t="s">
        <v>716</v>
      </c>
      <c r="K59" s="275" t="s">
        <v>313</v>
      </c>
      <c r="L59" s="275" t="s">
        <v>3210</v>
      </c>
      <c r="M59" s="275" t="s">
        <v>1943</v>
      </c>
      <c r="N59" s="275" t="s">
        <v>3207</v>
      </c>
    </row>
    <row r="60" spans="1:14">
      <c r="A60" s="275" t="s">
        <v>1964</v>
      </c>
      <c r="B60" s="275" t="s">
        <v>725</v>
      </c>
      <c r="C60" s="275" t="s">
        <v>709</v>
      </c>
      <c r="D60" s="275" t="s">
        <v>227</v>
      </c>
      <c r="E60" s="275" t="s">
        <v>122</v>
      </c>
      <c r="F60" s="275" t="s">
        <v>1962</v>
      </c>
      <c r="G60" s="275" t="s">
        <v>3213</v>
      </c>
      <c r="H60" s="275" t="s">
        <v>658</v>
      </c>
      <c r="I60" s="275" t="s">
        <v>1963</v>
      </c>
      <c r="J60" s="275" t="s">
        <v>716</v>
      </c>
      <c r="K60" s="275" t="s">
        <v>313</v>
      </c>
      <c r="L60" s="275" t="s">
        <v>3210</v>
      </c>
      <c r="M60" s="275" t="s">
        <v>1965</v>
      </c>
      <c r="N60" s="275" t="s">
        <v>3207</v>
      </c>
    </row>
    <row r="61" spans="1:14" ht="22.5">
      <c r="A61" s="275" t="s">
        <v>705</v>
      </c>
      <c r="B61" s="275" t="s">
        <v>722</v>
      </c>
      <c r="C61" s="275" t="s">
        <v>709</v>
      </c>
      <c r="D61" s="275" t="s">
        <v>227</v>
      </c>
      <c r="E61" s="275" t="s">
        <v>83</v>
      </c>
      <c r="F61" s="275" t="s">
        <v>1958</v>
      </c>
      <c r="G61" s="275" t="s">
        <v>3214</v>
      </c>
      <c r="H61" s="275" t="s">
        <v>658</v>
      </c>
      <c r="I61" s="275" t="s">
        <v>3215</v>
      </c>
      <c r="J61" s="275" t="s">
        <v>313</v>
      </c>
      <c r="K61" s="275" t="s">
        <v>713</v>
      </c>
      <c r="L61" s="275" t="s">
        <v>3210</v>
      </c>
      <c r="M61" s="275" t="s">
        <v>585</v>
      </c>
      <c r="N61" s="275" t="s">
        <v>3207</v>
      </c>
    </row>
    <row r="62" spans="1:14">
      <c r="A62" s="275" t="s">
        <v>705</v>
      </c>
      <c r="B62" s="275" t="s">
        <v>721</v>
      </c>
      <c r="C62" s="275" t="s">
        <v>709</v>
      </c>
      <c r="D62" s="275" t="s">
        <v>227</v>
      </c>
      <c r="E62" s="275" t="s">
        <v>122</v>
      </c>
      <c r="F62" s="275" t="s">
        <v>1989</v>
      </c>
      <c r="G62" s="275" t="s">
        <v>3216</v>
      </c>
      <c r="H62" s="275" t="s">
        <v>658</v>
      </c>
      <c r="I62" s="275" t="s">
        <v>1990</v>
      </c>
      <c r="J62" s="275" t="s">
        <v>313</v>
      </c>
      <c r="K62" s="275" t="s">
        <v>713</v>
      </c>
      <c r="L62" s="275" t="s">
        <v>3210</v>
      </c>
      <c r="M62" s="275" t="s">
        <v>2137</v>
      </c>
      <c r="N62" s="275" t="s">
        <v>3207</v>
      </c>
    </row>
    <row r="63" spans="1:14">
      <c r="A63" s="275" t="s">
        <v>1366</v>
      </c>
      <c r="B63" s="275" t="s">
        <v>3305</v>
      </c>
      <c r="C63" s="275" t="s">
        <v>709</v>
      </c>
      <c r="D63" s="275" t="s">
        <v>227</v>
      </c>
      <c r="E63" s="275" t="s">
        <v>122</v>
      </c>
      <c r="F63" s="275" t="s">
        <v>2288</v>
      </c>
      <c r="G63" s="275" t="s">
        <v>3306</v>
      </c>
      <c r="H63" s="275" t="s">
        <v>658</v>
      </c>
      <c r="I63" s="275" t="s">
        <v>3307</v>
      </c>
      <c r="J63" s="275" t="s">
        <v>714</v>
      </c>
      <c r="K63" s="275" t="s">
        <v>313</v>
      </c>
      <c r="L63" s="275" t="s">
        <v>3308</v>
      </c>
      <c r="M63" s="275" t="s">
        <v>416</v>
      </c>
      <c r="N63" s="275" t="s">
        <v>3207</v>
      </c>
    </row>
    <row r="64" spans="1:14">
      <c r="A64" s="275" t="s">
        <v>1366</v>
      </c>
      <c r="B64" s="275" t="s">
        <v>3309</v>
      </c>
      <c r="C64" s="275" t="s">
        <v>709</v>
      </c>
      <c r="D64" s="275" t="s">
        <v>227</v>
      </c>
      <c r="E64" s="275" t="s">
        <v>122</v>
      </c>
      <c r="F64" s="275" t="s">
        <v>2284</v>
      </c>
      <c r="G64" s="275" t="s">
        <v>3310</v>
      </c>
      <c r="H64" s="275" t="s">
        <v>658</v>
      </c>
      <c r="I64" s="275" t="s">
        <v>3311</v>
      </c>
      <c r="J64" s="275" t="s">
        <v>714</v>
      </c>
      <c r="K64" s="275" t="s">
        <v>313</v>
      </c>
      <c r="L64" s="275" t="s">
        <v>3308</v>
      </c>
      <c r="M64" s="275" t="s">
        <v>363</v>
      </c>
      <c r="N64" s="275" t="s">
        <v>3207</v>
      </c>
    </row>
    <row r="65" spans="1:14">
      <c r="A65" s="275" t="s">
        <v>1366</v>
      </c>
      <c r="B65" s="275" t="s">
        <v>3312</v>
      </c>
      <c r="C65" s="275" t="s">
        <v>709</v>
      </c>
      <c r="D65" s="275" t="s">
        <v>227</v>
      </c>
      <c r="E65" s="275" t="s">
        <v>122</v>
      </c>
      <c r="F65" s="275" t="s">
        <v>2284</v>
      </c>
      <c r="G65" s="275" t="s">
        <v>3313</v>
      </c>
      <c r="H65" s="275" t="s">
        <v>658</v>
      </c>
      <c r="I65" s="275" t="s">
        <v>3314</v>
      </c>
      <c r="J65" s="275" t="s">
        <v>714</v>
      </c>
      <c r="K65" s="275" t="s">
        <v>313</v>
      </c>
      <c r="L65" s="275" t="s">
        <v>3308</v>
      </c>
      <c r="M65" s="275" t="s">
        <v>363</v>
      </c>
      <c r="N65" s="275" t="s">
        <v>3207</v>
      </c>
    </row>
    <row r="66" spans="1:14">
      <c r="A66" s="275" t="s">
        <v>1366</v>
      </c>
      <c r="B66" s="275" t="s">
        <v>3286</v>
      </c>
      <c r="C66" s="275" t="s">
        <v>709</v>
      </c>
      <c r="D66" s="275" t="s">
        <v>227</v>
      </c>
      <c r="E66" s="275" t="s">
        <v>122</v>
      </c>
      <c r="F66" s="275" t="s">
        <v>2284</v>
      </c>
      <c r="G66" s="275" t="s">
        <v>3315</v>
      </c>
      <c r="H66" s="275" t="s">
        <v>658</v>
      </c>
      <c r="I66" s="275" t="s">
        <v>3316</v>
      </c>
      <c r="J66" s="275" t="s">
        <v>714</v>
      </c>
      <c r="K66" s="275" t="s">
        <v>313</v>
      </c>
      <c r="L66" s="275" t="s">
        <v>3308</v>
      </c>
      <c r="M66" s="275" t="s">
        <v>363</v>
      </c>
      <c r="N66" s="275" t="s">
        <v>3207</v>
      </c>
    </row>
    <row r="67" spans="1:14">
      <c r="A67" s="275" t="s">
        <v>1366</v>
      </c>
      <c r="B67" s="275" t="s">
        <v>2016</v>
      </c>
      <c r="C67" s="275" t="s">
        <v>709</v>
      </c>
      <c r="D67" s="275" t="s">
        <v>227</v>
      </c>
      <c r="E67" s="275" t="s">
        <v>122</v>
      </c>
      <c r="F67" s="275" t="s">
        <v>2284</v>
      </c>
      <c r="G67" s="275" t="s">
        <v>3317</v>
      </c>
      <c r="H67" s="275" t="s">
        <v>658</v>
      </c>
      <c r="I67" s="275" t="s">
        <v>3318</v>
      </c>
      <c r="J67" s="275" t="s">
        <v>714</v>
      </c>
      <c r="K67" s="275" t="s">
        <v>313</v>
      </c>
      <c r="L67" s="275" t="s">
        <v>3308</v>
      </c>
      <c r="M67" s="275" t="s">
        <v>363</v>
      </c>
      <c r="N67" s="275" t="s">
        <v>3207</v>
      </c>
    </row>
    <row r="68" spans="1:14">
      <c r="A68" s="275" t="s">
        <v>1366</v>
      </c>
      <c r="B68" s="275" t="s">
        <v>3290</v>
      </c>
      <c r="C68" s="275" t="s">
        <v>709</v>
      </c>
      <c r="D68" s="275" t="s">
        <v>227</v>
      </c>
      <c r="E68" s="275" t="s">
        <v>122</v>
      </c>
      <c r="F68" s="275" t="s">
        <v>2286</v>
      </c>
      <c r="G68" s="275" t="s">
        <v>3319</v>
      </c>
      <c r="H68" s="275" t="s">
        <v>658</v>
      </c>
      <c r="I68" s="275" t="s">
        <v>3320</v>
      </c>
      <c r="J68" s="275" t="s">
        <v>714</v>
      </c>
      <c r="K68" s="275" t="s">
        <v>313</v>
      </c>
      <c r="L68" s="275" t="s">
        <v>3308</v>
      </c>
      <c r="M68" s="275" t="s">
        <v>363</v>
      </c>
      <c r="N68" s="275" t="s">
        <v>3207</v>
      </c>
    </row>
    <row r="69" spans="1:14">
      <c r="A69" s="275" t="s">
        <v>1366</v>
      </c>
      <c r="B69" s="275" t="s">
        <v>2015</v>
      </c>
      <c r="C69" s="275" t="s">
        <v>709</v>
      </c>
      <c r="D69" s="275" t="s">
        <v>227</v>
      </c>
      <c r="E69" s="275" t="s">
        <v>122</v>
      </c>
      <c r="F69" s="275" t="s">
        <v>2284</v>
      </c>
      <c r="G69" s="275" t="s">
        <v>3321</v>
      </c>
      <c r="H69" s="275" t="s">
        <v>658</v>
      </c>
      <c r="I69" s="275" t="s">
        <v>3322</v>
      </c>
      <c r="J69" s="275" t="s">
        <v>714</v>
      </c>
      <c r="K69" s="275" t="s">
        <v>313</v>
      </c>
      <c r="L69" s="275" t="s">
        <v>3308</v>
      </c>
      <c r="M69" s="275" t="s">
        <v>363</v>
      </c>
      <c r="N69" s="275" t="s">
        <v>3207</v>
      </c>
    </row>
    <row r="70" spans="1:14" ht="22.5">
      <c r="A70" s="275" t="s">
        <v>1366</v>
      </c>
      <c r="B70" s="275" t="s">
        <v>3323</v>
      </c>
      <c r="C70" s="275" t="s">
        <v>709</v>
      </c>
      <c r="D70" s="275" t="s">
        <v>227</v>
      </c>
      <c r="E70" s="275" t="s">
        <v>122</v>
      </c>
      <c r="F70" s="275" t="s">
        <v>2282</v>
      </c>
      <c r="G70" s="275" t="s">
        <v>3324</v>
      </c>
      <c r="H70" s="275" t="s">
        <v>658</v>
      </c>
      <c r="I70" s="275" t="s">
        <v>3325</v>
      </c>
      <c r="J70" s="275" t="s">
        <v>714</v>
      </c>
      <c r="K70" s="275" t="s">
        <v>313</v>
      </c>
      <c r="L70" s="275" t="s">
        <v>3308</v>
      </c>
      <c r="M70" s="275" t="s">
        <v>2137</v>
      </c>
      <c r="N70" s="275" t="s">
        <v>3207</v>
      </c>
    </row>
    <row r="71" spans="1:14">
      <c r="A71" s="275" t="s">
        <v>1366</v>
      </c>
      <c r="B71" s="275" t="s">
        <v>2412</v>
      </c>
      <c r="C71" s="275" t="s">
        <v>19</v>
      </c>
      <c r="D71" s="275" t="s">
        <v>227</v>
      </c>
      <c r="E71" s="275" t="s">
        <v>122</v>
      </c>
      <c r="F71" s="275" t="s">
        <v>2290</v>
      </c>
      <c r="G71" s="275" t="s">
        <v>3326</v>
      </c>
      <c r="H71" s="275" t="s">
        <v>658</v>
      </c>
      <c r="I71" s="275" t="s">
        <v>3327</v>
      </c>
      <c r="J71" s="275" t="s">
        <v>714</v>
      </c>
      <c r="K71" s="275" t="s">
        <v>313</v>
      </c>
      <c r="L71" s="275" t="s">
        <v>3308</v>
      </c>
      <c r="M71" s="275" t="s">
        <v>2230</v>
      </c>
      <c r="N71" s="275" t="s">
        <v>3207</v>
      </c>
    </row>
    <row r="72" spans="1:14" ht="22.5">
      <c r="A72" s="275" t="s">
        <v>1366</v>
      </c>
      <c r="B72" s="275" t="s">
        <v>3328</v>
      </c>
      <c r="C72" s="275" t="s">
        <v>709</v>
      </c>
      <c r="D72" s="275" t="s">
        <v>227</v>
      </c>
      <c r="E72" s="275" t="s">
        <v>122</v>
      </c>
      <c r="F72" s="275" t="s">
        <v>2294</v>
      </c>
      <c r="G72" s="275" t="s">
        <v>3329</v>
      </c>
      <c r="H72" s="275" t="s">
        <v>658</v>
      </c>
      <c r="I72" s="275" t="s">
        <v>3330</v>
      </c>
      <c r="J72" s="275" t="s">
        <v>714</v>
      </c>
      <c r="K72" s="275" t="s">
        <v>313</v>
      </c>
      <c r="L72" s="275" t="s">
        <v>3308</v>
      </c>
      <c r="M72" s="275" t="s">
        <v>386</v>
      </c>
      <c r="N72" s="275" t="s">
        <v>3207</v>
      </c>
    </row>
    <row r="73" spans="1:14" ht="22.5">
      <c r="A73" s="275" t="s">
        <v>1366</v>
      </c>
      <c r="B73" s="275" t="s">
        <v>2455</v>
      </c>
      <c r="C73" s="275" t="s">
        <v>19</v>
      </c>
      <c r="D73" s="275" t="s">
        <v>227</v>
      </c>
      <c r="E73" s="275" t="s">
        <v>122</v>
      </c>
      <c r="F73" s="275" t="s">
        <v>1362</v>
      </c>
      <c r="G73" s="275" t="s">
        <v>19</v>
      </c>
      <c r="H73" s="275" t="s">
        <v>268</v>
      </c>
      <c r="I73" s="275" t="s">
        <v>1363</v>
      </c>
      <c r="J73" s="275" t="s">
        <v>714</v>
      </c>
      <c r="K73" s="275" t="s">
        <v>213</v>
      </c>
      <c r="L73" s="275" t="s">
        <v>3308</v>
      </c>
      <c r="M73" s="275" t="s">
        <v>363</v>
      </c>
      <c r="N73" s="275" t="s">
        <v>3207</v>
      </c>
    </row>
    <row r="74" spans="1:14">
      <c r="A74" s="275" t="s">
        <v>3331</v>
      </c>
      <c r="B74" s="275" t="s">
        <v>3332</v>
      </c>
      <c r="C74" s="275" t="s">
        <v>709</v>
      </c>
      <c r="D74" s="275" t="s">
        <v>227</v>
      </c>
      <c r="E74" s="275" t="s">
        <v>122</v>
      </c>
      <c r="F74" s="275" t="s">
        <v>2284</v>
      </c>
      <c r="G74" s="275" t="s">
        <v>3333</v>
      </c>
      <c r="H74" s="275" t="s">
        <v>658</v>
      </c>
      <c r="I74" s="275" t="s">
        <v>3314</v>
      </c>
      <c r="J74" s="275" t="s">
        <v>716</v>
      </c>
      <c r="K74" s="275" t="s">
        <v>313</v>
      </c>
      <c r="L74" s="275" t="s">
        <v>3308</v>
      </c>
      <c r="M74" s="275" t="s">
        <v>363</v>
      </c>
      <c r="N74" s="275" t="s">
        <v>3207</v>
      </c>
    </row>
    <row r="75" spans="1:14" ht="22.5">
      <c r="A75" s="275" t="s">
        <v>3334</v>
      </c>
      <c r="B75" s="275" t="s">
        <v>3335</v>
      </c>
      <c r="C75" s="275" t="s">
        <v>709</v>
      </c>
      <c r="D75" s="275" t="s">
        <v>97</v>
      </c>
      <c r="E75" s="275" t="s">
        <v>83</v>
      </c>
      <c r="F75" s="275" t="s">
        <v>2257</v>
      </c>
      <c r="G75" s="275" t="s">
        <v>3336</v>
      </c>
      <c r="H75" s="275" t="s">
        <v>658</v>
      </c>
      <c r="I75" s="275" t="s">
        <v>3337</v>
      </c>
      <c r="J75" s="275" t="s">
        <v>3338</v>
      </c>
      <c r="K75" s="275" t="s">
        <v>3339</v>
      </c>
      <c r="L75" s="275" t="s">
        <v>3308</v>
      </c>
      <c r="M75" s="275" t="s">
        <v>3340</v>
      </c>
      <c r="N75" s="275" t="s">
        <v>3207</v>
      </c>
    </row>
    <row r="76" spans="1:14" ht="22.5">
      <c r="A76" s="275" t="s">
        <v>3334</v>
      </c>
      <c r="B76" s="275" t="s">
        <v>3341</v>
      </c>
      <c r="C76" s="275" t="s">
        <v>709</v>
      </c>
      <c r="D76" s="275" t="s">
        <v>128</v>
      </c>
      <c r="E76" s="275" t="s">
        <v>93</v>
      </c>
      <c r="F76" s="275" t="s">
        <v>2257</v>
      </c>
      <c r="G76" s="275" t="s">
        <v>3342</v>
      </c>
      <c r="H76" s="275" t="s">
        <v>658</v>
      </c>
      <c r="I76" s="275" t="s">
        <v>3337</v>
      </c>
      <c r="J76" s="275" t="s">
        <v>3343</v>
      </c>
      <c r="K76" s="275" t="s">
        <v>3344</v>
      </c>
      <c r="L76" s="275" t="s">
        <v>3308</v>
      </c>
      <c r="M76" s="275" t="s">
        <v>3345</v>
      </c>
      <c r="N76" s="275" t="s">
        <v>3207</v>
      </c>
    </row>
    <row r="77" spans="1:14" ht="22.5">
      <c r="A77" s="275" t="s">
        <v>3334</v>
      </c>
      <c r="B77" s="275" t="s">
        <v>3346</v>
      </c>
      <c r="C77" s="275" t="s">
        <v>709</v>
      </c>
      <c r="D77" s="275" t="s">
        <v>134</v>
      </c>
      <c r="E77" s="275" t="s">
        <v>93</v>
      </c>
      <c r="F77" s="275" t="s">
        <v>2257</v>
      </c>
      <c r="G77" s="275" t="s">
        <v>3347</v>
      </c>
      <c r="H77" s="275" t="s">
        <v>658</v>
      </c>
      <c r="I77" s="275" t="s">
        <v>3337</v>
      </c>
      <c r="J77" s="275" t="s">
        <v>704</v>
      </c>
      <c r="K77" s="275" t="s">
        <v>711</v>
      </c>
      <c r="L77" s="275" t="s">
        <v>3308</v>
      </c>
      <c r="M77" s="275" t="s">
        <v>3345</v>
      </c>
      <c r="N77" s="275" t="s">
        <v>3207</v>
      </c>
    </row>
    <row r="78" spans="1:14" ht="22.5">
      <c r="A78" s="275" t="s">
        <v>3334</v>
      </c>
      <c r="B78" s="275" t="s">
        <v>3348</v>
      </c>
      <c r="C78" s="275" t="s">
        <v>709</v>
      </c>
      <c r="D78" s="275" t="s">
        <v>227</v>
      </c>
      <c r="E78" s="275" t="s">
        <v>93</v>
      </c>
      <c r="F78" s="275" t="s">
        <v>2257</v>
      </c>
      <c r="G78" s="275" t="s">
        <v>3349</v>
      </c>
      <c r="H78" s="275" t="s">
        <v>658</v>
      </c>
      <c r="I78" s="275" t="s">
        <v>3337</v>
      </c>
      <c r="J78" s="275" t="s">
        <v>313</v>
      </c>
      <c r="K78" s="275" t="s">
        <v>713</v>
      </c>
      <c r="L78" s="275" t="s">
        <v>3308</v>
      </c>
      <c r="M78" s="275" t="s">
        <v>3345</v>
      </c>
      <c r="N78" s="275" t="s">
        <v>3207</v>
      </c>
    </row>
    <row r="79" spans="1:14" ht="22.5">
      <c r="A79" s="275" t="s">
        <v>3334</v>
      </c>
      <c r="B79" s="275" t="s">
        <v>3350</v>
      </c>
      <c r="C79" s="275" t="s">
        <v>709</v>
      </c>
      <c r="D79" s="275" t="s">
        <v>227</v>
      </c>
      <c r="E79" s="275" t="s">
        <v>122</v>
      </c>
      <c r="F79" s="275" t="s">
        <v>2292</v>
      </c>
      <c r="G79" s="275" t="s">
        <v>3351</v>
      </c>
      <c r="H79" s="275" t="s">
        <v>658</v>
      </c>
      <c r="I79" s="275" t="s">
        <v>3352</v>
      </c>
      <c r="J79" s="275" t="s">
        <v>313</v>
      </c>
      <c r="K79" s="275" t="s">
        <v>713</v>
      </c>
      <c r="L79" s="275" t="s">
        <v>3308</v>
      </c>
      <c r="M79" s="275" t="s">
        <v>1943</v>
      </c>
      <c r="N79" s="275" t="s">
        <v>3207</v>
      </c>
    </row>
    <row r="80" spans="1:14">
      <c r="A80" s="275" t="s">
        <v>3353</v>
      </c>
      <c r="B80" s="275" t="s">
        <v>3354</v>
      </c>
      <c r="C80" s="275" t="s">
        <v>19</v>
      </c>
      <c r="D80" s="275" t="s">
        <v>134</v>
      </c>
      <c r="E80" s="275" t="s">
        <v>83</v>
      </c>
      <c r="F80" s="275" t="s">
        <v>2267</v>
      </c>
      <c r="G80" s="275" t="s">
        <v>3355</v>
      </c>
      <c r="H80" s="275" t="s">
        <v>658</v>
      </c>
      <c r="I80" s="275" t="s">
        <v>3356</v>
      </c>
      <c r="J80" s="275" t="s">
        <v>707</v>
      </c>
      <c r="K80" s="275" t="s">
        <v>708</v>
      </c>
      <c r="L80" s="275" t="s">
        <v>3308</v>
      </c>
      <c r="M80" s="275" t="s">
        <v>2386</v>
      </c>
      <c r="N80" s="275" t="s">
        <v>3207</v>
      </c>
    </row>
    <row r="81" spans="1:14">
      <c r="A81" s="275" t="s">
        <v>3353</v>
      </c>
      <c r="B81" s="275" t="s">
        <v>3357</v>
      </c>
      <c r="C81" s="275" t="s">
        <v>709</v>
      </c>
      <c r="D81" s="275" t="s">
        <v>227</v>
      </c>
      <c r="E81" s="275" t="s">
        <v>122</v>
      </c>
      <c r="F81" s="275" t="s">
        <v>2288</v>
      </c>
      <c r="G81" s="275" t="s">
        <v>3358</v>
      </c>
      <c r="H81" s="275" t="s">
        <v>658</v>
      </c>
      <c r="I81" s="275" t="s">
        <v>3307</v>
      </c>
      <c r="J81" s="275" t="s">
        <v>707</v>
      </c>
      <c r="K81" s="275" t="s">
        <v>313</v>
      </c>
      <c r="L81" s="275" t="s">
        <v>3308</v>
      </c>
      <c r="M81" s="275" t="s">
        <v>416</v>
      </c>
      <c r="N81" s="275" t="s">
        <v>3207</v>
      </c>
    </row>
    <row r="82" spans="1:14" ht="22.5">
      <c r="A82" s="275" t="s">
        <v>3353</v>
      </c>
      <c r="B82" s="275" t="s">
        <v>3359</v>
      </c>
      <c r="C82" s="275" t="s">
        <v>709</v>
      </c>
      <c r="D82" s="275" t="s">
        <v>227</v>
      </c>
      <c r="E82" s="275" t="s">
        <v>122</v>
      </c>
      <c r="F82" s="275" t="s">
        <v>2294</v>
      </c>
      <c r="G82" s="275" t="s">
        <v>3360</v>
      </c>
      <c r="H82" s="275" t="s">
        <v>658</v>
      </c>
      <c r="I82" s="275" t="s">
        <v>3330</v>
      </c>
      <c r="J82" s="275" t="s">
        <v>707</v>
      </c>
      <c r="K82" s="275" t="s">
        <v>313</v>
      </c>
      <c r="L82" s="275" t="s">
        <v>3308</v>
      </c>
      <c r="M82" s="275" t="s">
        <v>386</v>
      </c>
      <c r="N82" s="275" t="s">
        <v>3207</v>
      </c>
    </row>
    <row r="83" spans="1:14">
      <c r="A83" s="275" t="s">
        <v>3353</v>
      </c>
      <c r="B83" s="275" t="s">
        <v>3361</v>
      </c>
      <c r="C83" s="275" t="s">
        <v>709</v>
      </c>
      <c r="D83" s="275" t="s">
        <v>227</v>
      </c>
      <c r="E83" s="275" t="s">
        <v>122</v>
      </c>
      <c r="F83" s="275" t="s">
        <v>2312</v>
      </c>
      <c r="G83" s="275" t="s">
        <v>3362</v>
      </c>
      <c r="H83" s="275" t="s">
        <v>658</v>
      </c>
      <c r="I83" s="275" t="s">
        <v>3363</v>
      </c>
      <c r="J83" s="275" t="s">
        <v>707</v>
      </c>
      <c r="K83" s="275" t="s">
        <v>313</v>
      </c>
      <c r="L83" s="275" t="s">
        <v>3308</v>
      </c>
      <c r="M83" s="275" t="s">
        <v>1981</v>
      </c>
      <c r="N83" s="275" t="s">
        <v>3207</v>
      </c>
    </row>
    <row r="84" spans="1:14">
      <c r="A84" s="275" t="s">
        <v>2395</v>
      </c>
      <c r="B84" s="275" t="s">
        <v>2399</v>
      </c>
      <c r="C84" s="275" t="s">
        <v>710</v>
      </c>
      <c r="D84" s="275" t="s">
        <v>227</v>
      </c>
      <c r="E84" s="275" t="s">
        <v>122</v>
      </c>
      <c r="F84" s="275" t="s">
        <v>2298</v>
      </c>
      <c r="G84" s="275" t="s">
        <v>3777</v>
      </c>
      <c r="H84" s="275" t="s">
        <v>225</v>
      </c>
      <c r="I84" s="275" t="s">
        <v>3442</v>
      </c>
      <c r="J84" s="275" t="s">
        <v>704</v>
      </c>
      <c r="K84" s="275" t="s">
        <v>213</v>
      </c>
      <c r="L84" s="275" t="s">
        <v>3308</v>
      </c>
      <c r="M84" s="275" t="s">
        <v>790</v>
      </c>
      <c r="N84" s="275" t="s">
        <v>3207</v>
      </c>
    </row>
    <row r="85" spans="1:14">
      <c r="A85" s="275" t="s">
        <v>2395</v>
      </c>
      <c r="B85" s="275" t="s">
        <v>2399</v>
      </c>
      <c r="C85" s="275" t="s">
        <v>685</v>
      </c>
      <c r="D85" s="275" t="s">
        <v>227</v>
      </c>
      <c r="E85" s="275" t="s">
        <v>122</v>
      </c>
      <c r="F85" s="275" t="s">
        <v>2397</v>
      </c>
      <c r="G85" s="275" t="s">
        <v>19</v>
      </c>
      <c r="H85" s="275" t="s">
        <v>658</v>
      </c>
      <c r="I85" s="275" t="s">
        <v>1928</v>
      </c>
      <c r="J85" s="275" t="s">
        <v>704</v>
      </c>
      <c r="K85" s="275" t="s">
        <v>313</v>
      </c>
      <c r="L85" s="275" t="s">
        <v>3308</v>
      </c>
      <c r="M85" s="275" t="s">
        <v>790</v>
      </c>
      <c r="N85" s="275" t="s">
        <v>3207</v>
      </c>
    </row>
    <row r="86" spans="1:14" ht="22.5">
      <c r="A86" s="275" t="s">
        <v>2396</v>
      </c>
      <c r="B86" s="275" t="s">
        <v>3364</v>
      </c>
      <c r="C86" s="275" t="s">
        <v>709</v>
      </c>
      <c r="D86" s="275" t="s">
        <v>227</v>
      </c>
      <c r="E86" s="275" t="s">
        <v>122</v>
      </c>
      <c r="F86" s="275" t="s">
        <v>2292</v>
      </c>
      <c r="G86" s="275" t="s">
        <v>3365</v>
      </c>
      <c r="H86" s="275" t="s">
        <v>658</v>
      </c>
      <c r="I86" s="275" t="s">
        <v>3366</v>
      </c>
      <c r="J86" s="275" t="s">
        <v>707</v>
      </c>
      <c r="K86" s="275" t="s">
        <v>313</v>
      </c>
      <c r="L86" s="275" t="s">
        <v>3308</v>
      </c>
      <c r="M86" s="275" t="s">
        <v>1943</v>
      </c>
      <c r="N86" s="275" t="s">
        <v>3207</v>
      </c>
    </row>
    <row r="87" spans="1:14" ht="22.5">
      <c r="A87" s="275" t="s">
        <v>2396</v>
      </c>
      <c r="B87" s="275" t="s">
        <v>3367</v>
      </c>
      <c r="C87" s="275" t="s">
        <v>709</v>
      </c>
      <c r="D87" s="275" t="s">
        <v>227</v>
      </c>
      <c r="E87" s="275" t="s">
        <v>122</v>
      </c>
      <c r="F87" s="275" t="s">
        <v>2282</v>
      </c>
      <c r="G87" s="275" t="s">
        <v>3368</v>
      </c>
      <c r="H87" s="275" t="s">
        <v>658</v>
      </c>
      <c r="I87" s="275" t="s">
        <v>3369</v>
      </c>
      <c r="J87" s="275" t="s">
        <v>707</v>
      </c>
      <c r="K87" s="275" t="s">
        <v>313</v>
      </c>
      <c r="L87" s="275" t="s">
        <v>3308</v>
      </c>
      <c r="M87" s="275" t="s">
        <v>2137</v>
      </c>
      <c r="N87" s="275" t="s">
        <v>3207</v>
      </c>
    </row>
    <row r="88" spans="1:14">
      <c r="A88" s="275" t="s">
        <v>2396</v>
      </c>
      <c r="B88" s="275" t="s">
        <v>3370</v>
      </c>
      <c r="C88" s="275" t="s">
        <v>709</v>
      </c>
      <c r="D88" s="275" t="s">
        <v>227</v>
      </c>
      <c r="E88" s="275" t="s">
        <v>122</v>
      </c>
      <c r="F88" s="275" t="s">
        <v>2278</v>
      </c>
      <c r="G88" s="275" t="s">
        <v>3371</v>
      </c>
      <c r="H88" s="275" t="s">
        <v>658</v>
      </c>
      <c r="I88" s="275" t="s">
        <v>3372</v>
      </c>
      <c r="J88" s="275" t="s">
        <v>707</v>
      </c>
      <c r="K88" s="275" t="s">
        <v>313</v>
      </c>
      <c r="L88" s="275" t="s">
        <v>3308</v>
      </c>
      <c r="M88" s="275" t="s">
        <v>1965</v>
      </c>
      <c r="N88" s="275" t="s">
        <v>3207</v>
      </c>
    </row>
    <row r="89" spans="1:14">
      <c r="A89" s="275" t="s">
        <v>2396</v>
      </c>
      <c r="B89" s="275" t="s">
        <v>2400</v>
      </c>
      <c r="C89" s="275" t="s">
        <v>19</v>
      </c>
      <c r="D89" s="275" t="s">
        <v>227</v>
      </c>
      <c r="E89" s="275" t="s">
        <v>122</v>
      </c>
      <c r="F89" s="275" t="s">
        <v>2398</v>
      </c>
      <c r="G89" s="275" t="s">
        <v>19</v>
      </c>
      <c r="H89" s="275" t="s">
        <v>658</v>
      </c>
      <c r="I89" s="275" t="s">
        <v>1928</v>
      </c>
      <c r="J89" s="275" t="s">
        <v>707</v>
      </c>
      <c r="K89" s="275" t="s">
        <v>313</v>
      </c>
      <c r="L89" s="275" t="s">
        <v>3308</v>
      </c>
      <c r="M89" s="275" t="s">
        <v>790</v>
      </c>
      <c r="N89" s="275" t="s">
        <v>3207</v>
      </c>
    </row>
    <row r="90" spans="1:14">
      <c r="A90" s="275" t="s">
        <v>3373</v>
      </c>
      <c r="B90" s="275" t="s">
        <v>3374</v>
      </c>
      <c r="C90" s="275" t="s">
        <v>709</v>
      </c>
      <c r="D90" s="275" t="s">
        <v>227</v>
      </c>
      <c r="E90" s="275" t="s">
        <v>122</v>
      </c>
      <c r="F90" s="275" t="s">
        <v>2284</v>
      </c>
      <c r="G90" s="275" t="s">
        <v>3375</v>
      </c>
      <c r="H90" s="275" t="s">
        <v>658</v>
      </c>
      <c r="I90" s="275" t="s">
        <v>3322</v>
      </c>
      <c r="J90" s="275" t="s">
        <v>313</v>
      </c>
      <c r="K90" s="275" t="s">
        <v>713</v>
      </c>
      <c r="L90" s="275" t="s">
        <v>3308</v>
      </c>
      <c r="M90" s="275" t="s">
        <v>363</v>
      </c>
      <c r="N90" s="275" t="s">
        <v>3207</v>
      </c>
    </row>
    <row r="91" spans="1:14" ht="22.5">
      <c r="A91" s="275" t="s">
        <v>3376</v>
      </c>
      <c r="B91" s="275" t="s">
        <v>3377</v>
      </c>
      <c r="C91" s="275" t="s">
        <v>709</v>
      </c>
      <c r="D91" s="275" t="s">
        <v>227</v>
      </c>
      <c r="E91" s="275" t="s">
        <v>122</v>
      </c>
      <c r="F91" s="275" t="s">
        <v>2292</v>
      </c>
      <c r="G91" s="275" t="s">
        <v>3378</v>
      </c>
      <c r="H91" s="275" t="s">
        <v>658</v>
      </c>
      <c r="I91" s="275" t="s">
        <v>3379</v>
      </c>
      <c r="J91" s="275" t="s">
        <v>706</v>
      </c>
      <c r="K91" s="275" t="s">
        <v>313</v>
      </c>
      <c r="L91" s="275" t="s">
        <v>3308</v>
      </c>
      <c r="M91" s="275" t="s">
        <v>1943</v>
      </c>
      <c r="N91" s="275" t="s">
        <v>3207</v>
      </c>
    </row>
    <row r="92" spans="1:14">
      <c r="A92" s="275" t="s">
        <v>3376</v>
      </c>
      <c r="B92" s="275" t="s">
        <v>3380</v>
      </c>
      <c r="C92" s="275" t="s">
        <v>709</v>
      </c>
      <c r="D92" s="275" t="s">
        <v>227</v>
      </c>
      <c r="E92" s="275" t="s">
        <v>122</v>
      </c>
      <c r="F92" s="275" t="s">
        <v>2284</v>
      </c>
      <c r="G92" s="275" t="s">
        <v>3381</v>
      </c>
      <c r="H92" s="275" t="s">
        <v>658</v>
      </c>
      <c r="I92" s="275" t="s">
        <v>3314</v>
      </c>
      <c r="J92" s="275" t="s">
        <v>706</v>
      </c>
      <c r="K92" s="275" t="s">
        <v>313</v>
      </c>
      <c r="L92" s="275" t="s">
        <v>3308</v>
      </c>
      <c r="M92" s="275" t="s">
        <v>363</v>
      </c>
      <c r="N92" s="275" t="s">
        <v>3207</v>
      </c>
    </row>
    <row r="93" spans="1:14">
      <c r="A93" s="275" t="s">
        <v>3376</v>
      </c>
      <c r="B93" s="275" t="s">
        <v>3382</v>
      </c>
      <c r="C93" s="275" t="s">
        <v>710</v>
      </c>
      <c r="D93" s="275" t="s">
        <v>227</v>
      </c>
      <c r="E93" s="275" t="s">
        <v>122</v>
      </c>
      <c r="F93" s="275" t="s">
        <v>2278</v>
      </c>
      <c r="G93" s="275" t="s">
        <v>3383</v>
      </c>
      <c r="H93" s="275" t="s">
        <v>658</v>
      </c>
      <c r="I93" s="275" t="s">
        <v>3384</v>
      </c>
      <c r="J93" s="275" t="s">
        <v>706</v>
      </c>
      <c r="K93" s="275" t="s">
        <v>313</v>
      </c>
      <c r="L93" s="275" t="s">
        <v>3308</v>
      </c>
      <c r="M93" s="275" t="s">
        <v>1965</v>
      </c>
      <c r="N93" s="275" t="s">
        <v>3207</v>
      </c>
    </row>
    <row r="94" spans="1:14">
      <c r="A94" s="275" t="s">
        <v>3385</v>
      </c>
      <c r="B94" s="275" t="s">
        <v>3386</v>
      </c>
      <c r="C94" s="275" t="s">
        <v>709</v>
      </c>
      <c r="D94" s="275" t="s">
        <v>227</v>
      </c>
      <c r="E94" s="275" t="s">
        <v>122</v>
      </c>
      <c r="F94" s="275" t="s">
        <v>2284</v>
      </c>
      <c r="G94" s="275" t="s">
        <v>3387</v>
      </c>
      <c r="H94" s="275" t="s">
        <v>658</v>
      </c>
      <c r="I94" s="275" t="s">
        <v>3316</v>
      </c>
      <c r="J94" s="275" t="s">
        <v>313</v>
      </c>
      <c r="K94" s="275" t="s">
        <v>713</v>
      </c>
      <c r="L94" s="275" t="s">
        <v>3308</v>
      </c>
      <c r="M94" s="275" t="s">
        <v>363</v>
      </c>
      <c r="N94" s="275" t="s">
        <v>3207</v>
      </c>
    </row>
    <row r="95" spans="1:14">
      <c r="A95" s="275" t="s">
        <v>3385</v>
      </c>
      <c r="B95" s="275" t="s">
        <v>3388</v>
      </c>
      <c r="C95" s="275" t="s">
        <v>709</v>
      </c>
      <c r="D95" s="275" t="s">
        <v>227</v>
      </c>
      <c r="E95" s="275" t="s">
        <v>122</v>
      </c>
      <c r="F95" s="275" t="s">
        <v>2284</v>
      </c>
      <c r="G95" s="275" t="s">
        <v>3389</v>
      </c>
      <c r="H95" s="275" t="s">
        <v>658</v>
      </c>
      <c r="I95" s="275" t="s">
        <v>3322</v>
      </c>
      <c r="J95" s="275" t="s">
        <v>313</v>
      </c>
      <c r="K95" s="275" t="s">
        <v>713</v>
      </c>
      <c r="L95" s="275" t="s">
        <v>3308</v>
      </c>
      <c r="M95" s="275" t="s">
        <v>363</v>
      </c>
      <c r="N95" s="275" t="s">
        <v>3207</v>
      </c>
    </row>
    <row r="96" spans="1:14" ht="22.5">
      <c r="A96" s="275" t="s">
        <v>712</v>
      </c>
      <c r="B96" s="275" t="s">
        <v>3390</v>
      </c>
      <c r="C96" s="275" t="s">
        <v>709</v>
      </c>
      <c r="D96" s="275" t="s">
        <v>128</v>
      </c>
      <c r="E96" s="275" t="s">
        <v>83</v>
      </c>
      <c r="F96" s="275" t="s">
        <v>2263</v>
      </c>
      <c r="G96" s="275" t="s">
        <v>3391</v>
      </c>
      <c r="H96" s="275" t="s">
        <v>658</v>
      </c>
      <c r="I96" s="275" t="s">
        <v>3392</v>
      </c>
      <c r="J96" s="275" t="s">
        <v>3393</v>
      </c>
      <c r="K96" s="275" t="s">
        <v>3394</v>
      </c>
      <c r="L96" s="275" t="s">
        <v>3308</v>
      </c>
      <c r="M96" s="275" t="s">
        <v>3395</v>
      </c>
      <c r="N96" s="275" t="s">
        <v>3207</v>
      </c>
    </row>
    <row r="97" spans="1:14">
      <c r="A97" s="275" t="s">
        <v>712</v>
      </c>
      <c r="B97" s="275" t="s">
        <v>3396</v>
      </c>
      <c r="C97" s="275" t="s">
        <v>709</v>
      </c>
      <c r="D97" s="275" t="s">
        <v>134</v>
      </c>
      <c r="E97" s="275" t="s">
        <v>93</v>
      </c>
      <c r="F97" s="275" t="s">
        <v>2263</v>
      </c>
      <c r="G97" s="275" t="s">
        <v>3397</v>
      </c>
      <c r="H97" s="275" t="s">
        <v>658</v>
      </c>
      <c r="I97" s="275" t="s">
        <v>3392</v>
      </c>
      <c r="J97" s="275" t="s">
        <v>708</v>
      </c>
      <c r="K97" s="275" t="s">
        <v>314</v>
      </c>
      <c r="L97" s="275" t="s">
        <v>3308</v>
      </c>
      <c r="M97" s="275" t="s">
        <v>3395</v>
      </c>
      <c r="N97" s="275" t="s">
        <v>3207</v>
      </c>
    </row>
    <row r="98" spans="1:14">
      <c r="A98" s="275" t="s">
        <v>712</v>
      </c>
      <c r="B98" s="275" t="s">
        <v>3398</v>
      </c>
      <c r="C98" s="275" t="s">
        <v>709</v>
      </c>
      <c r="D98" s="275" t="s">
        <v>227</v>
      </c>
      <c r="E98" s="275" t="s">
        <v>93</v>
      </c>
      <c r="F98" s="275" t="s">
        <v>2263</v>
      </c>
      <c r="G98" s="275" t="s">
        <v>3399</v>
      </c>
      <c r="H98" s="275" t="s">
        <v>658</v>
      </c>
      <c r="I98" s="275" t="s">
        <v>3392</v>
      </c>
      <c r="J98" s="275" t="s">
        <v>313</v>
      </c>
      <c r="K98" s="275" t="s">
        <v>713</v>
      </c>
      <c r="L98" s="275" t="s">
        <v>3308</v>
      </c>
      <c r="M98" s="275" t="s">
        <v>3395</v>
      </c>
      <c r="N98" s="275" t="s">
        <v>3207</v>
      </c>
    </row>
    <row r="99" spans="1:14" ht="22.5">
      <c r="A99" s="275" t="s">
        <v>712</v>
      </c>
      <c r="B99" s="275" t="s">
        <v>3400</v>
      </c>
      <c r="C99" s="275" t="s">
        <v>709</v>
      </c>
      <c r="D99" s="275" t="s">
        <v>227</v>
      </c>
      <c r="E99" s="275" t="s">
        <v>122</v>
      </c>
      <c r="F99" s="275" t="s">
        <v>2292</v>
      </c>
      <c r="G99" s="275" t="s">
        <v>3401</v>
      </c>
      <c r="H99" s="275" t="s">
        <v>658</v>
      </c>
      <c r="I99" s="275" t="s">
        <v>3402</v>
      </c>
      <c r="J99" s="275" t="s">
        <v>313</v>
      </c>
      <c r="K99" s="275" t="s">
        <v>713</v>
      </c>
      <c r="L99" s="275" t="s">
        <v>3308</v>
      </c>
      <c r="M99" s="275" t="s">
        <v>1943</v>
      </c>
      <c r="N99" s="275" t="s">
        <v>3207</v>
      </c>
    </row>
    <row r="100" spans="1:14">
      <c r="A100" s="275" t="s">
        <v>712</v>
      </c>
      <c r="B100" s="275" t="s">
        <v>3403</v>
      </c>
      <c r="C100" s="275" t="s">
        <v>19</v>
      </c>
      <c r="D100" s="275" t="s">
        <v>134</v>
      </c>
      <c r="E100" s="275" t="s">
        <v>83</v>
      </c>
      <c r="F100" s="275" t="s">
        <v>2267</v>
      </c>
      <c r="G100" s="275" t="s">
        <v>3404</v>
      </c>
      <c r="H100" s="275" t="s">
        <v>658</v>
      </c>
      <c r="I100" s="275" t="s">
        <v>3356</v>
      </c>
      <c r="J100" s="275" t="s">
        <v>708</v>
      </c>
      <c r="K100" s="275" t="s">
        <v>314</v>
      </c>
      <c r="L100" s="275" t="s">
        <v>3308</v>
      </c>
      <c r="M100" s="275" t="s">
        <v>2386</v>
      </c>
      <c r="N100" s="275" t="s">
        <v>3207</v>
      </c>
    </row>
    <row r="101" spans="1:14">
      <c r="A101" s="275" t="s">
        <v>712</v>
      </c>
      <c r="B101" s="275" t="s">
        <v>3405</v>
      </c>
      <c r="C101" s="275" t="s">
        <v>19</v>
      </c>
      <c r="D101" s="275" t="s">
        <v>227</v>
      </c>
      <c r="E101" s="275" t="s">
        <v>93</v>
      </c>
      <c r="F101" s="275" t="s">
        <v>2267</v>
      </c>
      <c r="G101" s="275" t="s">
        <v>3406</v>
      </c>
      <c r="H101" s="275" t="s">
        <v>658</v>
      </c>
      <c r="I101" s="275" t="s">
        <v>3356</v>
      </c>
      <c r="J101" s="275" t="s">
        <v>313</v>
      </c>
      <c r="K101" s="275" t="s">
        <v>713</v>
      </c>
      <c r="L101" s="275" t="s">
        <v>3308</v>
      </c>
      <c r="M101" s="275" t="s">
        <v>2386</v>
      </c>
      <c r="N101" s="275" t="s">
        <v>3207</v>
      </c>
    </row>
    <row r="102" spans="1:14">
      <c r="A102" s="275" t="s">
        <v>712</v>
      </c>
      <c r="B102" s="275" t="s">
        <v>3407</v>
      </c>
      <c r="C102" s="275" t="s">
        <v>709</v>
      </c>
      <c r="D102" s="275" t="s">
        <v>227</v>
      </c>
      <c r="E102" s="275" t="s">
        <v>122</v>
      </c>
      <c r="F102" s="275" t="s">
        <v>2288</v>
      </c>
      <c r="G102" s="275" t="s">
        <v>3408</v>
      </c>
      <c r="H102" s="275" t="s">
        <v>658</v>
      </c>
      <c r="I102" s="275" t="s">
        <v>3307</v>
      </c>
      <c r="J102" s="275" t="s">
        <v>313</v>
      </c>
      <c r="K102" s="275" t="s">
        <v>713</v>
      </c>
      <c r="L102" s="275" t="s">
        <v>3308</v>
      </c>
      <c r="M102" s="275" t="s">
        <v>416</v>
      </c>
      <c r="N102" s="275" t="s">
        <v>3207</v>
      </c>
    </row>
    <row r="103" spans="1:14" ht="22.5">
      <c r="A103" s="275" t="s">
        <v>712</v>
      </c>
      <c r="B103" s="275" t="s">
        <v>3409</v>
      </c>
      <c r="C103" s="275" t="s">
        <v>709</v>
      </c>
      <c r="D103" s="275" t="s">
        <v>134</v>
      </c>
      <c r="E103" s="275" t="s">
        <v>83</v>
      </c>
      <c r="F103" s="275" t="s">
        <v>2265</v>
      </c>
      <c r="G103" s="275" t="s">
        <v>3410</v>
      </c>
      <c r="H103" s="275" t="s">
        <v>658</v>
      </c>
      <c r="I103" s="275" t="s">
        <v>3411</v>
      </c>
      <c r="J103" s="275" t="s">
        <v>708</v>
      </c>
      <c r="K103" s="275" t="s">
        <v>314</v>
      </c>
      <c r="L103" s="275" t="s">
        <v>3308</v>
      </c>
      <c r="M103" s="275" t="s">
        <v>3412</v>
      </c>
      <c r="N103" s="275" t="s">
        <v>3207</v>
      </c>
    </row>
    <row r="104" spans="1:14" ht="22.5">
      <c r="A104" s="275" t="s">
        <v>712</v>
      </c>
      <c r="B104" s="275" t="s">
        <v>3413</v>
      </c>
      <c r="C104" s="275" t="s">
        <v>709</v>
      </c>
      <c r="D104" s="275" t="s">
        <v>227</v>
      </c>
      <c r="E104" s="275" t="s">
        <v>93</v>
      </c>
      <c r="F104" s="275" t="s">
        <v>2265</v>
      </c>
      <c r="G104" s="275" t="s">
        <v>3414</v>
      </c>
      <c r="H104" s="275" t="s">
        <v>658</v>
      </c>
      <c r="I104" s="275" t="s">
        <v>3415</v>
      </c>
      <c r="J104" s="275" t="s">
        <v>313</v>
      </c>
      <c r="K104" s="275" t="s">
        <v>713</v>
      </c>
      <c r="L104" s="275" t="s">
        <v>3308</v>
      </c>
      <c r="M104" s="275" t="s">
        <v>3412</v>
      </c>
      <c r="N104" s="275" t="s">
        <v>3207</v>
      </c>
    </row>
    <row r="105" spans="1:14">
      <c r="A105" s="275" t="s">
        <v>712</v>
      </c>
      <c r="B105" s="275" t="s">
        <v>3416</v>
      </c>
      <c r="C105" s="275" t="s">
        <v>709</v>
      </c>
      <c r="D105" s="275" t="s">
        <v>227</v>
      </c>
      <c r="E105" s="275" t="s">
        <v>122</v>
      </c>
      <c r="F105" s="275" t="s">
        <v>2284</v>
      </c>
      <c r="G105" s="275" t="s">
        <v>3417</v>
      </c>
      <c r="H105" s="275" t="s">
        <v>658</v>
      </c>
      <c r="I105" s="275" t="s">
        <v>3418</v>
      </c>
      <c r="J105" s="275" t="s">
        <v>313</v>
      </c>
      <c r="K105" s="275" t="s">
        <v>713</v>
      </c>
      <c r="L105" s="275" t="s">
        <v>3308</v>
      </c>
      <c r="M105" s="275" t="s">
        <v>363</v>
      </c>
      <c r="N105" s="275" t="s">
        <v>3207</v>
      </c>
    </row>
    <row r="106" spans="1:14">
      <c r="A106" s="275" t="s">
        <v>712</v>
      </c>
      <c r="B106" s="275" t="s">
        <v>3419</v>
      </c>
      <c r="C106" s="275" t="s">
        <v>709</v>
      </c>
      <c r="D106" s="275" t="s">
        <v>227</v>
      </c>
      <c r="E106" s="275" t="s">
        <v>122</v>
      </c>
      <c r="F106" s="275" t="s">
        <v>2284</v>
      </c>
      <c r="G106" s="275" t="s">
        <v>3420</v>
      </c>
      <c r="H106" s="275" t="s">
        <v>658</v>
      </c>
      <c r="I106" s="275" t="s">
        <v>3314</v>
      </c>
      <c r="J106" s="275" t="s">
        <v>313</v>
      </c>
      <c r="K106" s="275" t="s">
        <v>713</v>
      </c>
      <c r="L106" s="275" t="s">
        <v>3308</v>
      </c>
      <c r="M106" s="275" t="s">
        <v>363</v>
      </c>
      <c r="N106" s="275" t="s">
        <v>3207</v>
      </c>
    </row>
    <row r="107" spans="1:14">
      <c r="A107" s="275" t="s">
        <v>712</v>
      </c>
      <c r="B107" s="275" t="s">
        <v>3421</v>
      </c>
      <c r="C107" s="275" t="s">
        <v>709</v>
      </c>
      <c r="D107" s="275" t="s">
        <v>227</v>
      </c>
      <c r="E107" s="275" t="s">
        <v>122</v>
      </c>
      <c r="F107" s="275" t="s">
        <v>2284</v>
      </c>
      <c r="G107" s="275" t="s">
        <v>3422</v>
      </c>
      <c r="H107" s="275" t="s">
        <v>658</v>
      </c>
      <c r="I107" s="275" t="s">
        <v>3316</v>
      </c>
      <c r="J107" s="275" t="s">
        <v>313</v>
      </c>
      <c r="K107" s="275" t="s">
        <v>713</v>
      </c>
      <c r="L107" s="275" t="s">
        <v>3308</v>
      </c>
      <c r="M107" s="275" t="s">
        <v>363</v>
      </c>
      <c r="N107" s="275" t="s">
        <v>3207</v>
      </c>
    </row>
    <row r="108" spans="1:14">
      <c r="A108" s="275" t="s">
        <v>712</v>
      </c>
      <c r="B108" s="275" t="s">
        <v>3423</v>
      </c>
      <c r="C108" s="275" t="s">
        <v>709</v>
      </c>
      <c r="D108" s="275" t="s">
        <v>227</v>
      </c>
      <c r="E108" s="275" t="s">
        <v>122</v>
      </c>
      <c r="F108" s="275" t="s">
        <v>2286</v>
      </c>
      <c r="G108" s="275" t="s">
        <v>3424</v>
      </c>
      <c r="H108" s="275" t="s">
        <v>658</v>
      </c>
      <c r="I108" s="275" t="s">
        <v>3320</v>
      </c>
      <c r="J108" s="275" t="s">
        <v>313</v>
      </c>
      <c r="K108" s="275" t="s">
        <v>713</v>
      </c>
      <c r="L108" s="275" t="s">
        <v>3308</v>
      </c>
      <c r="M108" s="275" t="s">
        <v>363</v>
      </c>
      <c r="N108" s="275" t="s">
        <v>3207</v>
      </c>
    </row>
    <row r="109" spans="1:14">
      <c r="A109" s="275" t="s">
        <v>712</v>
      </c>
      <c r="B109" s="275" t="s">
        <v>3425</v>
      </c>
      <c r="C109" s="275" t="s">
        <v>709</v>
      </c>
      <c r="D109" s="275" t="s">
        <v>227</v>
      </c>
      <c r="E109" s="275" t="s">
        <v>122</v>
      </c>
      <c r="F109" s="275" t="s">
        <v>2284</v>
      </c>
      <c r="G109" s="275" t="s">
        <v>3426</v>
      </c>
      <c r="H109" s="275" t="s">
        <v>658</v>
      </c>
      <c r="I109" s="275" t="s">
        <v>3322</v>
      </c>
      <c r="J109" s="275" t="s">
        <v>313</v>
      </c>
      <c r="K109" s="275" t="s">
        <v>713</v>
      </c>
      <c r="L109" s="275" t="s">
        <v>3308</v>
      </c>
      <c r="M109" s="275" t="s">
        <v>363</v>
      </c>
      <c r="N109" s="275" t="s">
        <v>3207</v>
      </c>
    </row>
    <row r="110" spans="1:14" ht="22.5">
      <c r="A110" s="275" t="s">
        <v>712</v>
      </c>
      <c r="B110" s="275" t="s">
        <v>3427</v>
      </c>
      <c r="C110" s="275" t="s">
        <v>709</v>
      </c>
      <c r="D110" s="275" t="s">
        <v>134</v>
      </c>
      <c r="E110" s="275" t="s">
        <v>83</v>
      </c>
      <c r="F110" s="275" t="s">
        <v>2265</v>
      </c>
      <c r="G110" s="275" t="s">
        <v>3428</v>
      </c>
      <c r="H110" s="275" t="s">
        <v>658</v>
      </c>
      <c r="I110" s="275" t="s">
        <v>3429</v>
      </c>
      <c r="J110" s="275" t="s">
        <v>708</v>
      </c>
      <c r="K110" s="275" t="s">
        <v>314</v>
      </c>
      <c r="L110" s="275" t="s">
        <v>3308</v>
      </c>
      <c r="M110" s="275" t="s">
        <v>3430</v>
      </c>
      <c r="N110" s="275" t="s">
        <v>3207</v>
      </c>
    </row>
    <row r="111" spans="1:14" ht="22.5">
      <c r="A111" s="275" t="s">
        <v>712</v>
      </c>
      <c r="B111" s="275" t="s">
        <v>3431</v>
      </c>
      <c r="C111" s="275" t="s">
        <v>709</v>
      </c>
      <c r="D111" s="275" t="s">
        <v>227</v>
      </c>
      <c r="E111" s="275" t="s">
        <v>93</v>
      </c>
      <c r="F111" s="275" t="s">
        <v>2265</v>
      </c>
      <c r="G111" s="275" t="s">
        <v>3432</v>
      </c>
      <c r="H111" s="275" t="s">
        <v>658</v>
      </c>
      <c r="I111" s="275" t="s">
        <v>3429</v>
      </c>
      <c r="J111" s="275" t="s">
        <v>313</v>
      </c>
      <c r="K111" s="275" t="s">
        <v>713</v>
      </c>
      <c r="L111" s="275" t="s">
        <v>3308</v>
      </c>
      <c r="M111" s="275" t="s">
        <v>3430</v>
      </c>
      <c r="N111" s="275" t="s">
        <v>3207</v>
      </c>
    </row>
    <row r="112" spans="1:14" ht="22.5">
      <c r="A112" s="275" t="s">
        <v>712</v>
      </c>
      <c r="B112" s="275" t="s">
        <v>3433</v>
      </c>
      <c r="C112" s="275" t="s">
        <v>710</v>
      </c>
      <c r="D112" s="275" t="s">
        <v>227</v>
      </c>
      <c r="E112" s="275" t="s">
        <v>122</v>
      </c>
      <c r="F112" s="275" t="s">
        <v>2294</v>
      </c>
      <c r="G112" s="275" t="s">
        <v>3434</v>
      </c>
      <c r="H112" s="275" t="s">
        <v>658</v>
      </c>
      <c r="I112" s="275" t="s">
        <v>3330</v>
      </c>
      <c r="J112" s="275" t="s">
        <v>313</v>
      </c>
      <c r="K112" s="275" t="s">
        <v>713</v>
      </c>
      <c r="L112" s="275" t="s">
        <v>3308</v>
      </c>
      <c r="M112" s="275" t="s">
        <v>386</v>
      </c>
      <c r="N112" s="275" t="s">
        <v>3207</v>
      </c>
    </row>
    <row r="113" spans="1:14">
      <c r="A113" s="275" t="s">
        <v>712</v>
      </c>
      <c r="B113" s="275" t="s">
        <v>3435</v>
      </c>
      <c r="C113" s="275" t="s">
        <v>709</v>
      </c>
      <c r="D113" s="275" t="s">
        <v>227</v>
      </c>
      <c r="E113" s="275" t="s">
        <v>122</v>
      </c>
      <c r="F113" s="275" t="s">
        <v>2312</v>
      </c>
      <c r="G113" s="275" t="s">
        <v>3436</v>
      </c>
      <c r="H113" s="275" t="s">
        <v>658</v>
      </c>
      <c r="I113" s="275" t="s">
        <v>3363</v>
      </c>
      <c r="J113" s="275" t="s">
        <v>313</v>
      </c>
      <c r="K113" s="275" t="s">
        <v>713</v>
      </c>
      <c r="L113" s="275" t="s">
        <v>3308</v>
      </c>
      <c r="M113" s="275" t="s">
        <v>1981</v>
      </c>
      <c r="N113" s="275" t="s">
        <v>3207</v>
      </c>
    </row>
    <row r="114" spans="1:14" ht="22.5">
      <c r="A114" s="275" t="s">
        <v>712</v>
      </c>
      <c r="B114" s="275" t="s">
        <v>3437</v>
      </c>
      <c r="C114" s="275" t="s">
        <v>709</v>
      </c>
      <c r="D114" s="275" t="s">
        <v>227</v>
      </c>
      <c r="E114" s="275" t="s">
        <v>122</v>
      </c>
      <c r="F114" s="275" t="s">
        <v>2282</v>
      </c>
      <c r="G114" s="275" t="s">
        <v>3438</v>
      </c>
      <c r="H114" s="275" t="s">
        <v>658</v>
      </c>
      <c r="I114" s="275" t="s">
        <v>3439</v>
      </c>
      <c r="J114" s="275" t="s">
        <v>313</v>
      </c>
      <c r="K114" s="275" t="s">
        <v>713</v>
      </c>
      <c r="L114" s="275" t="s">
        <v>3308</v>
      </c>
      <c r="M114" s="275" t="s">
        <v>2137</v>
      </c>
      <c r="N114" s="275" t="s">
        <v>3207</v>
      </c>
    </row>
    <row r="115" spans="1:14">
      <c r="A115" s="275" t="s">
        <v>712</v>
      </c>
      <c r="B115" s="275" t="s">
        <v>3440</v>
      </c>
      <c r="C115" s="275" t="s">
        <v>710</v>
      </c>
      <c r="D115" s="275" t="s">
        <v>227</v>
      </c>
      <c r="E115" s="275" t="s">
        <v>122</v>
      </c>
      <c r="F115" s="275" t="s">
        <v>2298</v>
      </c>
      <c r="G115" s="275" t="s">
        <v>3441</v>
      </c>
      <c r="H115" s="275" t="s">
        <v>658</v>
      </c>
      <c r="I115" s="275" t="s">
        <v>3442</v>
      </c>
      <c r="J115" s="275" t="s">
        <v>313</v>
      </c>
      <c r="K115" s="275" t="s">
        <v>713</v>
      </c>
      <c r="L115" s="275" t="s">
        <v>3308</v>
      </c>
      <c r="M115" s="275" t="s">
        <v>790</v>
      </c>
      <c r="N115" s="275" t="s">
        <v>3207</v>
      </c>
    </row>
    <row r="116" spans="1:14">
      <c r="A116" s="275" t="s">
        <v>712</v>
      </c>
      <c r="B116" s="275" t="s">
        <v>3443</v>
      </c>
      <c r="C116" s="275" t="s">
        <v>685</v>
      </c>
      <c r="D116" s="275" t="s">
        <v>227</v>
      </c>
      <c r="E116" s="275" t="s">
        <v>122</v>
      </c>
      <c r="F116" s="275" t="s">
        <v>2278</v>
      </c>
      <c r="G116" s="275" t="s">
        <v>3444</v>
      </c>
      <c r="H116" s="275" t="s">
        <v>658</v>
      </c>
      <c r="I116" s="275" t="s">
        <v>3372</v>
      </c>
      <c r="J116" s="275" t="s">
        <v>313</v>
      </c>
      <c r="K116" s="275" t="s">
        <v>713</v>
      </c>
      <c r="L116" s="275" t="s">
        <v>3308</v>
      </c>
      <c r="M116" s="275" t="s">
        <v>1965</v>
      </c>
      <c r="N116" s="275" t="s">
        <v>3207</v>
      </c>
    </row>
    <row r="117" spans="1:14">
      <c r="A117" s="275" t="s">
        <v>712</v>
      </c>
      <c r="B117" s="275" t="s">
        <v>2469</v>
      </c>
      <c r="C117" s="275" t="s">
        <v>710</v>
      </c>
      <c r="D117" s="275" t="s">
        <v>227</v>
      </c>
      <c r="E117" s="275" t="s">
        <v>122</v>
      </c>
      <c r="F117" s="275" t="s">
        <v>1865</v>
      </c>
      <c r="G117" s="275" t="s">
        <v>19</v>
      </c>
      <c r="H117" s="275" t="s">
        <v>268</v>
      </c>
      <c r="I117" s="275" t="s">
        <v>1866</v>
      </c>
      <c r="J117" s="275" t="s">
        <v>313</v>
      </c>
      <c r="K117" s="275" t="s">
        <v>213</v>
      </c>
      <c r="L117" s="275" t="s">
        <v>3308</v>
      </c>
      <c r="M117" s="275" t="s">
        <v>363</v>
      </c>
      <c r="N117" s="275" t="s">
        <v>3207</v>
      </c>
    </row>
    <row r="118" spans="1:14">
      <c r="A118" s="275" t="s">
        <v>712</v>
      </c>
      <c r="B118" s="275" t="s">
        <v>3445</v>
      </c>
      <c r="C118" s="275" t="s">
        <v>710</v>
      </c>
      <c r="D118" s="275" t="s">
        <v>227</v>
      </c>
      <c r="E118" s="275" t="s">
        <v>83</v>
      </c>
      <c r="F118" s="275" t="s">
        <v>2330</v>
      </c>
      <c r="G118" s="275" t="s">
        <v>3446</v>
      </c>
      <c r="H118" s="275" t="s">
        <v>658</v>
      </c>
      <c r="I118" s="275" t="s">
        <v>3447</v>
      </c>
      <c r="J118" s="275" t="s">
        <v>313</v>
      </c>
      <c r="K118" s="275" t="s">
        <v>713</v>
      </c>
      <c r="L118" s="275" t="s">
        <v>3308</v>
      </c>
      <c r="M118" s="275" t="s">
        <v>609</v>
      </c>
      <c r="N118" s="275" t="s">
        <v>3207</v>
      </c>
    </row>
    <row r="119" spans="1:14">
      <c r="A119" s="275" t="s">
        <v>712</v>
      </c>
      <c r="B119" s="275" t="s">
        <v>2406</v>
      </c>
      <c r="C119" s="275" t="s">
        <v>19</v>
      </c>
      <c r="D119" s="275" t="s">
        <v>227</v>
      </c>
      <c r="E119" s="275" t="s">
        <v>122</v>
      </c>
      <c r="F119" s="275" t="s">
        <v>1927</v>
      </c>
      <c r="G119" s="275" t="s">
        <v>19</v>
      </c>
      <c r="H119" s="275" t="s">
        <v>268</v>
      </c>
      <c r="I119" s="275" t="s">
        <v>1928</v>
      </c>
      <c r="J119" s="275" t="s">
        <v>313</v>
      </c>
      <c r="K119" s="275" t="s">
        <v>213</v>
      </c>
      <c r="L119" s="275" t="s">
        <v>3308</v>
      </c>
      <c r="M119" s="275" t="s">
        <v>790</v>
      </c>
      <c r="N119" s="275" t="s">
        <v>3207</v>
      </c>
    </row>
    <row r="120" spans="1:14" ht="22.5">
      <c r="A120" s="275" t="s">
        <v>712</v>
      </c>
      <c r="B120" s="275" t="s">
        <v>2456</v>
      </c>
      <c r="C120" s="275" t="s">
        <v>19</v>
      </c>
      <c r="D120" s="275" t="s">
        <v>227</v>
      </c>
      <c r="E120" s="275" t="s">
        <v>122</v>
      </c>
      <c r="F120" s="275" t="s">
        <v>1367</v>
      </c>
      <c r="G120" s="275" t="s">
        <v>19</v>
      </c>
      <c r="H120" s="275" t="s">
        <v>268</v>
      </c>
      <c r="I120" s="275" t="s">
        <v>1368</v>
      </c>
      <c r="J120" s="275" t="s">
        <v>313</v>
      </c>
      <c r="K120" s="275" t="s">
        <v>213</v>
      </c>
      <c r="L120" s="275" t="s">
        <v>3308</v>
      </c>
      <c r="M120" s="275" t="s">
        <v>363</v>
      </c>
      <c r="N120" s="275" t="s">
        <v>3207</v>
      </c>
    </row>
    <row r="121" spans="1:14">
      <c r="A121" s="275" t="s">
        <v>3783</v>
      </c>
      <c r="B121" s="275" t="s">
        <v>3639</v>
      </c>
      <c r="C121" s="275" t="s">
        <v>710</v>
      </c>
      <c r="D121" s="275" t="s">
        <v>227</v>
      </c>
      <c r="E121" s="275" t="s">
        <v>122</v>
      </c>
      <c r="F121" s="275" t="s">
        <v>2354</v>
      </c>
      <c r="G121" s="275" t="s">
        <v>3784</v>
      </c>
      <c r="H121" s="275" t="s">
        <v>658</v>
      </c>
      <c r="I121" s="275" t="s">
        <v>3785</v>
      </c>
      <c r="J121" s="275" t="s">
        <v>716</v>
      </c>
      <c r="K121" s="275" t="s">
        <v>313</v>
      </c>
      <c r="L121" s="275" t="s">
        <v>3786</v>
      </c>
      <c r="M121" s="275" t="s">
        <v>414</v>
      </c>
      <c r="N121" s="275" t="s">
        <v>3207</v>
      </c>
    </row>
    <row r="122" spans="1:14">
      <c r="A122" s="275" t="s">
        <v>3783</v>
      </c>
      <c r="B122" s="275" t="s">
        <v>3642</v>
      </c>
      <c r="C122" s="275" t="s">
        <v>710</v>
      </c>
      <c r="D122" s="275" t="s">
        <v>227</v>
      </c>
      <c r="E122" s="275" t="s">
        <v>122</v>
      </c>
      <c r="F122" s="275" t="s">
        <v>2342</v>
      </c>
      <c r="G122" s="275" t="s">
        <v>3787</v>
      </c>
      <c r="H122" s="275" t="s">
        <v>658</v>
      </c>
      <c r="I122" s="275" t="s">
        <v>3788</v>
      </c>
      <c r="J122" s="275" t="s">
        <v>716</v>
      </c>
      <c r="K122" s="275" t="s">
        <v>313</v>
      </c>
      <c r="L122" s="275" t="s">
        <v>3786</v>
      </c>
      <c r="M122" s="275" t="s">
        <v>363</v>
      </c>
      <c r="N122" s="275" t="s">
        <v>3207</v>
      </c>
    </row>
    <row r="123" spans="1:14">
      <c r="A123" s="275" t="s">
        <v>3783</v>
      </c>
      <c r="B123" s="275" t="s">
        <v>3648</v>
      </c>
      <c r="C123" s="275" t="s">
        <v>19</v>
      </c>
      <c r="D123" s="275" t="s">
        <v>227</v>
      </c>
      <c r="E123" s="275" t="s">
        <v>122</v>
      </c>
      <c r="F123" s="275" t="s">
        <v>2344</v>
      </c>
      <c r="G123" s="275" t="s">
        <v>3789</v>
      </c>
      <c r="H123" s="275" t="s">
        <v>658</v>
      </c>
      <c r="I123" s="275" t="s">
        <v>3790</v>
      </c>
      <c r="J123" s="275" t="s">
        <v>716</v>
      </c>
      <c r="K123" s="275" t="s">
        <v>313</v>
      </c>
      <c r="L123" s="275" t="s">
        <v>3786</v>
      </c>
      <c r="M123" s="275" t="s">
        <v>602</v>
      </c>
      <c r="N123" s="275" t="s">
        <v>3207</v>
      </c>
    </row>
    <row r="124" spans="1:14" ht="22.5">
      <c r="A124" s="275" t="s">
        <v>3791</v>
      </c>
      <c r="B124" s="275" t="s">
        <v>3792</v>
      </c>
      <c r="C124" s="275" t="s">
        <v>709</v>
      </c>
      <c r="D124" s="275" t="s">
        <v>227</v>
      </c>
      <c r="E124" s="275" t="s">
        <v>122</v>
      </c>
      <c r="F124" s="275" t="s">
        <v>2338</v>
      </c>
      <c r="G124" s="275" t="s">
        <v>3793</v>
      </c>
      <c r="H124" s="275" t="s">
        <v>658</v>
      </c>
      <c r="I124" s="275" t="s">
        <v>606</v>
      </c>
      <c r="J124" s="275" t="s">
        <v>716</v>
      </c>
      <c r="K124" s="275" t="s">
        <v>313</v>
      </c>
      <c r="L124" s="275" t="s">
        <v>3786</v>
      </c>
      <c r="M124" s="275" t="s">
        <v>411</v>
      </c>
      <c r="N124" s="275" t="s">
        <v>3207</v>
      </c>
    </row>
    <row r="125" spans="1:14" ht="22.5">
      <c r="A125" s="275" t="s">
        <v>717</v>
      </c>
      <c r="B125" s="275" t="s">
        <v>3794</v>
      </c>
      <c r="C125" s="275" t="s">
        <v>740</v>
      </c>
      <c r="D125" s="275" t="s">
        <v>227</v>
      </c>
      <c r="E125" s="275" t="s">
        <v>122</v>
      </c>
      <c r="F125" s="275" t="s">
        <v>2338</v>
      </c>
      <c r="G125" s="275" t="s">
        <v>3795</v>
      </c>
      <c r="H125" s="275" t="s">
        <v>658</v>
      </c>
      <c r="I125" s="275" t="s">
        <v>606</v>
      </c>
      <c r="J125" s="275" t="s">
        <v>714</v>
      </c>
      <c r="K125" s="275" t="s">
        <v>313</v>
      </c>
      <c r="L125" s="275" t="s">
        <v>3786</v>
      </c>
      <c r="M125" s="275" t="s">
        <v>411</v>
      </c>
      <c r="N125" s="275" t="s">
        <v>3207</v>
      </c>
    </row>
    <row r="126" spans="1:14">
      <c r="A126" s="275" t="s">
        <v>717</v>
      </c>
      <c r="B126" s="275" t="s">
        <v>3796</v>
      </c>
      <c r="C126" s="275" t="s">
        <v>710</v>
      </c>
      <c r="D126" s="275" t="s">
        <v>227</v>
      </c>
      <c r="E126" s="275" t="s">
        <v>124</v>
      </c>
      <c r="F126" s="275" t="s">
        <v>2378</v>
      </c>
      <c r="G126" s="275" t="s">
        <v>3797</v>
      </c>
      <c r="H126" s="275" t="s">
        <v>658</v>
      </c>
      <c r="I126" s="275" t="s">
        <v>3798</v>
      </c>
      <c r="J126" s="275" t="s">
        <v>714</v>
      </c>
      <c r="K126" s="275" t="s">
        <v>313</v>
      </c>
      <c r="L126" s="275" t="s">
        <v>3786</v>
      </c>
      <c r="M126" s="275" t="s">
        <v>609</v>
      </c>
      <c r="N126" s="275" t="s">
        <v>3207</v>
      </c>
    </row>
    <row r="127" spans="1:14">
      <c r="A127" s="275" t="s">
        <v>717</v>
      </c>
      <c r="B127" s="275" t="s">
        <v>3799</v>
      </c>
      <c r="C127" s="275" t="s">
        <v>471</v>
      </c>
      <c r="D127" s="275" t="s">
        <v>227</v>
      </c>
      <c r="E127" s="275" t="s">
        <v>122</v>
      </c>
      <c r="F127" s="275" t="s">
        <v>2354</v>
      </c>
      <c r="G127" s="275" t="s">
        <v>3800</v>
      </c>
      <c r="H127" s="275" t="s">
        <v>658</v>
      </c>
      <c r="I127" s="275" t="s">
        <v>3801</v>
      </c>
      <c r="J127" s="275" t="s">
        <v>714</v>
      </c>
      <c r="K127" s="275" t="s">
        <v>313</v>
      </c>
      <c r="L127" s="275" t="s">
        <v>3786</v>
      </c>
      <c r="M127" s="275" t="s">
        <v>414</v>
      </c>
      <c r="N127" s="275" t="s">
        <v>3207</v>
      </c>
    </row>
    <row r="128" spans="1:14">
      <c r="A128" s="275" t="s">
        <v>717</v>
      </c>
      <c r="B128" s="275" t="s">
        <v>2446</v>
      </c>
      <c r="C128" s="275" t="s">
        <v>685</v>
      </c>
      <c r="D128" s="275" t="s">
        <v>227</v>
      </c>
      <c r="E128" s="275" t="s">
        <v>122</v>
      </c>
      <c r="F128" s="275" t="s">
        <v>2350</v>
      </c>
      <c r="G128" s="275" t="s">
        <v>3802</v>
      </c>
      <c r="H128" s="275" t="s">
        <v>658</v>
      </c>
      <c r="I128" s="275" t="s">
        <v>3803</v>
      </c>
      <c r="J128" s="275" t="s">
        <v>714</v>
      </c>
      <c r="K128" s="275" t="s">
        <v>313</v>
      </c>
      <c r="L128" s="275" t="s">
        <v>3786</v>
      </c>
      <c r="M128" s="275" t="s">
        <v>416</v>
      </c>
      <c r="N128" s="275" t="s">
        <v>3207</v>
      </c>
    </row>
    <row r="129" spans="1:14">
      <c r="A129" s="275" t="s">
        <v>717</v>
      </c>
      <c r="B129" s="275" t="s">
        <v>2402</v>
      </c>
      <c r="C129" s="275" t="s">
        <v>685</v>
      </c>
      <c r="D129" s="275" t="s">
        <v>227</v>
      </c>
      <c r="E129" s="275" t="s">
        <v>122</v>
      </c>
      <c r="F129" s="275" t="s">
        <v>2356</v>
      </c>
      <c r="G129" s="275" t="s">
        <v>3963</v>
      </c>
      <c r="H129" s="275" t="s">
        <v>225</v>
      </c>
      <c r="I129" s="275" t="s">
        <v>3804</v>
      </c>
      <c r="J129" s="275" t="s">
        <v>714</v>
      </c>
      <c r="K129" s="275" t="s">
        <v>213</v>
      </c>
      <c r="L129" s="275" t="s">
        <v>3786</v>
      </c>
      <c r="M129" s="275" t="s">
        <v>790</v>
      </c>
      <c r="N129" s="275" t="s">
        <v>3207</v>
      </c>
    </row>
    <row r="130" spans="1:14">
      <c r="A130" s="275" t="s">
        <v>717</v>
      </c>
      <c r="B130" s="275" t="s">
        <v>2402</v>
      </c>
      <c r="C130" s="275" t="s">
        <v>2403</v>
      </c>
      <c r="D130" s="275" t="s">
        <v>227</v>
      </c>
      <c r="E130" s="275" t="s">
        <v>122</v>
      </c>
      <c r="F130" s="275" t="s">
        <v>1925</v>
      </c>
      <c r="G130" s="275" t="s">
        <v>19</v>
      </c>
      <c r="H130" s="275" t="s">
        <v>658</v>
      </c>
      <c r="I130" s="275" t="s">
        <v>3804</v>
      </c>
      <c r="J130" s="275" t="s">
        <v>714</v>
      </c>
      <c r="K130" s="275" t="s">
        <v>313</v>
      </c>
      <c r="L130" s="275" t="s">
        <v>3786</v>
      </c>
      <c r="M130" s="275" t="s">
        <v>790</v>
      </c>
      <c r="N130" s="275" t="s">
        <v>3207</v>
      </c>
    </row>
    <row r="131" spans="1:14">
      <c r="A131" s="275" t="s">
        <v>3805</v>
      </c>
      <c r="B131" s="275" t="s">
        <v>3806</v>
      </c>
      <c r="C131" s="275" t="s">
        <v>685</v>
      </c>
      <c r="D131" s="275" t="s">
        <v>227</v>
      </c>
      <c r="E131" s="275" t="s">
        <v>122</v>
      </c>
      <c r="F131" s="275" t="s">
        <v>2344</v>
      </c>
      <c r="G131" s="275" t="s">
        <v>3807</v>
      </c>
      <c r="H131" s="275" t="s">
        <v>658</v>
      </c>
      <c r="I131" s="275" t="s">
        <v>3808</v>
      </c>
      <c r="J131" s="275" t="s">
        <v>313</v>
      </c>
      <c r="K131" s="275" t="s">
        <v>713</v>
      </c>
      <c r="L131" s="275" t="s">
        <v>3786</v>
      </c>
      <c r="M131" s="275" t="s">
        <v>602</v>
      </c>
      <c r="N131" s="275" t="s">
        <v>3207</v>
      </c>
    </row>
    <row r="132" spans="1:14">
      <c r="A132" s="275" t="s">
        <v>3805</v>
      </c>
      <c r="B132" s="275" t="s">
        <v>3809</v>
      </c>
      <c r="C132" s="275" t="s">
        <v>685</v>
      </c>
      <c r="D132" s="275" t="s">
        <v>227</v>
      </c>
      <c r="E132" s="275" t="s">
        <v>122</v>
      </c>
      <c r="F132" s="275" t="s">
        <v>2342</v>
      </c>
      <c r="G132" s="275" t="s">
        <v>3810</v>
      </c>
      <c r="H132" s="275" t="s">
        <v>658</v>
      </c>
      <c r="I132" s="275" t="s">
        <v>3811</v>
      </c>
      <c r="J132" s="275" t="s">
        <v>313</v>
      </c>
      <c r="K132" s="275" t="s">
        <v>713</v>
      </c>
      <c r="L132" s="275" t="s">
        <v>3786</v>
      </c>
      <c r="M132" s="275" t="s">
        <v>363</v>
      </c>
      <c r="N132" s="275" t="s">
        <v>3207</v>
      </c>
    </row>
    <row r="133" spans="1:14">
      <c r="A133" s="275" t="s">
        <v>3805</v>
      </c>
      <c r="B133" s="275" t="s">
        <v>3812</v>
      </c>
      <c r="C133" s="275" t="s">
        <v>709</v>
      </c>
      <c r="D133" s="275" t="s">
        <v>227</v>
      </c>
      <c r="E133" s="275" t="s">
        <v>122</v>
      </c>
      <c r="F133" s="275" t="s">
        <v>2340</v>
      </c>
      <c r="G133" s="275" t="s">
        <v>3813</v>
      </c>
      <c r="H133" s="275" t="s">
        <v>658</v>
      </c>
      <c r="I133" s="275" t="s">
        <v>3814</v>
      </c>
      <c r="J133" s="275" t="s">
        <v>313</v>
      </c>
      <c r="K133" s="275" t="s">
        <v>713</v>
      </c>
      <c r="L133" s="275" t="s">
        <v>3786</v>
      </c>
      <c r="M133" s="275" t="s">
        <v>2137</v>
      </c>
      <c r="N133" s="275" t="s">
        <v>3207</v>
      </c>
    </row>
    <row r="134" spans="1:14">
      <c r="A134" s="275" t="s">
        <v>3805</v>
      </c>
      <c r="B134" s="275" t="s">
        <v>3815</v>
      </c>
      <c r="C134" s="275" t="s">
        <v>710</v>
      </c>
      <c r="D134" s="275" t="s">
        <v>227</v>
      </c>
      <c r="E134" s="275" t="s">
        <v>122</v>
      </c>
      <c r="F134" s="275" t="s">
        <v>2346</v>
      </c>
      <c r="G134" s="275" t="s">
        <v>3816</v>
      </c>
      <c r="H134" s="275" t="s">
        <v>658</v>
      </c>
      <c r="I134" s="275" t="s">
        <v>3817</v>
      </c>
      <c r="J134" s="275" t="s">
        <v>313</v>
      </c>
      <c r="K134" s="275" t="s">
        <v>713</v>
      </c>
      <c r="L134" s="275" t="s">
        <v>3786</v>
      </c>
      <c r="M134" s="275" t="s">
        <v>2230</v>
      </c>
      <c r="N134" s="275" t="s">
        <v>3207</v>
      </c>
    </row>
    <row r="135" spans="1:14">
      <c r="A135" s="275" t="s">
        <v>3805</v>
      </c>
      <c r="B135" s="275" t="s">
        <v>3818</v>
      </c>
      <c r="C135" s="275" t="s">
        <v>709</v>
      </c>
      <c r="D135" s="275" t="s">
        <v>227</v>
      </c>
      <c r="E135" s="275" t="s">
        <v>122</v>
      </c>
      <c r="F135" s="275" t="s">
        <v>2342</v>
      </c>
      <c r="G135" s="275" t="s">
        <v>3819</v>
      </c>
      <c r="H135" s="275" t="s">
        <v>658</v>
      </c>
      <c r="I135" s="275" t="s">
        <v>3316</v>
      </c>
      <c r="J135" s="275" t="s">
        <v>313</v>
      </c>
      <c r="K135" s="275" t="s">
        <v>713</v>
      </c>
      <c r="L135" s="275" t="s">
        <v>3786</v>
      </c>
      <c r="M135" s="275" t="s">
        <v>363</v>
      </c>
      <c r="N135" s="275" t="s">
        <v>3207</v>
      </c>
    </row>
    <row r="136" spans="1:14">
      <c r="A136" s="275" t="s">
        <v>3805</v>
      </c>
      <c r="B136" s="275" t="s">
        <v>3820</v>
      </c>
      <c r="C136" s="275" t="s">
        <v>709</v>
      </c>
      <c r="D136" s="275" t="s">
        <v>227</v>
      </c>
      <c r="E136" s="275" t="s">
        <v>122</v>
      </c>
      <c r="F136" s="275" t="s">
        <v>2336</v>
      </c>
      <c r="G136" s="275" t="s">
        <v>3821</v>
      </c>
      <c r="H136" s="275" t="s">
        <v>658</v>
      </c>
      <c r="I136" s="275" t="s">
        <v>3822</v>
      </c>
      <c r="J136" s="275" t="s">
        <v>313</v>
      </c>
      <c r="K136" s="275" t="s">
        <v>713</v>
      </c>
      <c r="L136" s="275" t="s">
        <v>3786</v>
      </c>
      <c r="M136" s="275" t="s">
        <v>661</v>
      </c>
      <c r="N136" s="275" t="s">
        <v>3207</v>
      </c>
    </row>
    <row r="137" spans="1:14" ht="22.5">
      <c r="A137" s="275" t="s">
        <v>3805</v>
      </c>
      <c r="B137" s="275" t="s">
        <v>3823</v>
      </c>
      <c r="C137" s="275" t="s">
        <v>709</v>
      </c>
      <c r="D137" s="275" t="s">
        <v>227</v>
      </c>
      <c r="E137" s="275" t="s">
        <v>122</v>
      </c>
      <c r="F137" s="275" t="s">
        <v>2348</v>
      </c>
      <c r="G137" s="275" t="s">
        <v>3824</v>
      </c>
      <c r="H137" s="275" t="s">
        <v>658</v>
      </c>
      <c r="I137" s="275" t="s">
        <v>3825</v>
      </c>
      <c r="J137" s="275" t="s">
        <v>313</v>
      </c>
      <c r="K137" s="275" t="s">
        <v>713</v>
      </c>
      <c r="L137" s="275" t="s">
        <v>3786</v>
      </c>
      <c r="M137" s="275" t="s">
        <v>1943</v>
      </c>
      <c r="N137" s="275" t="s">
        <v>3207</v>
      </c>
    </row>
    <row r="138" spans="1:14">
      <c r="A138" s="275" t="s">
        <v>3826</v>
      </c>
      <c r="B138" s="275" t="s">
        <v>3827</v>
      </c>
      <c r="C138" s="275" t="s">
        <v>710</v>
      </c>
      <c r="D138" s="275" t="s">
        <v>227</v>
      </c>
      <c r="E138" s="275" t="s">
        <v>122</v>
      </c>
      <c r="F138" s="275" t="s">
        <v>2342</v>
      </c>
      <c r="G138" s="275" t="s">
        <v>3828</v>
      </c>
      <c r="H138" s="275" t="s">
        <v>658</v>
      </c>
      <c r="I138" s="275" t="s">
        <v>3829</v>
      </c>
      <c r="J138" s="275" t="s">
        <v>711</v>
      </c>
      <c r="K138" s="275" t="s">
        <v>313</v>
      </c>
      <c r="L138" s="275" t="s">
        <v>3786</v>
      </c>
      <c r="M138" s="275" t="s">
        <v>363</v>
      </c>
      <c r="N138" s="275" t="s">
        <v>3207</v>
      </c>
    </row>
    <row r="139" spans="1:14">
      <c r="A139" s="275" t="s">
        <v>2407</v>
      </c>
      <c r="B139" s="275" t="s">
        <v>3830</v>
      </c>
      <c r="C139" s="275" t="s">
        <v>685</v>
      </c>
      <c r="D139" s="275" t="s">
        <v>227</v>
      </c>
      <c r="E139" s="275" t="s">
        <v>122</v>
      </c>
      <c r="F139" s="275" t="s">
        <v>2342</v>
      </c>
      <c r="G139" s="275" t="s">
        <v>3831</v>
      </c>
      <c r="H139" s="275" t="s">
        <v>658</v>
      </c>
      <c r="I139" s="275" t="s">
        <v>3811</v>
      </c>
      <c r="J139" s="275" t="s">
        <v>313</v>
      </c>
      <c r="K139" s="275" t="s">
        <v>713</v>
      </c>
      <c r="L139" s="275" t="s">
        <v>3786</v>
      </c>
      <c r="M139" s="275" t="s">
        <v>363</v>
      </c>
      <c r="N139" s="275" t="s">
        <v>3207</v>
      </c>
    </row>
    <row r="140" spans="1:14" ht="22.5">
      <c r="A140" s="275" t="s">
        <v>2407</v>
      </c>
      <c r="B140" s="275" t="s">
        <v>2447</v>
      </c>
      <c r="C140" s="275" t="s">
        <v>709</v>
      </c>
      <c r="D140" s="275" t="s">
        <v>227</v>
      </c>
      <c r="E140" s="275" t="s">
        <v>122</v>
      </c>
      <c r="F140" s="275" t="s">
        <v>2352</v>
      </c>
      <c r="G140" s="275" t="s">
        <v>3832</v>
      </c>
      <c r="H140" s="275" t="s">
        <v>658</v>
      </c>
      <c r="I140" s="275" t="s">
        <v>3833</v>
      </c>
      <c r="J140" s="275" t="s">
        <v>313</v>
      </c>
      <c r="K140" s="275" t="s">
        <v>713</v>
      </c>
      <c r="L140" s="275" t="s">
        <v>3786</v>
      </c>
      <c r="M140" s="275" t="s">
        <v>386</v>
      </c>
      <c r="N140" s="275" t="s">
        <v>3207</v>
      </c>
    </row>
    <row r="141" spans="1:14">
      <c r="A141" s="275" t="s">
        <v>2407</v>
      </c>
      <c r="B141" s="275" t="s">
        <v>3834</v>
      </c>
      <c r="C141" s="275" t="s">
        <v>709</v>
      </c>
      <c r="D141" s="275" t="s">
        <v>227</v>
      </c>
      <c r="E141" s="275" t="s">
        <v>122</v>
      </c>
      <c r="F141" s="275" t="s">
        <v>2340</v>
      </c>
      <c r="G141" s="275" t="s">
        <v>3835</v>
      </c>
      <c r="H141" s="275" t="s">
        <v>658</v>
      </c>
      <c r="I141" s="275" t="s">
        <v>3814</v>
      </c>
      <c r="J141" s="275" t="s">
        <v>313</v>
      </c>
      <c r="K141" s="275" t="s">
        <v>713</v>
      </c>
      <c r="L141" s="275" t="s">
        <v>3786</v>
      </c>
      <c r="M141" s="275" t="s">
        <v>2137</v>
      </c>
      <c r="N141" s="275" t="s">
        <v>3207</v>
      </c>
    </row>
    <row r="142" spans="1:14">
      <c r="A142" s="275" t="s">
        <v>2407</v>
      </c>
      <c r="B142" s="275" t="s">
        <v>3836</v>
      </c>
      <c r="C142" s="275" t="s">
        <v>710</v>
      </c>
      <c r="D142" s="275" t="s">
        <v>227</v>
      </c>
      <c r="E142" s="275" t="s">
        <v>122</v>
      </c>
      <c r="F142" s="275" t="s">
        <v>2346</v>
      </c>
      <c r="G142" s="275" t="s">
        <v>3837</v>
      </c>
      <c r="H142" s="275" t="s">
        <v>658</v>
      </c>
      <c r="I142" s="275" t="s">
        <v>3817</v>
      </c>
      <c r="J142" s="275" t="s">
        <v>313</v>
      </c>
      <c r="K142" s="275" t="s">
        <v>713</v>
      </c>
      <c r="L142" s="275" t="s">
        <v>3786</v>
      </c>
      <c r="M142" s="275" t="s">
        <v>2230</v>
      </c>
      <c r="N142" s="275" t="s">
        <v>3207</v>
      </c>
    </row>
    <row r="143" spans="1:14">
      <c r="A143" s="275" t="s">
        <v>2407</v>
      </c>
      <c r="B143" s="275" t="s">
        <v>3838</v>
      </c>
      <c r="C143" s="275" t="s">
        <v>709</v>
      </c>
      <c r="D143" s="275" t="s">
        <v>227</v>
      </c>
      <c r="E143" s="275" t="s">
        <v>122</v>
      </c>
      <c r="F143" s="275" t="s">
        <v>2342</v>
      </c>
      <c r="G143" s="275" t="s">
        <v>3839</v>
      </c>
      <c r="H143" s="275" t="s">
        <v>658</v>
      </c>
      <c r="I143" s="275" t="s">
        <v>3316</v>
      </c>
      <c r="J143" s="275" t="s">
        <v>313</v>
      </c>
      <c r="K143" s="275" t="s">
        <v>713</v>
      </c>
      <c r="L143" s="275" t="s">
        <v>3786</v>
      </c>
      <c r="M143" s="275" t="s">
        <v>363</v>
      </c>
      <c r="N143" s="275" t="s">
        <v>3207</v>
      </c>
    </row>
    <row r="144" spans="1:14">
      <c r="A144" s="275" t="s">
        <v>2407</v>
      </c>
      <c r="B144" s="275" t="s">
        <v>3840</v>
      </c>
      <c r="C144" s="275" t="s">
        <v>709</v>
      </c>
      <c r="D144" s="275" t="s">
        <v>227</v>
      </c>
      <c r="E144" s="275" t="s">
        <v>122</v>
      </c>
      <c r="F144" s="275" t="s">
        <v>2336</v>
      </c>
      <c r="G144" s="275" t="s">
        <v>3841</v>
      </c>
      <c r="H144" s="275" t="s">
        <v>658</v>
      </c>
      <c r="I144" s="275" t="s">
        <v>3822</v>
      </c>
      <c r="J144" s="275" t="s">
        <v>313</v>
      </c>
      <c r="K144" s="275" t="s">
        <v>713</v>
      </c>
      <c r="L144" s="275" t="s">
        <v>3786</v>
      </c>
      <c r="M144" s="275" t="s">
        <v>661</v>
      </c>
      <c r="N144" s="275" t="s">
        <v>3207</v>
      </c>
    </row>
    <row r="145" spans="1:14" ht="22.5">
      <c r="A145" s="275" t="s">
        <v>2407</v>
      </c>
      <c r="B145" s="275" t="s">
        <v>3842</v>
      </c>
      <c r="C145" s="275" t="s">
        <v>709</v>
      </c>
      <c r="D145" s="275" t="s">
        <v>227</v>
      </c>
      <c r="E145" s="275" t="s">
        <v>122</v>
      </c>
      <c r="F145" s="275" t="s">
        <v>2348</v>
      </c>
      <c r="G145" s="275" t="s">
        <v>3843</v>
      </c>
      <c r="H145" s="275" t="s">
        <v>658</v>
      </c>
      <c r="I145" s="275" t="s">
        <v>3825</v>
      </c>
      <c r="J145" s="275" t="s">
        <v>313</v>
      </c>
      <c r="K145" s="275" t="s">
        <v>713</v>
      </c>
      <c r="L145" s="275" t="s">
        <v>3786</v>
      </c>
      <c r="M145" s="275" t="s">
        <v>1943</v>
      </c>
      <c r="N145" s="275" t="s">
        <v>3207</v>
      </c>
    </row>
    <row r="146" spans="1:14">
      <c r="A146" s="275" t="s">
        <v>2407</v>
      </c>
      <c r="B146" s="275" t="s">
        <v>3844</v>
      </c>
      <c r="C146" s="275" t="s">
        <v>709</v>
      </c>
      <c r="D146" s="275" t="s">
        <v>227</v>
      </c>
      <c r="E146" s="275" t="s">
        <v>122</v>
      </c>
      <c r="F146" s="275" t="s">
        <v>2342</v>
      </c>
      <c r="G146" s="275" t="s">
        <v>3845</v>
      </c>
      <c r="H146" s="275" t="s">
        <v>658</v>
      </c>
      <c r="I146" s="275" t="s">
        <v>3314</v>
      </c>
      <c r="J146" s="275" t="s">
        <v>313</v>
      </c>
      <c r="K146" s="275" t="s">
        <v>713</v>
      </c>
      <c r="L146" s="275" t="s">
        <v>3786</v>
      </c>
      <c r="M146" s="275" t="s">
        <v>363</v>
      </c>
      <c r="N146" s="275" t="s">
        <v>3207</v>
      </c>
    </row>
    <row r="147" spans="1:14">
      <c r="A147" s="275" t="s">
        <v>3846</v>
      </c>
      <c r="B147" s="275" t="s">
        <v>3595</v>
      </c>
      <c r="C147" s="275" t="s">
        <v>710</v>
      </c>
      <c r="D147" s="275" t="s">
        <v>227</v>
      </c>
      <c r="E147" s="275" t="s">
        <v>122</v>
      </c>
      <c r="F147" s="275" t="s">
        <v>2342</v>
      </c>
      <c r="G147" s="275" t="s">
        <v>3847</v>
      </c>
      <c r="H147" s="275" t="s">
        <v>658</v>
      </c>
      <c r="I147" s="275" t="s">
        <v>3829</v>
      </c>
      <c r="J147" s="275" t="s">
        <v>704</v>
      </c>
      <c r="K147" s="275" t="s">
        <v>313</v>
      </c>
      <c r="L147" s="275" t="s">
        <v>3786</v>
      </c>
      <c r="M147" s="275" t="s">
        <v>363</v>
      </c>
      <c r="N147" s="275" t="s">
        <v>3207</v>
      </c>
    </row>
    <row r="148" spans="1:14">
      <c r="A148" s="275" t="s">
        <v>3848</v>
      </c>
      <c r="B148" s="275" t="s">
        <v>3849</v>
      </c>
      <c r="C148" s="275" t="s">
        <v>710</v>
      </c>
      <c r="D148" s="275" t="s">
        <v>227</v>
      </c>
      <c r="E148" s="275" t="s">
        <v>122</v>
      </c>
      <c r="F148" s="275" t="s">
        <v>2364</v>
      </c>
      <c r="G148" s="275" t="s">
        <v>3850</v>
      </c>
      <c r="H148" s="275" t="s">
        <v>658</v>
      </c>
      <c r="I148" s="275" t="s">
        <v>3851</v>
      </c>
      <c r="J148" s="275" t="s">
        <v>704</v>
      </c>
      <c r="K148" s="275" t="s">
        <v>313</v>
      </c>
      <c r="L148" s="275" t="s">
        <v>3786</v>
      </c>
      <c r="M148" s="275" t="s">
        <v>1968</v>
      </c>
      <c r="N148" s="275" t="s">
        <v>3207</v>
      </c>
    </row>
    <row r="149" spans="1:14">
      <c r="A149" s="275" t="s">
        <v>1930</v>
      </c>
      <c r="B149" s="275" t="s">
        <v>3852</v>
      </c>
      <c r="C149" s="275" t="s">
        <v>740</v>
      </c>
      <c r="D149" s="275" t="s">
        <v>227</v>
      </c>
      <c r="E149" s="275" t="s">
        <v>122</v>
      </c>
      <c r="F149" s="275" t="s">
        <v>2356</v>
      </c>
      <c r="G149" s="275" t="s">
        <v>3853</v>
      </c>
      <c r="H149" s="275" t="s">
        <v>658</v>
      </c>
      <c r="I149" s="275" t="s">
        <v>3854</v>
      </c>
      <c r="J149" s="275" t="s">
        <v>711</v>
      </c>
      <c r="K149" s="275" t="s">
        <v>313</v>
      </c>
      <c r="L149" s="275" t="s">
        <v>3786</v>
      </c>
      <c r="M149" s="275" t="s">
        <v>790</v>
      </c>
      <c r="N149" s="275" t="s">
        <v>3207</v>
      </c>
    </row>
    <row r="150" spans="1:14">
      <c r="A150" s="275" t="s">
        <v>1930</v>
      </c>
      <c r="B150" s="275" t="s">
        <v>2405</v>
      </c>
      <c r="C150" s="275" t="s">
        <v>19</v>
      </c>
      <c r="D150" s="275" t="s">
        <v>227</v>
      </c>
      <c r="E150" s="275" t="s">
        <v>122</v>
      </c>
      <c r="F150" s="275" t="s">
        <v>1929</v>
      </c>
      <c r="G150" s="275" t="s">
        <v>19</v>
      </c>
      <c r="H150" s="275" t="s">
        <v>268</v>
      </c>
      <c r="I150" s="275" t="s">
        <v>1928</v>
      </c>
      <c r="J150" s="275" t="s">
        <v>711</v>
      </c>
      <c r="K150" s="275" t="s">
        <v>213</v>
      </c>
      <c r="L150" s="275" t="s">
        <v>3786</v>
      </c>
      <c r="M150" s="275" t="s">
        <v>790</v>
      </c>
      <c r="N150" s="275" t="s">
        <v>3207</v>
      </c>
    </row>
    <row r="151" spans="1:14">
      <c r="A151" s="275" t="s">
        <v>3855</v>
      </c>
      <c r="B151" s="275" t="s">
        <v>3856</v>
      </c>
      <c r="C151" s="275" t="s">
        <v>19</v>
      </c>
      <c r="D151" s="275" t="s">
        <v>227</v>
      </c>
      <c r="E151" s="275" t="s">
        <v>122</v>
      </c>
      <c r="F151" s="275" t="s">
        <v>2372</v>
      </c>
      <c r="G151" s="275" t="s">
        <v>3857</v>
      </c>
      <c r="H151" s="275" t="s">
        <v>658</v>
      </c>
      <c r="I151" s="275" t="s">
        <v>3858</v>
      </c>
      <c r="J151" s="275" t="s">
        <v>704</v>
      </c>
      <c r="K151" s="275" t="s">
        <v>313</v>
      </c>
      <c r="L151" s="275" t="s">
        <v>3786</v>
      </c>
      <c r="M151" s="275" t="s">
        <v>627</v>
      </c>
      <c r="N151" s="275" t="s">
        <v>3207</v>
      </c>
    </row>
    <row r="152" spans="1:14">
      <c r="A152" s="275" t="s">
        <v>3855</v>
      </c>
      <c r="B152" s="275" t="s">
        <v>3859</v>
      </c>
      <c r="C152" s="275" t="s">
        <v>19</v>
      </c>
      <c r="D152" s="275" t="s">
        <v>227</v>
      </c>
      <c r="E152" s="275" t="s">
        <v>122</v>
      </c>
      <c r="F152" s="275" t="s">
        <v>2374</v>
      </c>
      <c r="G152" s="275" t="s">
        <v>3860</v>
      </c>
      <c r="H152" s="275" t="s">
        <v>658</v>
      </c>
      <c r="I152" s="275" t="s">
        <v>3861</v>
      </c>
      <c r="J152" s="275" t="s">
        <v>704</v>
      </c>
      <c r="K152" s="275" t="s">
        <v>313</v>
      </c>
      <c r="L152" s="275" t="s">
        <v>3786</v>
      </c>
      <c r="M152" s="275" t="s">
        <v>2173</v>
      </c>
      <c r="N152" s="275" t="s">
        <v>3207</v>
      </c>
    </row>
    <row r="153" spans="1:14">
      <c r="A153" s="275" t="s">
        <v>3855</v>
      </c>
      <c r="B153" s="275" t="s">
        <v>3862</v>
      </c>
      <c r="C153" s="275" t="s">
        <v>19</v>
      </c>
      <c r="D153" s="275" t="s">
        <v>227</v>
      </c>
      <c r="E153" s="275" t="s">
        <v>122</v>
      </c>
      <c r="F153" s="275" t="s">
        <v>2370</v>
      </c>
      <c r="G153" s="275" t="s">
        <v>3863</v>
      </c>
      <c r="H153" s="275" t="s">
        <v>658</v>
      </c>
      <c r="I153" s="275" t="s">
        <v>3864</v>
      </c>
      <c r="J153" s="275" t="s">
        <v>704</v>
      </c>
      <c r="K153" s="275" t="s">
        <v>313</v>
      </c>
      <c r="L153" s="275" t="s">
        <v>3786</v>
      </c>
      <c r="M153" s="275" t="s">
        <v>2200</v>
      </c>
      <c r="N153" s="275" t="s">
        <v>3207</v>
      </c>
    </row>
    <row r="154" spans="1:14">
      <c r="A154" s="275" t="s">
        <v>3855</v>
      </c>
      <c r="B154" s="275" t="s">
        <v>3865</v>
      </c>
      <c r="C154" s="275" t="s">
        <v>709</v>
      </c>
      <c r="D154" s="275" t="s">
        <v>227</v>
      </c>
      <c r="E154" s="275" t="s">
        <v>122</v>
      </c>
      <c r="F154" s="275" t="s">
        <v>2376</v>
      </c>
      <c r="G154" s="275" t="s">
        <v>3866</v>
      </c>
      <c r="H154" s="275" t="s">
        <v>658</v>
      </c>
      <c r="I154" s="275" t="s">
        <v>3867</v>
      </c>
      <c r="J154" s="275" t="s">
        <v>704</v>
      </c>
      <c r="K154" s="275" t="s">
        <v>313</v>
      </c>
      <c r="L154" s="275" t="s">
        <v>3786</v>
      </c>
      <c r="M154" s="275" t="s">
        <v>2180</v>
      </c>
      <c r="N154" s="275" t="s">
        <v>3207</v>
      </c>
    </row>
    <row r="155" spans="1:14">
      <c r="A155" s="275" t="s">
        <v>3868</v>
      </c>
      <c r="B155" s="275" t="s">
        <v>3869</v>
      </c>
      <c r="C155" s="275" t="s">
        <v>710</v>
      </c>
      <c r="D155" s="275" t="s">
        <v>227</v>
      </c>
      <c r="E155" s="275" t="s">
        <v>122</v>
      </c>
      <c r="F155" s="275" t="s">
        <v>2376</v>
      </c>
      <c r="G155" s="275" t="s">
        <v>3870</v>
      </c>
      <c r="H155" s="275" t="s">
        <v>658</v>
      </c>
      <c r="I155" s="275" t="s">
        <v>3871</v>
      </c>
      <c r="J155" s="275" t="s">
        <v>711</v>
      </c>
      <c r="K155" s="275" t="s">
        <v>313</v>
      </c>
      <c r="L155" s="275" t="s">
        <v>3786</v>
      </c>
      <c r="M155" s="275" t="s">
        <v>2180</v>
      </c>
      <c r="N155" s="275" t="s">
        <v>3207</v>
      </c>
    </row>
    <row r="156" spans="1:14">
      <c r="A156" s="275" t="s">
        <v>3868</v>
      </c>
      <c r="B156" s="275" t="s">
        <v>3872</v>
      </c>
      <c r="C156" s="275" t="s">
        <v>19</v>
      </c>
      <c r="D156" s="275" t="s">
        <v>227</v>
      </c>
      <c r="E156" s="275" t="s">
        <v>83</v>
      </c>
      <c r="F156" s="275" t="s">
        <v>2378</v>
      </c>
      <c r="G156" s="275" t="s">
        <v>3873</v>
      </c>
      <c r="H156" s="275" t="s">
        <v>658</v>
      </c>
      <c r="I156" s="275" t="s">
        <v>3874</v>
      </c>
      <c r="J156" s="275" t="s">
        <v>711</v>
      </c>
      <c r="K156" s="275" t="s">
        <v>313</v>
      </c>
      <c r="L156" s="275" t="s">
        <v>3786</v>
      </c>
      <c r="M156" s="275" t="s">
        <v>609</v>
      </c>
      <c r="N156" s="275" t="s">
        <v>3207</v>
      </c>
    </row>
    <row r="157" spans="1:14">
      <c r="A157" s="275" t="s">
        <v>3868</v>
      </c>
      <c r="B157" s="275" t="s">
        <v>3875</v>
      </c>
      <c r="C157" s="275" t="s">
        <v>19</v>
      </c>
      <c r="D157" s="275" t="s">
        <v>227</v>
      </c>
      <c r="E157" s="275" t="s">
        <v>122</v>
      </c>
      <c r="F157" s="275" t="s">
        <v>2372</v>
      </c>
      <c r="G157" s="275" t="s">
        <v>3876</v>
      </c>
      <c r="H157" s="275" t="s">
        <v>658</v>
      </c>
      <c r="I157" s="275" t="s">
        <v>3877</v>
      </c>
      <c r="J157" s="275" t="s">
        <v>711</v>
      </c>
      <c r="K157" s="275" t="s">
        <v>313</v>
      </c>
      <c r="L157" s="275" t="s">
        <v>3786</v>
      </c>
      <c r="M157" s="275" t="s">
        <v>627</v>
      </c>
      <c r="N157" s="275" t="s">
        <v>3207</v>
      </c>
    </row>
    <row r="158" spans="1:14">
      <c r="A158" s="275" t="s">
        <v>3868</v>
      </c>
      <c r="B158" s="275" t="s">
        <v>3878</v>
      </c>
      <c r="C158" s="275" t="s">
        <v>19</v>
      </c>
      <c r="D158" s="275" t="s">
        <v>227</v>
      </c>
      <c r="E158" s="275" t="s">
        <v>122</v>
      </c>
      <c r="F158" s="275" t="s">
        <v>2374</v>
      </c>
      <c r="G158" s="275" t="s">
        <v>3879</v>
      </c>
      <c r="H158" s="275" t="s">
        <v>658</v>
      </c>
      <c r="I158" s="275" t="s">
        <v>3880</v>
      </c>
      <c r="J158" s="275" t="s">
        <v>711</v>
      </c>
      <c r="K158" s="275" t="s">
        <v>313</v>
      </c>
      <c r="L158" s="275" t="s">
        <v>3786</v>
      </c>
      <c r="M158" s="275" t="s">
        <v>2173</v>
      </c>
      <c r="N158" s="275" t="s">
        <v>3207</v>
      </c>
    </row>
    <row r="159" spans="1:14">
      <c r="A159" s="275" t="s">
        <v>3868</v>
      </c>
      <c r="B159" s="275" t="s">
        <v>651</v>
      </c>
      <c r="C159" s="275" t="s">
        <v>19</v>
      </c>
      <c r="D159" s="275" t="s">
        <v>227</v>
      </c>
      <c r="E159" s="275" t="s">
        <v>122</v>
      </c>
      <c r="F159" s="275" t="s">
        <v>2370</v>
      </c>
      <c r="G159" s="275" t="s">
        <v>3881</v>
      </c>
      <c r="H159" s="275" t="s">
        <v>658</v>
      </c>
      <c r="I159" s="275" t="s">
        <v>3882</v>
      </c>
      <c r="J159" s="275" t="s">
        <v>711</v>
      </c>
      <c r="K159" s="275" t="s">
        <v>313</v>
      </c>
      <c r="L159" s="275" t="s">
        <v>3786</v>
      </c>
      <c r="M159" s="275" t="s">
        <v>2200</v>
      </c>
      <c r="N159" s="275" t="s">
        <v>3207</v>
      </c>
    </row>
    <row r="160" spans="1:14">
      <c r="A160" s="275" t="s">
        <v>2388</v>
      </c>
      <c r="B160" s="275" t="s">
        <v>2411</v>
      </c>
      <c r="C160" s="275" t="s">
        <v>709</v>
      </c>
      <c r="D160" s="275" t="s">
        <v>227</v>
      </c>
      <c r="E160" s="275" t="s">
        <v>122</v>
      </c>
      <c r="F160" s="275" t="s">
        <v>2280</v>
      </c>
      <c r="G160" s="275" t="s">
        <v>3448</v>
      </c>
      <c r="H160" s="275" t="s">
        <v>658</v>
      </c>
      <c r="I160" s="275" t="s">
        <v>3449</v>
      </c>
      <c r="J160" s="275" t="s">
        <v>716</v>
      </c>
      <c r="K160" s="275" t="s">
        <v>313</v>
      </c>
      <c r="L160" s="275" t="s">
        <v>3308</v>
      </c>
      <c r="M160" s="275" t="s">
        <v>662</v>
      </c>
      <c r="N160" s="275" t="s">
        <v>3207</v>
      </c>
    </row>
    <row r="161" spans="1:14" ht="22.5">
      <c r="A161" s="275" t="s">
        <v>5189</v>
      </c>
      <c r="B161" s="275" t="s">
        <v>5190</v>
      </c>
      <c r="C161" s="275" t="s">
        <v>19</v>
      </c>
      <c r="D161" s="275" t="s">
        <v>128</v>
      </c>
      <c r="E161" s="275" t="s">
        <v>83</v>
      </c>
      <c r="F161" s="275" t="s">
        <v>955</v>
      </c>
      <c r="G161" s="275" t="s">
        <v>5191</v>
      </c>
      <c r="H161" s="275" t="s">
        <v>658</v>
      </c>
      <c r="I161" s="275" t="s">
        <v>5192</v>
      </c>
      <c r="J161" s="275" t="s">
        <v>3393</v>
      </c>
      <c r="K161" s="275" t="s">
        <v>3394</v>
      </c>
      <c r="L161" s="275" t="s">
        <v>5193</v>
      </c>
      <c r="M161" s="275" t="s">
        <v>720</v>
      </c>
      <c r="N161" s="275" t="s">
        <v>3207</v>
      </c>
    </row>
    <row r="162" spans="1:14" ht="22.5">
      <c r="A162" s="275" t="s">
        <v>5194</v>
      </c>
      <c r="B162" s="275" t="s">
        <v>3561</v>
      </c>
      <c r="C162" s="275" t="s">
        <v>19</v>
      </c>
      <c r="D162" s="275" t="s">
        <v>128</v>
      </c>
      <c r="E162" s="275" t="s">
        <v>83</v>
      </c>
      <c r="F162" s="275" t="s">
        <v>955</v>
      </c>
      <c r="G162" s="275" t="s">
        <v>5195</v>
      </c>
      <c r="H162" s="275" t="s">
        <v>658</v>
      </c>
      <c r="I162" s="275" t="s">
        <v>5196</v>
      </c>
      <c r="J162" s="275" t="s">
        <v>4577</v>
      </c>
      <c r="K162" s="275" t="s">
        <v>4108</v>
      </c>
      <c r="L162" s="275" t="s">
        <v>5193</v>
      </c>
      <c r="M162" s="275" t="s">
        <v>720</v>
      </c>
      <c r="N162" s="275" t="s">
        <v>3207</v>
      </c>
    </row>
    <row r="163" spans="1:14" ht="22.5">
      <c r="A163" s="275" t="s">
        <v>5197</v>
      </c>
      <c r="B163" s="275" t="s">
        <v>5198</v>
      </c>
      <c r="C163" s="275" t="s">
        <v>19</v>
      </c>
      <c r="D163" s="275" t="s">
        <v>128</v>
      </c>
      <c r="E163" s="275" t="s">
        <v>83</v>
      </c>
      <c r="F163" s="275" t="s">
        <v>955</v>
      </c>
      <c r="G163" s="275" t="s">
        <v>5199</v>
      </c>
      <c r="H163" s="275" t="s">
        <v>658</v>
      </c>
      <c r="I163" s="275" t="s">
        <v>5200</v>
      </c>
      <c r="J163" s="275" t="s">
        <v>3538</v>
      </c>
      <c r="K163" s="275" t="s">
        <v>4035</v>
      </c>
      <c r="L163" s="275" t="s">
        <v>5193</v>
      </c>
      <c r="M163" s="275" t="s">
        <v>720</v>
      </c>
      <c r="N163" s="275" t="s">
        <v>3207</v>
      </c>
    </row>
    <row r="164" spans="1:14" ht="22.5">
      <c r="A164" s="275" t="s">
        <v>5197</v>
      </c>
      <c r="B164" s="275" t="s">
        <v>5201</v>
      </c>
      <c r="C164" s="275" t="s">
        <v>709</v>
      </c>
      <c r="D164" s="275" t="s">
        <v>134</v>
      </c>
      <c r="E164" s="275" t="s">
        <v>83</v>
      </c>
      <c r="F164" s="275" t="s">
        <v>943</v>
      </c>
      <c r="G164" s="275" t="s">
        <v>5202</v>
      </c>
      <c r="H164" s="275" t="s">
        <v>658</v>
      </c>
      <c r="I164" s="275" t="s">
        <v>5203</v>
      </c>
      <c r="J164" s="275" t="s">
        <v>704</v>
      </c>
      <c r="K164" s="275" t="s">
        <v>711</v>
      </c>
      <c r="L164" s="275" t="s">
        <v>5193</v>
      </c>
      <c r="M164" s="275" t="s">
        <v>719</v>
      </c>
      <c r="N164" s="275" t="s">
        <v>3207</v>
      </c>
    </row>
    <row r="165" spans="1:14">
      <c r="A165" s="275" t="s">
        <v>5197</v>
      </c>
      <c r="B165" s="275" t="s">
        <v>5204</v>
      </c>
      <c r="C165" s="275" t="s">
        <v>710</v>
      </c>
      <c r="D165" s="275" t="s">
        <v>134</v>
      </c>
      <c r="E165" s="275" t="s">
        <v>83</v>
      </c>
      <c r="F165" s="275" t="s">
        <v>967</v>
      </c>
      <c r="G165" s="275" t="s">
        <v>5205</v>
      </c>
      <c r="H165" s="275" t="s">
        <v>658</v>
      </c>
      <c r="I165" s="275" t="s">
        <v>5206</v>
      </c>
      <c r="J165" s="275" t="s">
        <v>704</v>
      </c>
      <c r="K165" s="275" t="s">
        <v>711</v>
      </c>
      <c r="L165" s="275" t="s">
        <v>5193</v>
      </c>
      <c r="M165" s="275" t="s">
        <v>395</v>
      </c>
      <c r="N165" s="275" t="s">
        <v>3207</v>
      </c>
    </row>
    <row r="166" spans="1:14">
      <c r="A166" s="275" t="s">
        <v>5197</v>
      </c>
      <c r="B166" s="275" t="s">
        <v>5207</v>
      </c>
      <c r="C166" s="275" t="s">
        <v>19</v>
      </c>
      <c r="D166" s="275" t="s">
        <v>134</v>
      </c>
      <c r="E166" s="275" t="s">
        <v>83</v>
      </c>
      <c r="F166" s="275" t="s">
        <v>967</v>
      </c>
      <c r="G166" s="275" t="s">
        <v>5208</v>
      </c>
      <c r="H166" s="275" t="s">
        <v>658</v>
      </c>
      <c r="I166" s="275" t="s">
        <v>5209</v>
      </c>
      <c r="J166" s="275" t="s">
        <v>704</v>
      </c>
      <c r="K166" s="275" t="s">
        <v>711</v>
      </c>
      <c r="L166" s="275" t="s">
        <v>5193</v>
      </c>
      <c r="M166" s="275" t="s">
        <v>395</v>
      </c>
      <c r="N166" s="275" t="s">
        <v>3207</v>
      </c>
    </row>
    <row r="167" spans="1:14" ht="22.5">
      <c r="A167" s="275" t="s">
        <v>5210</v>
      </c>
      <c r="B167" s="275" t="s">
        <v>5211</v>
      </c>
      <c r="C167" s="275" t="s">
        <v>19</v>
      </c>
      <c r="D167" s="275" t="s">
        <v>128</v>
      </c>
      <c r="E167" s="275" t="s">
        <v>83</v>
      </c>
      <c r="F167" s="275" t="s">
        <v>955</v>
      </c>
      <c r="G167" s="275" t="s">
        <v>5212</v>
      </c>
      <c r="H167" s="275" t="s">
        <v>658</v>
      </c>
      <c r="I167" s="275" t="s">
        <v>5213</v>
      </c>
      <c r="J167" s="275" t="s">
        <v>3343</v>
      </c>
      <c r="K167" s="275" t="s">
        <v>3344</v>
      </c>
      <c r="L167" s="275" t="s">
        <v>5193</v>
      </c>
      <c r="M167" s="275" t="s">
        <v>720</v>
      </c>
      <c r="N167" s="275" t="s">
        <v>3207</v>
      </c>
    </row>
    <row r="168" spans="1:14" ht="22.5">
      <c r="A168" s="275" t="s">
        <v>5214</v>
      </c>
      <c r="B168" s="275" t="s">
        <v>5163</v>
      </c>
      <c r="C168" s="275" t="s">
        <v>19</v>
      </c>
      <c r="D168" s="275" t="s">
        <v>128</v>
      </c>
      <c r="E168" s="275" t="s">
        <v>83</v>
      </c>
      <c r="F168" s="275" t="s">
        <v>943</v>
      </c>
      <c r="G168" s="275" t="s">
        <v>5215</v>
      </c>
      <c r="H168" s="275" t="s">
        <v>658</v>
      </c>
      <c r="I168" s="275" t="s">
        <v>5216</v>
      </c>
      <c r="J168" s="275" t="s">
        <v>3996</v>
      </c>
      <c r="K168" s="275" t="s">
        <v>330</v>
      </c>
      <c r="L168" s="275" t="s">
        <v>5193</v>
      </c>
      <c r="M168" s="275" t="s">
        <v>719</v>
      </c>
      <c r="N168" s="275" t="s">
        <v>3207</v>
      </c>
    </row>
    <row r="169" spans="1:14" ht="22.5">
      <c r="A169" s="275" t="s">
        <v>5217</v>
      </c>
      <c r="B169" s="275" t="s">
        <v>5218</v>
      </c>
      <c r="C169" s="275" t="s">
        <v>19</v>
      </c>
      <c r="D169" s="275" t="s">
        <v>128</v>
      </c>
      <c r="E169" s="275" t="s">
        <v>83</v>
      </c>
      <c r="F169" s="275" t="s">
        <v>955</v>
      </c>
      <c r="G169" s="275" t="s">
        <v>5219</v>
      </c>
      <c r="H169" s="275" t="s">
        <v>658</v>
      </c>
      <c r="I169" s="275" t="s">
        <v>5220</v>
      </c>
      <c r="J169" s="275" t="s">
        <v>3538</v>
      </c>
      <c r="K169" s="275" t="s">
        <v>4035</v>
      </c>
      <c r="L169" s="275" t="s">
        <v>5193</v>
      </c>
      <c r="M169" s="275" t="s">
        <v>720</v>
      </c>
      <c r="N169" s="275" t="s">
        <v>3207</v>
      </c>
    </row>
    <row r="170" spans="1:14">
      <c r="A170" s="275" t="s">
        <v>5217</v>
      </c>
      <c r="B170" s="275" t="s">
        <v>5221</v>
      </c>
      <c r="C170" s="275" t="s">
        <v>19</v>
      </c>
      <c r="D170" s="275" t="s">
        <v>134</v>
      </c>
      <c r="E170" s="275" t="s">
        <v>83</v>
      </c>
      <c r="F170" s="275" t="s">
        <v>929</v>
      </c>
      <c r="G170" s="275" t="s">
        <v>5222</v>
      </c>
      <c r="H170" s="275" t="s">
        <v>658</v>
      </c>
      <c r="I170" s="275" t="s">
        <v>5223</v>
      </c>
      <c r="J170" s="275" t="s">
        <v>704</v>
      </c>
      <c r="K170" s="275" t="s">
        <v>711</v>
      </c>
      <c r="L170" s="275" t="s">
        <v>5193</v>
      </c>
      <c r="M170" s="275" t="s">
        <v>540</v>
      </c>
      <c r="N170" s="275" t="s">
        <v>3207</v>
      </c>
    </row>
    <row r="171" spans="1:14">
      <c r="A171" s="275" t="s">
        <v>5217</v>
      </c>
      <c r="B171" s="275" t="s">
        <v>5224</v>
      </c>
      <c r="C171" s="275" t="s">
        <v>19</v>
      </c>
      <c r="D171" s="275" t="s">
        <v>134</v>
      </c>
      <c r="E171" s="275" t="s">
        <v>83</v>
      </c>
      <c r="F171" s="275" t="s">
        <v>943</v>
      </c>
      <c r="G171" s="275" t="s">
        <v>5225</v>
      </c>
      <c r="H171" s="275" t="s">
        <v>658</v>
      </c>
      <c r="I171" s="275" t="s">
        <v>5226</v>
      </c>
      <c r="J171" s="275" t="s">
        <v>704</v>
      </c>
      <c r="K171" s="275" t="s">
        <v>711</v>
      </c>
      <c r="L171" s="275" t="s">
        <v>5193</v>
      </c>
      <c r="M171" s="275" t="s">
        <v>719</v>
      </c>
      <c r="N171" s="275" t="s">
        <v>3207</v>
      </c>
    </row>
    <row r="172" spans="1:14">
      <c r="A172" s="275" t="s">
        <v>5217</v>
      </c>
      <c r="B172" s="275" t="s">
        <v>5227</v>
      </c>
      <c r="C172" s="275" t="s">
        <v>19</v>
      </c>
      <c r="D172" s="275" t="s">
        <v>134</v>
      </c>
      <c r="E172" s="275" t="s">
        <v>83</v>
      </c>
      <c r="F172" s="275" t="s">
        <v>967</v>
      </c>
      <c r="G172" s="275" t="s">
        <v>5228</v>
      </c>
      <c r="H172" s="275" t="s">
        <v>658</v>
      </c>
      <c r="I172" s="275" t="s">
        <v>5229</v>
      </c>
      <c r="J172" s="275" t="s">
        <v>704</v>
      </c>
      <c r="K172" s="275" t="s">
        <v>711</v>
      </c>
      <c r="L172" s="275" t="s">
        <v>5193</v>
      </c>
      <c r="M172" s="275" t="s">
        <v>395</v>
      </c>
      <c r="N172" s="275" t="s">
        <v>3207</v>
      </c>
    </row>
    <row r="173" spans="1:14">
      <c r="A173" s="275" t="s">
        <v>5217</v>
      </c>
      <c r="B173" s="275" t="s">
        <v>5230</v>
      </c>
      <c r="C173" s="275" t="s">
        <v>709</v>
      </c>
      <c r="D173" s="275" t="s">
        <v>134</v>
      </c>
      <c r="E173" s="275" t="s">
        <v>83</v>
      </c>
      <c r="F173" s="275" t="s">
        <v>967</v>
      </c>
      <c r="G173" s="275" t="s">
        <v>5231</v>
      </c>
      <c r="H173" s="275" t="s">
        <v>658</v>
      </c>
      <c r="I173" s="275" t="s">
        <v>5232</v>
      </c>
      <c r="J173" s="275" t="s">
        <v>704</v>
      </c>
      <c r="K173" s="275" t="s">
        <v>711</v>
      </c>
      <c r="L173" s="275" t="s">
        <v>5193</v>
      </c>
      <c r="M173" s="275" t="s">
        <v>395</v>
      </c>
      <c r="N173" s="275" t="s">
        <v>3207</v>
      </c>
    </row>
    <row r="174" spans="1:14">
      <c r="A174" s="275" t="s">
        <v>5217</v>
      </c>
      <c r="B174" s="275" t="s">
        <v>5233</v>
      </c>
      <c r="C174" s="275" t="s">
        <v>709</v>
      </c>
      <c r="D174" s="275" t="s">
        <v>134</v>
      </c>
      <c r="E174" s="275" t="s">
        <v>83</v>
      </c>
      <c r="F174" s="275" t="s">
        <v>967</v>
      </c>
      <c r="G174" s="275" t="s">
        <v>5234</v>
      </c>
      <c r="H174" s="275" t="s">
        <v>658</v>
      </c>
      <c r="I174" s="275" t="s">
        <v>5235</v>
      </c>
      <c r="J174" s="275" t="s">
        <v>704</v>
      </c>
      <c r="K174" s="275" t="s">
        <v>711</v>
      </c>
      <c r="L174" s="275" t="s">
        <v>5193</v>
      </c>
      <c r="M174" s="275" t="s">
        <v>395</v>
      </c>
      <c r="N174" s="275" t="s">
        <v>3207</v>
      </c>
    </row>
    <row r="175" spans="1:14">
      <c r="A175" s="275" t="s">
        <v>5217</v>
      </c>
      <c r="B175" s="275" t="s">
        <v>5236</v>
      </c>
      <c r="C175" s="275" t="s">
        <v>19</v>
      </c>
      <c r="D175" s="275" t="s">
        <v>134</v>
      </c>
      <c r="E175" s="275" t="s">
        <v>83</v>
      </c>
      <c r="F175" s="275" t="s">
        <v>939</v>
      </c>
      <c r="G175" s="275" t="s">
        <v>5237</v>
      </c>
      <c r="H175" s="275" t="s">
        <v>658</v>
      </c>
      <c r="I175" s="275" t="s">
        <v>5238</v>
      </c>
      <c r="J175" s="275" t="s">
        <v>704</v>
      </c>
      <c r="K175" s="275" t="s">
        <v>711</v>
      </c>
      <c r="L175" s="275" t="s">
        <v>5193</v>
      </c>
      <c r="M175" s="275" t="s">
        <v>544</v>
      </c>
      <c r="N175" s="275" t="s">
        <v>3207</v>
      </c>
    </row>
    <row r="176" spans="1:14">
      <c r="A176" s="275" t="s">
        <v>5217</v>
      </c>
      <c r="B176" s="275" t="s">
        <v>5239</v>
      </c>
      <c r="C176" s="275" t="s">
        <v>19</v>
      </c>
      <c r="D176" s="275" t="s">
        <v>134</v>
      </c>
      <c r="E176" s="275" t="s">
        <v>83</v>
      </c>
      <c r="F176" s="275" t="s">
        <v>938</v>
      </c>
      <c r="G176" s="275" t="s">
        <v>5240</v>
      </c>
      <c r="H176" s="275" t="s">
        <v>658</v>
      </c>
      <c r="I176" s="275" t="s">
        <v>5241</v>
      </c>
      <c r="J176" s="275" t="s">
        <v>704</v>
      </c>
      <c r="K176" s="275" t="s">
        <v>711</v>
      </c>
      <c r="L176" s="275" t="s">
        <v>5193</v>
      </c>
      <c r="M176" s="275" t="s">
        <v>542</v>
      </c>
      <c r="N176" s="275" t="s">
        <v>3207</v>
      </c>
    </row>
    <row r="177" spans="1:14">
      <c r="A177" s="275" t="s">
        <v>5217</v>
      </c>
      <c r="B177" s="275" t="s">
        <v>5242</v>
      </c>
      <c r="C177" s="275" t="s">
        <v>19</v>
      </c>
      <c r="D177" s="275" t="s">
        <v>134</v>
      </c>
      <c r="E177" s="275" t="s">
        <v>83</v>
      </c>
      <c r="F177" s="275" t="s">
        <v>939</v>
      </c>
      <c r="G177" s="275" t="s">
        <v>5243</v>
      </c>
      <c r="H177" s="275" t="s">
        <v>658</v>
      </c>
      <c r="I177" s="275" t="s">
        <v>5244</v>
      </c>
      <c r="J177" s="275" t="s">
        <v>704</v>
      </c>
      <c r="K177" s="275" t="s">
        <v>711</v>
      </c>
      <c r="L177" s="275" t="s">
        <v>5193</v>
      </c>
      <c r="M177" s="275" t="s">
        <v>544</v>
      </c>
      <c r="N177" s="275" t="s">
        <v>3207</v>
      </c>
    </row>
    <row r="178" spans="1:14">
      <c r="A178" s="275" t="s">
        <v>5217</v>
      </c>
      <c r="B178" s="275" t="s">
        <v>5245</v>
      </c>
      <c r="C178" s="275" t="s">
        <v>19</v>
      </c>
      <c r="D178" s="275" t="s">
        <v>134</v>
      </c>
      <c r="E178" s="275" t="s">
        <v>83</v>
      </c>
      <c r="F178" s="275" t="s">
        <v>942</v>
      </c>
      <c r="G178" s="275" t="s">
        <v>5246</v>
      </c>
      <c r="H178" s="275" t="s">
        <v>658</v>
      </c>
      <c r="I178" s="275" t="s">
        <v>5247</v>
      </c>
      <c r="J178" s="275" t="s">
        <v>704</v>
      </c>
      <c r="K178" s="275" t="s">
        <v>711</v>
      </c>
      <c r="L178" s="275" t="s">
        <v>5193</v>
      </c>
      <c r="M178" s="275" t="s">
        <v>718</v>
      </c>
      <c r="N178" s="275" t="s">
        <v>3207</v>
      </c>
    </row>
    <row r="179" spans="1:14">
      <c r="A179" s="275" t="s">
        <v>5217</v>
      </c>
      <c r="B179" s="275" t="s">
        <v>5248</v>
      </c>
      <c r="C179" s="275" t="s">
        <v>709</v>
      </c>
      <c r="D179" s="275" t="s">
        <v>134</v>
      </c>
      <c r="E179" s="275" t="s">
        <v>83</v>
      </c>
      <c r="F179" s="275" t="s">
        <v>942</v>
      </c>
      <c r="G179" s="275" t="s">
        <v>5249</v>
      </c>
      <c r="H179" s="275" t="s">
        <v>658</v>
      </c>
      <c r="I179" s="275" t="s">
        <v>5250</v>
      </c>
      <c r="J179" s="275" t="s">
        <v>704</v>
      </c>
      <c r="K179" s="275" t="s">
        <v>711</v>
      </c>
      <c r="L179" s="275" t="s">
        <v>5193</v>
      </c>
      <c r="M179" s="275" t="s">
        <v>718</v>
      </c>
      <c r="N179" s="275" t="s">
        <v>3207</v>
      </c>
    </row>
    <row r="180" spans="1:14">
      <c r="A180" s="275" t="s">
        <v>5217</v>
      </c>
      <c r="B180" s="275" t="s">
        <v>5251</v>
      </c>
      <c r="C180" s="275" t="s">
        <v>19</v>
      </c>
      <c r="D180" s="275" t="s">
        <v>134</v>
      </c>
      <c r="E180" s="275" t="s">
        <v>83</v>
      </c>
      <c r="F180" s="275" t="s">
        <v>942</v>
      </c>
      <c r="G180" s="275" t="s">
        <v>5252</v>
      </c>
      <c r="H180" s="275" t="s">
        <v>658</v>
      </c>
      <c r="I180" s="275" t="s">
        <v>5253</v>
      </c>
      <c r="J180" s="275" t="s">
        <v>704</v>
      </c>
      <c r="K180" s="275" t="s">
        <v>711</v>
      </c>
      <c r="L180" s="275" t="s">
        <v>5193</v>
      </c>
      <c r="M180" s="275" t="s">
        <v>718</v>
      </c>
      <c r="N180" s="275" t="s">
        <v>3207</v>
      </c>
    </row>
    <row r="181" spans="1:14">
      <c r="A181" s="275" t="s">
        <v>5217</v>
      </c>
      <c r="B181" s="275" t="s">
        <v>5254</v>
      </c>
      <c r="C181" s="275" t="s">
        <v>19</v>
      </c>
      <c r="D181" s="275" t="s">
        <v>134</v>
      </c>
      <c r="E181" s="275" t="s">
        <v>83</v>
      </c>
      <c r="F181" s="275" t="s">
        <v>939</v>
      </c>
      <c r="G181" s="275" t="s">
        <v>5255</v>
      </c>
      <c r="H181" s="275" t="s">
        <v>658</v>
      </c>
      <c r="I181" s="275" t="s">
        <v>5256</v>
      </c>
      <c r="J181" s="275" t="s">
        <v>704</v>
      </c>
      <c r="K181" s="275" t="s">
        <v>711</v>
      </c>
      <c r="L181" s="275" t="s">
        <v>5193</v>
      </c>
      <c r="M181" s="275" t="s">
        <v>544</v>
      </c>
      <c r="N181" s="275" t="s">
        <v>3207</v>
      </c>
    </row>
    <row r="182" spans="1:14">
      <c r="A182" s="275" t="s">
        <v>5217</v>
      </c>
      <c r="B182" s="275" t="s">
        <v>5257</v>
      </c>
      <c r="C182" s="275" t="s">
        <v>19</v>
      </c>
      <c r="D182" s="275" t="s">
        <v>134</v>
      </c>
      <c r="E182" s="275" t="s">
        <v>83</v>
      </c>
      <c r="F182" s="275" t="s">
        <v>938</v>
      </c>
      <c r="G182" s="275" t="s">
        <v>5258</v>
      </c>
      <c r="H182" s="275" t="s">
        <v>658</v>
      </c>
      <c r="I182" s="275" t="s">
        <v>5259</v>
      </c>
      <c r="J182" s="275" t="s">
        <v>704</v>
      </c>
      <c r="K182" s="275" t="s">
        <v>711</v>
      </c>
      <c r="L182" s="275" t="s">
        <v>5193</v>
      </c>
      <c r="M182" s="275" t="s">
        <v>542</v>
      </c>
      <c r="N182" s="275" t="s">
        <v>3207</v>
      </c>
    </row>
    <row r="183" spans="1:14">
      <c r="A183" s="275" t="s">
        <v>5217</v>
      </c>
      <c r="B183" s="275" t="s">
        <v>5260</v>
      </c>
      <c r="C183" s="275" t="s">
        <v>19</v>
      </c>
      <c r="D183" s="275" t="s">
        <v>134</v>
      </c>
      <c r="E183" s="275" t="s">
        <v>83</v>
      </c>
      <c r="F183" s="275" t="s">
        <v>943</v>
      </c>
      <c r="G183" s="275" t="s">
        <v>5261</v>
      </c>
      <c r="H183" s="275" t="s">
        <v>658</v>
      </c>
      <c r="I183" s="275" t="s">
        <v>5262</v>
      </c>
      <c r="J183" s="275" t="s">
        <v>704</v>
      </c>
      <c r="K183" s="275" t="s">
        <v>711</v>
      </c>
      <c r="L183" s="275" t="s">
        <v>5193</v>
      </c>
      <c r="M183" s="275" t="s">
        <v>719</v>
      </c>
      <c r="N183" s="275" t="s">
        <v>3207</v>
      </c>
    </row>
    <row r="184" spans="1:14" ht="22.5">
      <c r="A184" s="275" t="s">
        <v>5217</v>
      </c>
      <c r="B184" s="275" t="s">
        <v>5263</v>
      </c>
      <c r="C184" s="275" t="s">
        <v>19</v>
      </c>
      <c r="D184" s="275" t="s">
        <v>134</v>
      </c>
      <c r="E184" s="275" t="s">
        <v>83</v>
      </c>
      <c r="F184" s="275" t="s">
        <v>965</v>
      </c>
      <c r="G184" s="275" t="s">
        <v>5264</v>
      </c>
      <c r="H184" s="275" t="s">
        <v>658</v>
      </c>
      <c r="I184" s="275" t="s">
        <v>5265</v>
      </c>
      <c r="J184" s="275" t="s">
        <v>704</v>
      </c>
      <c r="K184" s="275" t="s">
        <v>711</v>
      </c>
      <c r="L184" s="275" t="s">
        <v>5193</v>
      </c>
      <c r="M184" s="275" t="s">
        <v>269</v>
      </c>
      <c r="N184" s="275" t="s">
        <v>3207</v>
      </c>
    </row>
    <row r="185" spans="1:14" ht="22.5">
      <c r="A185" s="275" t="s">
        <v>5217</v>
      </c>
      <c r="B185" s="275" t="s">
        <v>5266</v>
      </c>
      <c r="C185" s="275" t="s">
        <v>19</v>
      </c>
      <c r="D185" s="275" t="s">
        <v>134</v>
      </c>
      <c r="E185" s="275" t="s">
        <v>83</v>
      </c>
      <c r="F185" s="275" t="s">
        <v>965</v>
      </c>
      <c r="G185" s="275" t="s">
        <v>5267</v>
      </c>
      <c r="H185" s="275" t="s">
        <v>658</v>
      </c>
      <c r="I185" s="275" t="s">
        <v>5268</v>
      </c>
      <c r="J185" s="275" t="s">
        <v>704</v>
      </c>
      <c r="K185" s="275" t="s">
        <v>711</v>
      </c>
      <c r="L185" s="275" t="s">
        <v>5193</v>
      </c>
      <c r="M185" s="275" t="s">
        <v>269</v>
      </c>
      <c r="N185" s="275" t="s">
        <v>3207</v>
      </c>
    </row>
    <row r="186" spans="1:14" ht="22.5">
      <c r="A186" s="275" t="s">
        <v>5217</v>
      </c>
      <c r="B186" s="275" t="s">
        <v>5269</v>
      </c>
      <c r="C186" s="275" t="s">
        <v>709</v>
      </c>
      <c r="D186" s="275" t="s">
        <v>134</v>
      </c>
      <c r="E186" s="275" t="s">
        <v>83</v>
      </c>
      <c r="F186" s="275" t="s">
        <v>965</v>
      </c>
      <c r="G186" s="275" t="s">
        <v>5270</v>
      </c>
      <c r="H186" s="275" t="s">
        <v>658</v>
      </c>
      <c r="I186" s="275" t="s">
        <v>5271</v>
      </c>
      <c r="J186" s="275" t="s">
        <v>704</v>
      </c>
      <c r="K186" s="275" t="s">
        <v>711</v>
      </c>
      <c r="L186" s="275" t="s">
        <v>5193</v>
      </c>
      <c r="M186" s="275" t="s">
        <v>269</v>
      </c>
      <c r="N186" s="275" t="s">
        <v>3207</v>
      </c>
    </row>
    <row r="187" spans="1:14">
      <c r="A187" s="275" t="s">
        <v>5217</v>
      </c>
      <c r="B187" s="275" t="s">
        <v>5272</v>
      </c>
      <c r="C187" s="275" t="s">
        <v>709</v>
      </c>
      <c r="D187" s="275" t="s">
        <v>134</v>
      </c>
      <c r="E187" s="275" t="s">
        <v>83</v>
      </c>
      <c r="F187" s="275" t="s">
        <v>939</v>
      </c>
      <c r="G187" s="275" t="s">
        <v>5273</v>
      </c>
      <c r="H187" s="275" t="s">
        <v>658</v>
      </c>
      <c r="I187" s="275" t="s">
        <v>5274</v>
      </c>
      <c r="J187" s="275" t="s">
        <v>704</v>
      </c>
      <c r="K187" s="275" t="s">
        <v>711</v>
      </c>
      <c r="L187" s="275" t="s">
        <v>5193</v>
      </c>
      <c r="M187" s="275" t="s">
        <v>544</v>
      </c>
      <c r="N187" s="275" t="s">
        <v>3207</v>
      </c>
    </row>
    <row r="188" spans="1:14">
      <c r="A188" s="275" t="s">
        <v>5217</v>
      </c>
      <c r="B188" s="275" t="s">
        <v>5275</v>
      </c>
      <c r="C188" s="275" t="s">
        <v>19</v>
      </c>
      <c r="D188" s="275" t="s">
        <v>134</v>
      </c>
      <c r="E188" s="275" t="s">
        <v>83</v>
      </c>
      <c r="F188" s="275" t="s">
        <v>955</v>
      </c>
      <c r="G188" s="275" t="s">
        <v>5276</v>
      </c>
      <c r="H188" s="275" t="s">
        <v>658</v>
      </c>
      <c r="I188" s="275" t="s">
        <v>5277</v>
      </c>
      <c r="J188" s="275" t="s">
        <v>704</v>
      </c>
      <c r="K188" s="275" t="s">
        <v>711</v>
      </c>
      <c r="L188" s="275" t="s">
        <v>5193</v>
      </c>
      <c r="M188" s="275" t="s">
        <v>720</v>
      </c>
      <c r="N188" s="275" t="s">
        <v>3207</v>
      </c>
    </row>
    <row r="189" spans="1:14">
      <c r="A189" s="275" t="s">
        <v>5217</v>
      </c>
      <c r="B189" s="275" t="s">
        <v>5278</v>
      </c>
      <c r="C189" s="275" t="s">
        <v>19</v>
      </c>
      <c r="D189" s="275" t="s">
        <v>134</v>
      </c>
      <c r="E189" s="275" t="s">
        <v>83</v>
      </c>
      <c r="F189" s="275" t="s">
        <v>939</v>
      </c>
      <c r="G189" s="275" t="s">
        <v>5279</v>
      </c>
      <c r="H189" s="275" t="s">
        <v>658</v>
      </c>
      <c r="I189" s="275" t="s">
        <v>5280</v>
      </c>
      <c r="J189" s="275" t="s">
        <v>704</v>
      </c>
      <c r="K189" s="275" t="s">
        <v>711</v>
      </c>
      <c r="L189" s="275" t="s">
        <v>5193</v>
      </c>
      <c r="M189" s="275" t="s">
        <v>544</v>
      </c>
      <c r="N189" s="275" t="s">
        <v>3207</v>
      </c>
    </row>
    <row r="190" spans="1:14">
      <c r="A190" s="275" t="s">
        <v>5217</v>
      </c>
      <c r="B190" s="275" t="s">
        <v>5281</v>
      </c>
      <c r="C190" s="275" t="s">
        <v>709</v>
      </c>
      <c r="D190" s="275" t="s">
        <v>134</v>
      </c>
      <c r="E190" s="275" t="s">
        <v>83</v>
      </c>
      <c r="F190" s="275" t="s">
        <v>985</v>
      </c>
      <c r="G190" s="275" t="s">
        <v>5282</v>
      </c>
      <c r="H190" s="275" t="s">
        <v>658</v>
      </c>
      <c r="I190" s="275" t="s">
        <v>5283</v>
      </c>
      <c r="J190" s="275" t="s">
        <v>704</v>
      </c>
      <c r="K190" s="275" t="s">
        <v>711</v>
      </c>
      <c r="L190" s="275" t="s">
        <v>5193</v>
      </c>
      <c r="M190" s="275" t="s">
        <v>989</v>
      </c>
      <c r="N190" s="275" t="s">
        <v>3207</v>
      </c>
    </row>
    <row r="191" spans="1:14" ht="22.5">
      <c r="A191" s="275" t="s">
        <v>5217</v>
      </c>
      <c r="B191" s="275" t="s">
        <v>5284</v>
      </c>
      <c r="C191" s="275" t="s">
        <v>19</v>
      </c>
      <c r="D191" s="275" t="s">
        <v>134</v>
      </c>
      <c r="E191" s="275" t="s">
        <v>83</v>
      </c>
      <c r="F191" s="275" t="s">
        <v>965</v>
      </c>
      <c r="G191" s="275" t="s">
        <v>5285</v>
      </c>
      <c r="H191" s="275" t="s">
        <v>658</v>
      </c>
      <c r="I191" s="275" t="s">
        <v>5286</v>
      </c>
      <c r="J191" s="275" t="s">
        <v>704</v>
      </c>
      <c r="K191" s="275" t="s">
        <v>711</v>
      </c>
      <c r="L191" s="275" t="s">
        <v>5193</v>
      </c>
      <c r="M191" s="275" t="s">
        <v>269</v>
      </c>
      <c r="N191" s="275" t="s">
        <v>3207</v>
      </c>
    </row>
    <row r="192" spans="1:14" ht="22.5">
      <c r="A192" s="275" t="s">
        <v>5287</v>
      </c>
      <c r="B192" s="275" t="s">
        <v>4086</v>
      </c>
      <c r="C192" s="275" t="s">
        <v>19</v>
      </c>
      <c r="D192" s="275" t="s">
        <v>128</v>
      </c>
      <c r="E192" s="275" t="s">
        <v>83</v>
      </c>
      <c r="F192" s="275" t="s">
        <v>955</v>
      </c>
      <c r="G192" s="275" t="s">
        <v>5288</v>
      </c>
      <c r="H192" s="275" t="s">
        <v>658</v>
      </c>
      <c r="I192" s="275" t="s">
        <v>5289</v>
      </c>
      <c r="J192" s="275" t="s">
        <v>3538</v>
      </c>
      <c r="K192" s="275" t="s">
        <v>4035</v>
      </c>
      <c r="L192" s="275" t="s">
        <v>5193</v>
      </c>
      <c r="M192" s="275" t="s">
        <v>720</v>
      </c>
      <c r="N192" s="275" t="s">
        <v>3207</v>
      </c>
    </row>
    <row r="193" spans="1:14">
      <c r="A193" s="275" t="s">
        <v>5287</v>
      </c>
      <c r="B193" s="275" t="s">
        <v>4088</v>
      </c>
      <c r="C193" s="275" t="s">
        <v>709</v>
      </c>
      <c r="D193" s="275" t="s">
        <v>134</v>
      </c>
      <c r="E193" s="275" t="s">
        <v>83</v>
      </c>
      <c r="F193" s="275" t="s">
        <v>967</v>
      </c>
      <c r="G193" s="275" t="s">
        <v>5290</v>
      </c>
      <c r="H193" s="275" t="s">
        <v>658</v>
      </c>
      <c r="I193" s="275" t="s">
        <v>5291</v>
      </c>
      <c r="J193" s="275" t="s">
        <v>704</v>
      </c>
      <c r="K193" s="275" t="s">
        <v>711</v>
      </c>
      <c r="L193" s="275" t="s">
        <v>5193</v>
      </c>
      <c r="M193" s="275" t="s">
        <v>395</v>
      </c>
      <c r="N193" s="275" t="s">
        <v>3207</v>
      </c>
    </row>
    <row r="194" spans="1:14" ht="22.5">
      <c r="A194" s="275" t="s">
        <v>5287</v>
      </c>
      <c r="B194" s="275" t="s">
        <v>5292</v>
      </c>
      <c r="C194" s="275" t="s">
        <v>19</v>
      </c>
      <c r="D194" s="275" t="s">
        <v>134</v>
      </c>
      <c r="E194" s="275" t="s">
        <v>83</v>
      </c>
      <c r="F194" s="275" t="s">
        <v>929</v>
      </c>
      <c r="G194" s="275" t="s">
        <v>5293</v>
      </c>
      <c r="H194" s="275" t="s">
        <v>658</v>
      </c>
      <c r="I194" s="275" t="s">
        <v>5294</v>
      </c>
      <c r="J194" s="275" t="s">
        <v>704</v>
      </c>
      <c r="K194" s="275" t="s">
        <v>711</v>
      </c>
      <c r="L194" s="275" t="s">
        <v>5193</v>
      </c>
      <c r="M194" s="275" t="s">
        <v>540</v>
      </c>
      <c r="N194" s="275" t="s">
        <v>3207</v>
      </c>
    </row>
    <row r="195" spans="1:14">
      <c r="A195" s="275" t="s">
        <v>5287</v>
      </c>
      <c r="B195" s="275" t="s">
        <v>5295</v>
      </c>
      <c r="C195" s="275" t="s">
        <v>709</v>
      </c>
      <c r="D195" s="275" t="s">
        <v>134</v>
      </c>
      <c r="E195" s="275" t="s">
        <v>83</v>
      </c>
      <c r="F195" s="275" t="s">
        <v>985</v>
      </c>
      <c r="G195" s="275" t="s">
        <v>5296</v>
      </c>
      <c r="H195" s="275" t="s">
        <v>658</v>
      </c>
      <c r="I195" s="275" t="s">
        <v>5297</v>
      </c>
      <c r="J195" s="275" t="s">
        <v>704</v>
      </c>
      <c r="K195" s="275" t="s">
        <v>711</v>
      </c>
      <c r="L195" s="275" t="s">
        <v>5193</v>
      </c>
      <c r="M195" s="275" t="s">
        <v>989</v>
      </c>
      <c r="N195" s="275" t="s">
        <v>3207</v>
      </c>
    </row>
    <row r="196" spans="1:14" ht="22.5">
      <c r="A196" s="275" t="s">
        <v>5287</v>
      </c>
      <c r="B196" s="275" t="s">
        <v>4095</v>
      </c>
      <c r="C196" s="275" t="s">
        <v>19</v>
      </c>
      <c r="D196" s="275" t="s">
        <v>134</v>
      </c>
      <c r="E196" s="275" t="s">
        <v>83</v>
      </c>
      <c r="F196" s="275" t="s">
        <v>965</v>
      </c>
      <c r="G196" s="275" t="s">
        <v>5298</v>
      </c>
      <c r="H196" s="275" t="s">
        <v>658</v>
      </c>
      <c r="I196" s="275" t="s">
        <v>5299</v>
      </c>
      <c r="J196" s="275" t="s">
        <v>704</v>
      </c>
      <c r="K196" s="275" t="s">
        <v>711</v>
      </c>
      <c r="L196" s="275" t="s">
        <v>5193</v>
      </c>
      <c r="M196" s="275" t="s">
        <v>269</v>
      </c>
      <c r="N196" s="275" t="s">
        <v>3207</v>
      </c>
    </row>
    <row r="197" spans="1:14" ht="22.5">
      <c r="A197" s="275" t="s">
        <v>5287</v>
      </c>
      <c r="B197" s="275" t="s">
        <v>4097</v>
      </c>
      <c r="C197" s="275" t="s">
        <v>19</v>
      </c>
      <c r="D197" s="275" t="s">
        <v>134</v>
      </c>
      <c r="E197" s="275" t="s">
        <v>83</v>
      </c>
      <c r="F197" s="275" t="s">
        <v>929</v>
      </c>
      <c r="G197" s="275" t="s">
        <v>5300</v>
      </c>
      <c r="H197" s="275" t="s">
        <v>658</v>
      </c>
      <c r="I197" s="275" t="s">
        <v>5301</v>
      </c>
      <c r="J197" s="275" t="s">
        <v>704</v>
      </c>
      <c r="K197" s="275" t="s">
        <v>711</v>
      </c>
      <c r="L197" s="275" t="s">
        <v>5193</v>
      </c>
      <c r="M197" s="275" t="s">
        <v>540</v>
      </c>
      <c r="N197" s="275" t="s">
        <v>3207</v>
      </c>
    </row>
    <row r="198" spans="1:14" ht="22.5">
      <c r="A198" s="275" t="s">
        <v>174</v>
      </c>
      <c r="B198" s="275" t="s">
        <v>5302</v>
      </c>
      <c r="C198" s="275" t="s">
        <v>19</v>
      </c>
      <c r="D198" s="275" t="s">
        <v>128</v>
      </c>
      <c r="E198" s="275" t="s">
        <v>83</v>
      </c>
      <c r="F198" s="275" t="s">
        <v>955</v>
      </c>
      <c r="G198" s="275" t="s">
        <v>5303</v>
      </c>
      <c r="H198" s="275" t="s">
        <v>658</v>
      </c>
      <c r="I198" s="275" t="s">
        <v>5304</v>
      </c>
      <c r="J198" s="275" t="s">
        <v>3538</v>
      </c>
      <c r="K198" s="275" t="s">
        <v>4035</v>
      </c>
      <c r="L198" s="275" t="s">
        <v>5193</v>
      </c>
      <c r="M198" s="275" t="s">
        <v>720</v>
      </c>
      <c r="N198" s="275" t="s">
        <v>3207</v>
      </c>
    </row>
    <row r="199" spans="1:14" ht="22.5">
      <c r="A199" s="275" t="s">
        <v>174</v>
      </c>
      <c r="B199" s="275" t="s">
        <v>5305</v>
      </c>
      <c r="C199" s="275" t="s">
        <v>19</v>
      </c>
      <c r="D199" s="275" t="s">
        <v>134</v>
      </c>
      <c r="E199" s="275" t="s">
        <v>83</v>
      </c>
      <c r="F199" s="275" t="s">
        <v>965</v>
      </c>
      <c r="G199" s="275" t="s">
        <v>5306</v>
      </c>
      <c r="H199" s="275" t="s">
        <v>658</v>
      </c>
      <c r="I199" s="275" t="s">
        <v>5307</v>
      </c>
      <c r="J199" s="275" t="s">
        <v>704</v>
      </c>
      <c r="K199" s="275" t="s">
        <v>711</v>
      </c>
      <c r="L199" s="275" t="s">
        <v>5193</v>
      </c>
      <c r="M199" s="275" t="s">
        <v>269</v>
      </c>
      <c r="N199" s="275" t="s">
        <v>3207</v>
      </c>
    </row>
    <row r="200" spans="1:14">
      <c r="A200" s="275" t="s">
        <v>174</v>
      </c>
      <c r="B200" s="275" t="s">
        <v>5308</v>
      </c>
      <c r="C200" s="275" t="s">
        <v>19</v>
      </c>
      <c r="D200" s="275" t="s">
        <v>134</v>
      </c>
      <c r="E200" s="275" t="s">
        <v>83</v>
      </c>
      <c r="F200" s="275" t="s">
        <v>967</v>
      </c>
      <c r="G200" s="275" t="s">
        <v>5309</v>
      </c>
      <c r="H200" s="275" t="s">
        <v>658</v>
      </c>
      <c r="I200" s="275" t="s">
        <v>5310</v>
      </c>
      <c r="J200" s="275" t="s">
        <v>704</v>
      </c>
      <c r="K200" s="275" t="s">
        <v>711</v>
      </c>
      <c r="L200" s="275" t="s">
        <v>5193</v>
      </c>
      <c r="M200" s="275" t="s">
        <v>395</v>
      </c>
      <c r="N200" s="275" t="s">
        <v>3207</v>
      </c>
    </row>
    <row r="201" spans="1:14">
      <c r="A201" s="275" t="s">
        <v>174</v>
      </c>
      <c r="B201" s="275" t="s">
        <v>5311</v>
      </c>
      <c r="C201" s="275" t="s">
        <v>19</v>
      </c>
      <c r="D201" s="275" t="s">
        <v>134</v>
      </c>
      <c r="E201" s="275" t="s">
        <v>83</v>
      </c>
      <c r="F201" s="275" t="s">
        <v>935</v>
      </c>
      <c r="G201" s="275" t="s">
        <v>5312</v>
      </c>
      <c r="H201" s="275" t="s">
        <v>658</v>
      </c>
      <c r="I201" s="275" t="s">
        <v>5313</v>
      </c>
      <c r="J201" s="275" t="s">
        <v>704</v>
      </c>
      <c r="K201" s="275" t="s">
        <v>711</v>
      </c>
      <c r="L201" s="275" t="s">
        <v>5193</v>
      </c>
      <c r="M201" s="275" t="s">
        <v>937</v>
      </c>
      <c r="N201" s="275" t="s">
        <v>3207</v>
      </c>
    </row>
    <row r="202" spans="1:14">
      <c r="A202" s="275" t="s">
        <v>174</v>
      </c>
      <c r="B202" s="275" t="s">
        <v>5314</v>
      </c>
      <c r="C202" s="275" t="s">
        <v>19</v>
      </c>
      <c r="D202" s="275" t="s">
        <v>134</v>
      </c>
      <c r="E202" s="275" t="s">
        <v>122</v>
      </c>
      <c r="F202" s="275" t="s">
        <v>948</v>
      </c>
      <c r="G202" s="275" t="s">
        <v>5315</v>
      </c>
      <c r="H202" s="275" t="s">
        <v>658</v>
      </c>
      <c r="I202" s="275" t="s">
        <v>5316</v>
      </c>
      <c r="J202" s="275" t="s">
        <v>704</v>
      </c>
      <c r="K202" s="275" t="s">
        <v>711</v>
      </c>
      <c r="L202" s="275" t="s">
        <v>5193</v>
      </c>
      <c r="M202" s="275" t="s">
        <v>544</v>
      </c>
      <c r="N202" s="275" t="s">
        <v>3207</v>
      </c>
    </row>
    <row r="203" spans="1:14" ht="22.5">
      <c r="A203" s="275" t="s">
        <v>174</v>
      </c>
      <c r="B203" s="275" t="s">
        <v>5317</v>
      </c>
      <c r="C203" s="275" t="s">
        <v>19</v>
      </c>
      <c r="D203" s="275" t="s">
        <v>134</v>
      </c>
      <c r="E203" s="275" t="s">
        <v>122</v>
      </c>
      <c r="F203" s="275" t="s">
        <v>948</v>
      </c>
      <c r="G203" s="275" t="s">
        <v>5318</v>
      </c>
      <c r="H203" s="275" t="s">
        <v>658</v>
      </c>
      <c r="I203" s="275" t="s">
        <v>5319</v>
      </c>
      <c r="J203" s="275" t="s">
        <v>704</v>
      </c>
      <c r="K203" s="275" t="s">
        <v>711</v>
      </c>
      <c r="L203" s="275" t="s">
        <v>5193</v>
      </c>
      <c r="M203" s="275" t="s">
        <v>544</v>
      </c>
      <c r="N203" s="275" t="s">
        <v>3207</v>
      </c>
    </row>
    <row r="204" spans="1:14" ht="22.5">
      <c r="A204" s="275" t="s">
        <v>174</v>
      </c>
      <c r="B204" s="275" t="s">
        <v>5320</v>
      </c>
      <c r="C204" s="275" t="s">
        <v>19</v>
      </c>
      <c r="D204" s="275" t="s">
        <v>134</v>
      </c>
      <c r="E204" s="275" t="s">
        <v>122</v>
      </c>
      <c r="F204" s="275" t="s">
        <v>948</v>
      </c>
      <c r="G204" s="275" t="s">
        <v>5321</v>
      </c>
      <c r="H204" s="275" t="s">
        <v>658</v>
      </c>
      <c r="I204" s="275" t="s">
        <v>5322</v>
      </c>
      <c r="J204" s="275" t="s">
        <v>704</v>
      </c>
      <c r="K204" s="275" t="s">
        <v>711</v>
      </c>
      <c r="L204" s="275" t="s">
        <v>5193</v>
      </c>
      <c r="M204" s="275" t="s">
        <v>544</v>
      </c>
      <c r="N204" s="275" t="s">
        <v>3207</v>
      </c>
    </row>
    <row r="205" spans="1:14" ht="22.5">
      <c r="A205" s="275" t="s">
        <v>174</v>
      </c>
      <c r="B205" s="275" t="s">
        <v>5323</v>
      </c>
      <c r="C205" s="275" t="s">
        <v>19</v>
      </c>
      <c r="D205" s="275" t="s">
        <v>134</v>
      </c>
      <c r="E205" s="275" t="s">
        <v>122</v>
      </c>
      <c r="F205" s="275" t="s">
        <v>948</v>
      </c>
      <c r="G205" s="275" t="s">
        <v>5324</v>
      </c>
      <c r="H205" s="275" t="s">
        <v>658</v>
      </c>
      <c r="I205" s="275" t="s">
        <v>5325</v>
      </c>
      <c r="J205" s="275" t="s">
        <v>704</v>
      </c>
      <c r="K205" s="275" t="s">
        <v>711</v>
      </c>
      <c r="L205" s="275" t="s">
        <v>5193</v>
      </c>
      <c r="M205" s="275" t="s">
        <v>544</v>
      </c>
      <c r="N205" s="275" t="s">
        <v>3207</v>
      </c>
    </row>
    <row r="206" spans="1:14">
      <c r="A206" s="275" t="s">
        <v>174</v>
      </c>
      <c r="B206" s="275" t="s">
        <v>5326</v>
      </c>
      <c r="C206" s="275" t="s">
        <v>19</v>
      </c>
      <c r="D206" s="275" t="s">
        <v>134</v>
      </c>
      <c r="E206" s="275" t="s">
        <v>122</v>
      </c>
      <c r="F206" s="275" t="s">
        <v>948</v>
      </c>
      <c r="G206" s="275" t="s">
        <v>5327</v>
      </c>
      <c r="H206" s="275" t="s">
        <v>658</v>
      </c>
      <c r="I206" s="275" t="s">
        <v>5328</v>
      </c>
      <c r="J206" s="275" t="s">
        <v>704</v>
      </c>
      <c r="K206" s="275" t="s">
        <v>711</v>
      </c>
      <c r="L206" s="275" t="s">
        <v>5193</v>
      </c>
      <c r="M206" s="275" t="s">
        <v>550</v>
      </c>
      <c r="N206" s="275" t="s">
        <v>3207</v>
      </c>
    </row>
    <row r="207" spans="1:14" ht="22.5">
      <c r="A207" s="275" t="s">
        <v>174</v>
      </c>
      <c r="B207" s="275" t="s">
        <v>5329</v>
      </c>
      <c r="C207" s="275" t="s">
        <v>19</v>
      </c>
      <c r="D207" s="275" t="s">
        <v>134</v>
      </c>
      <c r="E207" s="275" t="s">
        <v>122</v>
      </c>
      <c r="F207" s="275" t="s">
        <v>948</v>
      </c>
      <c r="G207" s="275" t="s">
        <v>5330</v>
      </c>
      <c r="H207" s="275" t="s">
        <v>658</v>
      </c>
      <c r="I207" s="275" t="s">
        <v>5331</v>
      </c>
      <c r="J207" s="275" t="s">
        <v>704</v>
      </c>
      <c r="K207" s="275" t="s">
        <v>711</v>
      </c>
      <c r="L207" s="275" t="s">
        <v>5193</v>
      </c>
      <c r="M207" s="275" t="s">
        <v>550</v>
      </c>
      <c r="N207" s="275" t="s">
        <v>3207</v>
      </c>
    </row>
    <row r="208" spans="1:14">
      <c r="A208" s="275" t="s">
        <v>174</v>
      </c>
      <c r="B208" s="275" t="s">
        <v>5332</v>
      </c>
      <c r="C208" s="275" t="s">
        <v>19</v>
      </c>
      <c r="D208" s="275" t="s">
        <v>134</v>
      </c>
      <c r="E208" s="275" t="s">
        <v>83</v>
      </c>
      <c r="F208" s="275" t="s">
        <v>948</v>
      </c>
      <c r="G208" s="275" t="s">
        <v>5333</v>
      </c>
      <c r="H208" s="275" t="s">
        <v>658</v>
      </c>
      <c r="I208" s="275" t="s">
        <v>5334</v>
      </c>
      <c r="J208" s="275" t="s">
        <v>704</v>
      </c>
      <c r="K208" s="275" t="s">
        <v>711</v>
      </c>
      <c r="L208" s="275" t="s">
        <v>5193</v>
      </c>
      <c r="M208" s="275" t="s">
        <v>544</v>
      </c>
      <c r="N208" s="275" t="s">
        <v>3207</v>
      </c>
    </row>
    <row r="209" spans="1:14">
      <c r="A209" s="275" t="s">
        <v>174</v>
      </c>
      <c r="B209" s="275" t="s">
        <v>5335</v>
      </c>
      <c r="C209" s="275" t="s">
        <v>19</v>
      </c>
      <c r="D209" s="275" t="s">
        <v>134</v>
      </c>
      <c r="E209" s="275" t="s">
        <v>83</v>
      </c>
      <c r="F209" s="275" t="s">
        <v>948</v>
      </c>
      <c r="G209" s="275" t="s">
        <v>5336</v>
      </c>
      <c r="H209" s="275" t="s">
        <v>658</v>
      </c>
      <c r="I209" s="275" t="s">
        <v>5241</v>
      </c>
      <c r="J209" s="275" t="s">
        <v>704</v>
      </c>
      <c r="K209" s="275" t="s">
        <v>711</v>
      </c>
      <c r="L209" s="275" t="s">
        <v>5193</v>
      </c>
      <c r="M209" s="275" t="s">
        <v>542</v>
      </c>
      <c r="N209" s="275" t="s">
        <v>3207</v>
      </c>
    </row>
    <row r="210" spans="1:14" ht="22.5">
      <c r="A210" s="275" t="s">
        <v>174</v>
      </c>
      <c r="B210" s="275" t="s">
        <v>5337</v>
      </c>
      <c r="C210" s="275" t="s">
        <v>19</v>
      </c>
      <c r="D210" s="275" t="s">
        <v>134</v>
      </c>
      <c r="E210" s="275" t="s">
        <v>122</v>
      </c>
      <c r="F210" s="275" t="s">
        <v>948</v>
      </c>
      <c r="G210" s="275" t="s">
        <v>5338</v>
      </c>
      <c r="H210" s="275" t="s">
        <v>658</v>
      </c>
      <c r="I210" s="275" t="s">
        <v>5339</v>
      </c>
      <c r="J210" s="275" t="s">
        <v>704</v>
      </c>
      <c r="K210" s="275" t="s">
        <v>711</v>
      </c>
      <c r="L210" s="275" t="s">
        <v>5193</v>
      </c>
      <c r="M210" s="275" t="s">
        <v>548</v>
      </c>
      <c r="N210" s="275" t="s">
        <v>3207</v>
      </c>
    </row>
    <row r="211" spans="1:14" ht="22.5">
      <c r="A211" s="275" t="s">
        <v>174</v>
      </c>
      <c r="B211" s="275" t="s">
        <v>5340</v>
      </c>
      <c r="C211" s="275" t="s">
        <v>19</v>
      </c>
      <c r="D211" s="275" t="s">
        <v>134</v>
      </c>
      <c r="E211" s="275" t="s">
        <v>122</v>
      </c>
      <c r="F211" s="275" t="s">
        <v>948</v>
      </c>
      <c r="G211" s="275" t="s">
        <v>5341</v>
      </c>
      <c r="H211" s="275" t="s">
        <v>658</v>
      </c>
      <c r="I211" s="275" t="s">
        <v>5342</v>
      </c>
      <c r="J211" s="275" t="s">
        <v>704</v>
      </c>
      <c r="K211" s="275" t="s">
        <v>711</v>
      </c>
      <c r="L211" s="275" t="s">
        <v>5193</v>
      </c>
      <c r="M211" s="275" t="s">
        <v>550</v>
      </c>
      <c r="N211" s="275" t="s">
        <v>3207</v>
      </c>
    </row>
    <row r="212" spans="1:14" ht="22.5">
      <c r="A212" s="275" t="s">
        <v>174</v>
      </c>
      <c r="B212" s="275" t="s">
        <v>5343</v>
      </c>
      <c r="C212" s="275" t="s">
        <v>19</v>
      </c>
      <c r="D212" s="275" t="s">
        <v>134</v>
      </c>
      <c r="E212" s="275" t="s">
        <v>122</v>
      </c>
      <c r="F212" s="275" t="s">
        <v>948</v>
      </c>
      <c r="G212" s="275" t="s">
        <v>5344</v>
      </c>
      <c r="H212" s="275" t="s">
        <v>658</v>
      </c>
      <c r="I212" s="275" t="s">
        <v>5345</v>
      </c>
      <c r="J212" s="275" t="s">
        <v>704</v>
      </c>
      <c r="K212" s="275" t="s">
        <v>711</v>
      </c>
      <c r="L212" s="275" t="s">
        <v>5193</v>
      </c>
      <c r="M212" s="275" t="s">
        <v>550</v>
      </c>
      <c r="N212" s="275" t="s">
        <v>3207</v>
      </c>
    </row>
    <row r="213" spans="1:14" ht="22.5">
      <c r="A213" s="275" t="s">
        <v>174</v>
      </c>
      <c r="B213" s="275" t="s">
        <v>5346</v>
      </c>
      <c r="C213" s="275" t="s">
        <v>19</v>
      </c>
      <c r="D213" s="275" t="s">
        <v>134</v>
      </c>
      <c r="E213" s="275" t="s">
        <v>122</v>
      </c>
      <c r="F213" s="275" t="s">
        <v>948</v>
      </c>
      <c r="G213" s="275" t="s">
        <v>5347</v>
      </c>
      <c r="H213" s="275" t="s">
        <v>658</v>
      </c>
      <c r="I213" s="275" t="s">
        <v>5348</v>
      </c>
      <c r="J213" s="275" t="s">
        <v>704</v>
      </c>
      <c r="K213" s="275" t="s">
        <v>711</v>
      </c>
      <c r="L213" s="275" t="s">
        <v>5193</v>
      </c>
      <c r="M213" s="275" t="s">
        <v>544</v>
      </c>
      <c r="N213" s="275" t="s">
        <v>3207</v>
      </c>
    </row>
    <row r="214" spans="1:14" ht="22.5">
      <c r="A214" s="275" t="s">
        <v>174</v>
      </c>
      <c r="B214" s="275" t="s">
        <v>5349</v>
      </c>
      <c r="C214" s="275" t="s">
        <v>19</v>
      </c>
      <c r="D214" s="275" t="s">
        <v>134</v>
      </c>
      <c r="E214" s="275" t="s">
        <v>122</v>
      </c>
      <c r="F214" s="275" t="s">
        <v>948</v>
      </c>
      <c r="G214" s="275" t="s">
        <v>5350</v>
      </c>
      <c r="H214" s="275" t="s">
        <v>658</v>
      </c>
      <c r="I214" s="275" t="s">
        <v>5351</v>
      </c>
      <c r="J214" s="275" t="s">
        <v>704</v>
      </c>
      <c r="K214" s="275" t="s">
        <v>711</v>
      </c>
      <c r="L214" s="275" t="s">
        <v>5193</v>
      </c>
      <c r="M214" s="275" t="s">
        <v>544</v>
      </c>
      <c r="N214" s="275" t="s">
        <v>3207</v>
      </c>
    </row>
    <row r="215" spans="1:14">
      <c r="A215" s="275" t="s">
        <v>174</v>
      </c>
      <c r="B215" s="275" t="s">
        <v>5352</v>
      </c>
      <c r="C215" s="275" t="s">
        <v>19</v>
      </c>
      <c r="D215" s="275" t="s">
        <v>134</v>
      </c>
      <c r="E215" s="275" t="s">
        <v>122</v>
      </c>
      <c r="F215" s="275" t="s">
        <v>948</v>
      </c>
      <c r="G215" s="275" t="s">
        <v>5353</v>
      </c>
      <c r="H215" s="275" t="s">
        <v>658</v>
      </c>
      <c r="I215" s="275" t="s">
        <v>5354</v>
      </c>
      <c r="J215" s="275" t="s">
        <v>704</v>
      </c>
      <c r="K215" s="275" t="s">
        <v>711</v>
      </c>
      <c r="L215" s="275" t="s">
        <v>5193</v>
      </c>
      <c r="M215" s="275" t="s">
        <v>544</v>
      </c>
      <c r="N215" s="275" t="s">
        <v>3207</v>
      </c>
    </row>
    <row r="216" spans="1:14">
      <c r="A216" s="275" t="s">
        <v>174</v>
      </c>
      <c r="B216" s="275" t="s">
        <v>5355</v>
      </c>
      <c r="C216" s="275" t="s">
        <v>19</v>
      </c>
      <c r="D216" s="275" t="s">
        <v>134</v>
      </c>
      <c r="E216" s="275" t="s">
        <v>122</v>
      </c>
      <c r="F216" s="275" t="s">
        <v>948</v>
      </c>
      <c r="G216" s="275" t="s">
        <v>5356</v>
      </c>
      <c r="H216" s="275" t="s">
        <v>658</v>
      </c>
      <c r="I216" s="275" t="s">
        <v>5357</v>
      </c>
      <c r="J216" s="275" t="s">
        <v>704</v>
      </c>
      <c r="K216" s="275" t="s">
        <v>711</v>
      </c>
      <c r="L216" s="275" t="s">
        <v>5193</v>
      </c>
      <c r="M216" s="275" t="s">
        <v>544</v>
      </c>
      <c r="N216" s="275" t="s">
        <v>3207</v>
      </c>
    </row>
    <row r="217" spans="1:14">
      <c r="A217" s="275" t="s">
        <v>174</v>
      </c>
      <c r="B217" s="275" t="s">
        <v>5358</v>
      </c>
      <c r="C217" s="275" t="s">
        <v>19</v>
      </c>
      <c r="D217" s="275" t="s">
        <v>134</v>
      </c>
      <c r="E217" s="275" t="s">
        <v>83</v>
      </c>
      <c r="F217" s="275" t="s">
        <v>948</v>
      </c>
      <c r="G217" s="275" t="s">
        <v>5359</v>
      </c>
      <c r="H217" s="275" t="s">
        <v>658</v>
      </c>
      <c r="I217" s="275" t="s">
        <v>5360</v>
      </c>
      <c r="J217" s="275" t="s">
        <v>704</v>
      </c>
      <c r="K217" s="275" t="s">
        <v>711</v>
      </c>
      <c r="L217" s="275" t="s">
        <v>5193</v>
      </c>
      <c r="M217" s="275" t="s">
        <v>544</v>
      </c>
      <c r="N217" s="275" t="s">
        <v>3207</v>
      </c>
    </row>
    <row r="218" spans="1:14">
      <c r="A218" s="275" t="s">
        <v>174</v>
      </c>
      <c r="B218" s="275" t="s">
        <v>5361</v>
      </c>
      <c r="C218" s="275" t="s">
        <v>19</v>
      </c>
      <c r="D218" s="275" t="s">
        <v>134</v>
      </c>
      <c r="E218" s="275" t="s">
        <v>83</v>
      </c>
      <c r="F218" s="275" t="s">
        <v>948</v>
      </c>
      <c r="G218" s="275" t="s">
        <v>5362</v>
      </c>
      <c r="H218" s="275" t="s">
        <v>658</v>
      </c>
      <c r="I218" s="275" t="s">
        <v>5363</v>
      </c>
      <c r="J218" s="275" t="s">
        <v>704</v>
      </c>
      <c r="K218" s="275" t="s">
        <v>711</v>
      </c>
      <c r="L218" s="275" t="s">
        <v>5193</v>
      </c>
      <c r="M218" s="275" t="s">
        <v>550</v>
      </c>
      <c r="N218" s="275" t="s">
        <v>3207</v>
      </c>
    </row>
    <row r="219" spans="1:14" ht="22.5">
      <c r="A219" s="275" t="s">
        <v>174</v>
      </c>
      <c r="B219" s="275" t="s">
        <v>5364</v>
      </c>
      <c r="C219" s="275" t="s">
        <v>19</v>
      </c>
      <c r="D219" s="275" t="s">
        <v>134</v>
      </c>
      <c r="E219" s="275" t="s">
        <v>83</v>
      </c>
      <c r="F219" s="275" t="s">
        <v>948</v>
      </c>
      <c r="G219" s="275" t="s">
        <v>5365</v>
      </c>
      <c r="H219" s="275" t="s">
        <v>658</v>
      </c>
      <c r="I219" s="275" t="s">
        <v>5366</v>
      </c>
      <c r="J219" s="275" t="s">
        <v>704</v>
      </c>
      <c r="K219" s="275" t="s">
        <v>711</v>
      </c>
      <c r="L219" s="275" t="s">
        <v>5193</v>
      </c>
      <c r="M219" s="275" t="s">
        <v>544</v>
      </c>
      <c r="N219" s="275" t="s">
        <v>3207</v>
      </c>
    </row>
    <row r="220" spans="1:14">
      <c r="A220" s="275" t="s">
        <v>174</v>
      </c>
      <c r="B220" s="275" t="s">
        <v>5367</v>
      </c>
      <c r="C220" s="275" t="s">
        <v>19</v>
      </c>
      <c r="D220" s="275" t="s">
        <v>134</v>
      </c>
      <c r="E220" s="275" t="s">
        <v>83</v>
      </c>
      <c r="F220" s="275" t="s">
        <v>948</v>
      </c>
      <c r="G220" s="275" t="s">
        <v>5368</v>
      </c>
      <c r="H220" s="275" t="s">
        <v>658</v>
      </c>
      <c r="I220" s="275" t="s">
        <v>5369</v>
      </c>
      <c r="J220" s="275" t="s">
        <v>704</v>
      </c>
      <c r="K220" s="275" t="s">
        <v>711</v>
      </c>
      <c r="L220" s="275" t="s">
        <v>5193</v>
      </c>
      <c r="M220" s="275" t="s">
        <v>544</v>
      </c>
      <c r="N220" s="275" t="s">
        <v>3207</v>
      </c>
    </row>
    <row r="221" spans="1:14">
      <c r="A221" s="275" t="s">
        <v>174</v>
      </c>
      <c r="B221" s="275" t="s">
        <v>5370</v>
      </c>
      <c r="C221" s="275" t="s">
        <v>19</v>
      </c>
      <c r="D221" s="275" t="s">
        <v>134</v>
      </c>
      <c r="E221" s="275" t="s">
        <v>83</v>
      </c>
      <c r="F221" s="275" t="s">
        <v>948</v>
      </c>
      <c r="G221" s="275" t="s">
        <v>5371</v>
      </c>
      <c r="H221" s="275" t="s">
        <v>658</v>
      </c>
      <c r="I221" s="275" t="s">
        <v>5372</v>
      </c>
      <c r="J221" s="275" t="s">
        <v>704</v>
      </c>
      <c r="K221" s="275" t="s">
        <v>711</v>
      </c>
      <c r="L221" s="275" t="s">
        <v>5193</v>
      </c>
      <c r="M221" s="275" t="s">
        <v>544</v>
      </c>
      <c r="N221" s="275" t="s">
        <v>3207</v>
      </c>
    </row>
    <row r="222" spans="1:14">
      <c r="A222" s="275" t="s">
        <v>174</v>
      </c>
      <c r="B222" s="275" t="s">
        <v>5373</v>
      </c>
      <c r="C222" s="275" t="s">
        <v>19</v>
      </c>
      <c r="D222" s="275" t="s">
        <v>134</v>
      </c>
      <c r="E222" s="275" t="s">
        <v>83</v>
      </c>
      <c r="F222" s="275" t="s">
        <v>948</v>
      </c>
      <c r="G222" s="275" t="s">
        <v>5374</v>
      </c>
      <c r="H222" s="275" t="s">
        <v>658</v>
      </c>
      <c r="I222" s="275" t="s">
        <v>5375</v>
      </c>
      <c r="J222" s="275" t="s">
        <v>704</v>
      </c>
      <c r="K222" s="275" t="s">
        <v>711</v>
      </c>
      <c r="L222" s="275" t="s">
        <v>5193</v>
      </c>
      <c r="M222" s="275" t="s">
        <v>544</v>
      </c>
      <c r="N222" s="275" t="s">
        <v>3207</v>
      </c>
    </row>
    <row r="223" spans="1:14">
      <c r="A223" s="275" t="s">
        <v>174</v>
      </c>
      <c r="B223" s="275" t="s">
        <v>5376</v>
      </c>
      <c r="C223" s="275" t="s">
        <v>19</v>
      </c>
      <c r="D223" s="275" t="s">
        <v>134</v>
      </c>
      <c r="E223" s="275" t="s">
        <v>83</v>
      </c>
      <c r="F223" s="275" t="s">
        <v>948</v>
      </c>
      <c r="G223" s="275" t="s">
        <v>5377</v>
      </c>
      <c r="H223" s="275" t="s">
        <v>658</v>
      </c>
      <c r="I223" s="275" t="s">
        <v>5378</v>
      </c>
      <c r="J223" s="275" t="s">
        <v>704</v>
      </c>
      <c r="K223" s="275" t="s">
        <v>711</v>
      </c>
      <c r="L223" s="275" t="s">
        <v>5193</v>
      </c>
      <c r="M223" s="275" t="s">
        <v>544</v>
      </c>
      <c r="N223" s="275" t="s">
        <v>3207</v>
      </c>
    </row>
    <row r="224" spans="1:14">
      <c r="A224" s="275" t="s">
        <v>174</v>
      </c>
      <c r="B224" s="275" t="s">
        <v>5379</v>
      </c>
      <c r="C224" s="275" t="s">
        <v>19</v>
      </c>
      <c r="D224" s="275" t="s">
        <v>134</v>
      </c>
      <c r="E224" s="275" t="s">
        <v>83</v>
      </c>
      <c r="F224" s="275" t="s">
        <v>948</v>
      </c>
      <c r="G224" s="275" t="s">
        <v>5380</v>
      </c>
      <c r="H224" s="275" t="s">
        <v>658</v>
      </c>
      <c r="I224" s="275" t="s">
        <v>5381</v>
      </c>
      <c r="J224" s="275" t="s">
        <v>704</v>
      </c>
      <c r="K224" s="275" t="s">
        <v>711</v>
      </c>
      <c r="L224" s="275" t="s">
        <v>5193</v>
      </c>
      <c r="M224" s="275" t="s">
        <v>550</v>
      </c>
      <c r="N224" s="275" t="s">
        <v>3207</v>
      </c>
    </row>
    <row r="225" spans="1:14">
      <c r="A225" s="275" t="s">
        <v>174</v>
      </c>
      <c r="B225" s="275" t="s">
        <v>5382</v>
      </c>
      <c r="C225" s="275" t="s">
        <v>19</v>
      </c>
      <c r="D225" s="275" t="s">
        <v>134</v>
      </c>
      <c r="E225" s="275" t="s">
        <v>83</v>
      </c>
      <c r="F225" s="275" t="s">
        <v>948</v>
      </c>
      <c r="G225" s="275" t="s">
        <v>5383</v>
      </c>
      <c r="H225" s="275" t="s">
        <v>658</v>
      </c>
      <c r="I225" s="275" t="s">
        <v>5384</v>
      </c>
      <c r="J225" s="275" t="s">
        <v>704</v>
      </c>
      <c r="K225" s="275" t="s">
        <v>711</v>
      </c>
      <c r="L225" s="275" t="s">
        <v>5193</v>
      </c>
      <c r="M225" s="275" t="s">
        <v>550</v>
      </c>
      <c r="N225" s="275" t="s">
        <v>3207</v>
      </c>
    </row>
    <row r="226" spans="1:14">
      <c r="A226" s="275" t="s">
        <v>174</v>
      </c>
      <c r="B226" s="275" t="s">
        <v>5385</v>
      </c>
      <c r="C226" s="275" t="s">
        <v>19</v>
      </c>
      <c r="D226" s="275" t="s">
        <v>134</v>
      </c>
      <c r="E226" s="275" t="s">
        <v>83</v>
      </c>
      <c r="F226" s="275" t="s">
        <v>948</v>
      </c>
      <c r="G226" s="275" t="s">
        <v>5386</v>
      </c>
      <c r="H226" s="275" t="s">
        <v>658</v>
      </c>
      <c r="I226" s="275" t="s">
        <v>5387</v>
      </c>
      <c r="J226" s="275" t="s">
        <v>704</v>
      </c>
      <c r="K226" s="275" t="s">
        <v>711</v>
      </c>
      <c r="L226" s="275" t="s">
        <v>5193</v>
      </c>
      <c r="M226" s="275" t="s">
        <v>544</v>
      </c>
      <c r="N226" s="275" t="s">
        <v>3207</v>
      </c>
    </row>
    <row r="227" spans="1:14">
      <c r="A227" s="275" t="s">
        <v>174</v>
      </c>
      <c r="B227" s="275" t="s">
        <v>5388</v>
      </c>
      <c r="C227" s="275" t="s">
        <v>19</v>
      </c>
      <c r="D227" s="275" t="s">
        <v>134</v>
      </c>
      <c r="E227" s="275" t="s">
        <v>83</v>
      </c>
      <c r="F227" s="275" t="s">
        <v>948</v>
      </c>
      <c r="G227" s="275" t="s">
        <v>5389</v>
      </c>
      <c r="H227" s="275" t="s">
        <v>658</v>
      </c>
      <c r="I227" s="275" t="s">
        <v>5390</v>
      </c>
      <c r="J227" s="275" t="s">
        <v>704</v>
      </c>
      <c r="K227" s="275" t="s">
        <v>711</v>
      </c>
      <c r="L227" s="275" t="s">
        <v>5193</v>
      </c>
      <c r="M227" s="275" t="s">
        <v>548</v>
      </c>
      <c r="N227" s="275" t="s">
        <v>3207</v>
      </c>
    </row>
    <row r="228" spans="1:14" ht="22.5">
      <c r="A228" s="275" t="s">
        <v>174</v>
      </c>
      <c r="B228" s="275" t="s">
        <v>5391</v>
      </c>
      <c r="C228" s="275" t="s">
        <v>19</v>
      </c>
      <c r="D228" s="275" t="s">
        <v>134</v>
      </c>
      <c r="E228" s="275" t="s">
        <v>122</v>
      </c>
      <c r="F228" s="275" t="s">
        <v>948</v>
      </c>
      <c r="G228" s="275" t="s">
        <v>5392</v>
      </c>
      <c r="H228" s="275" t="s">
        <v>658</v>
      </c>
      <c r="I228" s="275" t="s">
        <v>5393</v>
      </c>
      <c r="J228" s="275" t="s">
        <v>704</v>
      </c>
      <c r="K228" s="275" t="s">
        <v>711</v>
      </c>
      <c r="L228" s="275" t="s">
        <v>5193</v>
      </c>
      <c r="M228" s="275" t="s">
        <v>548</v>
      </c>
      <c r="N228" s="275" t="s">
        <v>3207</v>
      </c>
    </row>
    <row r="229" spans="1:14" ht="22.5">
      <c r="A229" s="275" t="s">
        <v>174</v>
      </c>
      <c r="B229" s="275" t="s">
        <v>2895</v>
      </c>
      <c r="C229" s="275" t="s">
        <v>19</v>
      </c>
      <c r="D229" s="275" t="s">
        <v>134</v>
      </c>
      <c r="E229" s="275" t="s">
        <v>83</v>
      </c>
      <c r="F229" s="275" t="s">
        <v>945</v>
      </c>
      <c r="G229" s="275" t="s">
        <v>19</v>
      </c>
      <c r="H229" s="275" t="s">
        <v>658</v>
      </c>
      <c r="I229" s="275" t="s">
        <v>552</v>
      </c>
      <c r="J229" s="275" t="s">
        <v>704</v>
      </c>
      <c r="K229" s="275" t="s">
        <v>711</v>
      </c>
      <c r="L229" s="275" t="s">
        <v>5193</v>
      </c>
      <c r="M229" s="275" t="s">
        <v>544</v>
      </c>
      <c r="N229" s="275" t="s">
        <v>3207</v>
      </c>
    </row>
    <row r="230" spans="1:14">
      <c r="A230" s="275" t="s">
        <v>5394</v>
      </c>
      <c r="B230" s="275" t="s">
        <v>4074</v>
      </c>
      <c r="C230" s="275" t="s">
        <v>19</v>
      </c>
      <c r="D230" s="275" t="s">
        <v>134</v>
      </c>
      <c r="E230" s="275" t="s">
        <v>83</v>
      </c>
      <c r="F230" s="275" t="s">
        <v>939</v>
      </c>
      <c r="G230" s="275" t="s">
        <v>5395</v>
      </c>
      <c r="H230" s="275" t="s">
        <v>658</v>
      </c>
      <c r="I230" s="275" t="s">
        <v>5396</v>
      </c>
      <c r="J230" s="275" t="s">
        <v>708</v>
      </c>
      <c r="K230" s="275" t="s">
        <v>314</v>
      </c>
      <c r="L230" s="275" t="s">
        <v>5193</v>
      </c>
      <c r="M230" s="275" t="s">
        <v>544</v>
      </c>
      <c r="N230" s="275" t="s">
        <v>3207</v>
      </c>
    </row>
    <row r="231" spans="1:14">
      <c r="A231" s="275" t="s">
        <v>5394</v>
      </c>
      <c r="B231" s="275" t="s">
        <v>4076</v>
      </c>
      <c r="C231" s="275" t="s">
        <v>19</v>
      </c>
      <c r="D231" s="275" t="s">
        <v>134</v>
      </c>
      <c r="E231" s="275" t="s">
        <v>83</v>
      </c>
      <c r="F231" s="275" t="s">
        <v>939</v>
      </c>
      <c r="G231" s="275" t="s">
        <v>5397</v>
      </c>
      <c r="H231" s="275" t="s">
        <v>658</v>
      </c>
      <c r="I231" s="275" t="s">
        <v>5398</v>
      </c>
      <c r="J231" s="275" t="s">
        <v>708</v>
      </c>
      <c r="K231" s="275" t="s">
        <v>314</v>
      </c>
      <c r="L231" s="275" t="s">
        <v>5193</v>
      </c>
      <c r="M231" s="275" t="s">
        <v>544</v>
      </c>
      <c r="N231" s="275" t="s">
        <v>3207</v>
      </c>
    </row>
    <row r="232" spans="1:14">
      <c r="A232" s="275" t="s">
        <v>5394</v>
      </c>
      <c r="B232" s="275" t="s">
        <v>4079</v>
      </c>
      <c r="C232" s="275" t="s">
        <v>709</v>
      </c>
      <c r="D232" s="275" t="s">
        <v>134</v>
      </c>
      <c r="E232" s="275" t="s">
        <v>83</v>
      </c>
      <c r="F232" s="275" t="s">
        <v>969</v>
      </c>
      <c r="G232" s="275" t="s">
        <v>5399</v>
      </c>
      <c r="H232" s="275" t="s">
        <v>658</v>
      </c>
      <c r="I232" s="275" t="s">
        <v>5400</v>
      </c>
      <c r="J232" s="275" t="s">
        <v>708</v>
      </c>
      <c r="K232" s="275" t="s">
        <v>314</v>
      </c>
      <c r="L232" s="275" t="s">
        <v>5193</v>
      </c>
      <c r="M232" s="275" t="s">
        <v>257</v>
      </c>
      <c r="N232" s="275" t="s">
        <v>3207</v>
      </c>
    </row>
    <row r="233" spans="1:14">
      <c r="A233" s="275" t="s">
        <v>5394</v>
      </c>
      <c r="B233" s="275" t="s">
        <v>4082</v>
      </c>
      <c r="C233" s="275" t="s">
        <v>709</v>
      </c>
      <c r="D233" s="275" t="s">
        <v>134</v>
      </c>
      <c r="E233" s="275" t="s">
        <v>83</v>
      </c>
      <c r="F233" s="275" t="s">
        <v>939</v>
      </c>
      <c r="G233" s="275" t="s">
        <v>5401</v>
      </c>
      <c r="H233" s="275" t="s">
        <v>658</v>
      </c>
      <c r="I233" s="275" t="s">
        <v>5402</v>
      </c>
      <c r="J233" s="275" t="s">
        <v>708</v>
      </c>
      <c r="K233" s="275" t="s">
        <v>314</v>
      </c>
      <c r="L233" s="275" t="s">
        <v>5193</v>
      </c>
      <c r="M233" s="275" t="s">
        <v>544</v>
      </c>
      <c r="N233" s="275" t="s">
        <v>3207</v>
      </c>
    </row>
    <row r="234" spans="1:14">
      <c r="A234" s="275" t="s">
        <v>5394</v>
      </c>
      <c r="B234" s="275" t="s">
        <v>4084</v>
      </c>
      <c r="C234" s="275" t="s">
        <v>709</v>
      </c>
      <c r="D234" s="275" t="s">
        <v>134</v>
      </c>
      <c r="E234" s="275" t="s">
        <v>83</v>
      </c>
      <c r="F234" s="275" t="s">
        <v>939</v>
      </c>
      <c r="G234" s="275" t="s">
        <v>5403</v>
      </c>
      <c r="H234" s="275" t="s">
        <v>658</v>
      </c>
      <c r="I234" s="275" t="s">
        <v>5404</v>
      </c>
      <c r="J234" s="275" t="s">
        <v>708</v>
      </c>
      <c r="K234" s="275" t="s">
        <v>314</v>
      </c>
      <c r="L234" s="275" t="s">
        <v>5193</v>
      </c>
      <c r="M234" s="275" t="s">
        <v>544</v>
      </c>
      <c r="N234" s="275" t="s">
        <v>3207</v>
      </c>
    </row>
    <row r="235" spans="1:14">
      <c r="A235" s="275" t="s">
        <v>5394</v>
      </c>
      <c r="B235" s="275" t="s">
        <v>4086</v>
      </c>
      <c r="C235" s="275" t="s">
        <v>709</v>
      </c>
      <c r="D235" s="275" t="s">
        <v>134</v>
      </c>
      <c r="E235" s="275" t="s">
        <v>83</v>
      </c>
      <c r="F235" s="275" t="s">
        <v>939</v>
      </c>
      <c r="G235" s="275" t="s">
        <v>5405</v>
      </c>
      <c r="H235" s="275" t="s">
        <v>658</v>
      </c>
      <c r="I235" s="275" t="s">
        <v>5406</v>
      </c>
      <c r="J235" s="275" t="s">
        <v>708</v>
      </c>
      <c r="K235" s="275" t="s">
        <v>314</v>
      </c>
      <c r="L235" s="275" t="s">
        <v>5193</v>
      </c>
      <c r="M235" s="275" t="s">
        <v>544</v>
      </c>
      <c r="N235" s="275" t="s">
        <v>3207</v>
      </c>
    </row>
    <row r="236" spans="1:14">
      <c r="A236" s="275" t="s">
        <v>5394</v>
      </c>
      <c r="B236" s="275" t="s">
        <v>4088</v>
      </c>
      <c r="C236" s="275" t="s">
        <v>709</v>
      </c>
      <c r="D236" s="275" t="s">
        <v>134</v>
      </c>
      <c r="E236" s="275" t="s">
        <v>83</v>
      </c>
      <c r="F236" s="275" t="s">
        <v>939</v>
      </c>
      <c r="G236" s="275" t="s">
        <v>5407</v>
      </c>
      <c r="H236" s="275" t="s">
        <v>658</v>
      </c>
      <c r="I236" s="275" t="s">
        <v>5408</v>
      </c>
      <c r="J236" s="275" t="s">
        <v>708</v>
      </c>
      <c r="K236" s="275" t="s">
        <v>314</v>
      </c>
      <c r="L236" s="275" t="s">
        <v>5193</v>
      </c>
      <c r="M236" s="275" t="s">
        <v>544</v>
      </c>
      <c r="N236" s="275" t="s">
        <v>3207</v>
      </c>
    </row>
    <row r="237" spans="1:14">
      <c r="A237" s="275" t="s">
        <v>5394</v>
      </c>
      <c r="B237" s="275" t="s">
        <v>4090</v>
      </c>
      <c r="C237" s="275" t="s">
        <v>19</v>
      </c>
      <c r="D237" s="275" t="s">
        <v>134</v>
      </c>
      <c r="E237" s="275" t="s">
        <v>83</v>
      </c>
      <c r="F237" s="275" t="s">
        <v>939</v>
      </c>
      <c r="G237" s="275" t="s">
        <v>5409</v>
      </c>
      <c r="H237" s="275" t="s">
        <v>658</v>
      </c>
      <c r="I237" s="275" t="s">
        <v>5410</v>
      </c>
      <c r="J237" s="275" t="s">
        <v>708</v>
      </c>
      <c r="K237" s="275" t="s">
        <v>314</v>
      </c>
      <c r="L237" s="275" t="s">
        <v>5193</v>
      </c>
      <c r="M237" s="275" t="s">
        <v>544</v>
      </c>
      <c r="N237" s="275" t="s">
        <v>3207</v>
      </c>
    </row>
    <row r="238" spans="1:14">
      <c r="A238" s="275" t="s">
        <v>5394</v>
      </c>
      <c r="B238" s="275" t="s">
        <v>5292</v>
      </c>
      <c r="C238" s="275" t="s">
        <v>709</v>
      </c>
      <c r="D238" s="275" t="s">
        <v>134</v>
      </c>
      <c r="E238" s="275" t="s">
        <v>83</v>
      </c>
      <c r="F238" s="275" t="s">
        <v>939</v>
      </c>
      <c r="G238" s="275" t="s">
        <v>5411</v>
      </c>
      <c r="H238" s="275" t="s">
        <v>658</v>
      </c>
      <c r="I238" s="275" t="s">
        <v>5412</v>
      </c>
      <c r="J238" s="275" t="s">
        <v>708</v>
      </c>
      <c r="K238" s="275" t="s">
        <v>314</v>
      </c>
      <c r="L238" s="275" t="s">
        <v>5193</v>
      </c>
      <c r="M238" s="275" t="s">
        <v>544</v>
      </c>
      <c r="N238" s="275" t="s">
        <v>3207</v>
      </c>
    </row>
    <row r="239" spans="1:14">
      <c r="A239" s="275" t="s">
        <v>5394</v>
      </c>
      <c r="B239" s="275" t="s">
        <v>5413</v>
      </c>
      <c r="C239" s="275" t="s">
        <v>19</v>
      </c>
      <c r="D239" s="275" t="s">
        <v>134</v>
      </c>
      <c r="E239" s="275" t="s">
        <v>83</v>
      </c>
      <c r="F239" s="275" t="s">
        <v>939</v>
      </c>
      <c r="G239" s="275" t="s">
        <v>5414</v>
      </c>
      <c r="H239" s="275" t="s">
        <v>658</v>
      </c>
      <c r="I239" s="275" t="s">
        <v>5415</v>
      </c>
      <c r="J239" s="275" t="s">
        <v>708</v>
      </c>
      <c r="K239" s="275" t="s">
        <v>314</v>
      </c>
      <c r="L239" s="275" t="s">
        <v>5193</v>
      </c>
      <c r="M239" s="275" t="s">
        <v>544</v>
      </c>
      <c r="N239" s="275" t="s">
        <v>3207</v>
      </c>
    </row>
    <row r="240" spans="1:14">
      <c r="A240" s="275" t="s">
        <v>5394</v>
      </c>
      <c r="B240" s="275" t="s">
        <v>5295</v>
      </c>
      <c r="C240" s="275" t="s">
        <v>19</v>
      </c>
      <c r="D240" s="275" t="s">
        <v>134</v>
      </c>
      <c r="E240" s="275" t="s">
        <v>83</v>
      </c>
      <c r="F240" s="275" t="s">
        <v>939</v>
      </c>
      <c r="G240" s="275" t="s">
        <v>5416</v>
      </c>
      <c r="H240" s="275" t="s">
        <v>658</v>
      </c>
      <c r="I240" s="275" t="s">
        <v>5417</v>
      </c>
      <c r="J240" s="275" t="s">
        <v>708</v>
      </c>
      <c r="K240" s="275" t="s">
        <v>314</v>
      </c>
      <c r="L240" s="275" t="s">
        <v>5193</v>
      </c>
      <c r="M240" s="275" t="s">
        <v>544</v>
      </c>
      <c r="N240" s="275" t="s">
        <v>3207</v>
      </c>
    </row>
    <row r="241" spans="1:14">
      <c r="A241" s="275" t="s">
        <v>5394</v>
      </c>
      <c r="B241" s="275" t="s">
        <v>4095</v>
      </c>
      <c r="C241" s="275" t="s">
        <v>19</v>
      </c>
      <c r="D241" s="275" t="s">
        <v>134</v>
      </c>
      <c r="E241" s="275" t="s">
        <v>83</v>
      </c>
      <c r="F241" s="275" t="s">
        <v>939</v>
      </c>
      <c r="G241" s="275" t="s">
        <v>5418</v>
      </c>
      <c r="H241" s="275" t="s">
        <v>658</v>
      </c>
      <c r="I241" s="275" t="s">
        <v>5419</v>
      </c>
      <c r="J241" s="275" t="s">
        <v>708</v>
      </c>
      <c r="K241" s="275" t="s">
        <v>314</v>
      </c>
      <c r="L241" s="275" t="s">
        <v>5193</v>
      </c>
      <c r="M241" s="275" t="s">
        <v>544</v>
      </c>
      <c r="N241" s="275" t="s">
        <v>3207</v>
      </c>
    </row>
    <row r="242" spans="1:14">
      <c r="A242" s="275" t="s">
        <v>5394</v>
      </c>
      <c r="B242" s="275" t="s">
        <v>4097</v>
      </c>
      <c r="C242" s="275" t="s">
        <v>19</v>
      </c>
      <c r="D242" s="275" t="s">
        <v>134</v>
      </c>
      <c r="E242" s="275" t="s">
        <v>83</v>
      </c>
      <c r="F242" s="275" t="s">
        <v>939</v>
      </c>
      <c r="G242" s="275" t="s">
        <v>5420</v>
      </c>
      <c r="H242" s="275" t="s">
        <v>658</v>
      </c>
      <c r="I242" s="275" t="s">
        <v>5421</v>
      </c>
      <c r="J242" s="275" t="s">
        <v>708</v>
      </c>
      <c r="K242" s="275" t="s">
        <v>314</v>
      </c>
      <c r="L242" s="275" t="s">
        <v>5193</v>
      </c>
      <c r="M242" s="275" t="s">
        <v>544</v>
      </c>
      <c r="N242" s="275" t="s">
        <v>3207</v>
      </c>
    </row>
    <row r="243" spans="1:14">
      <c r="A243" s="275" t="s">
        <v>5394</v>
      </c>
      <c r="B243" s="275" t="s">
        <v>4099</v>
      </c>
      <c r="C243" s="275" t="s">
        <v>709</v>
      </c>
      <c r="D243" s="275" t="s">
        <v>134</v>
      </c>
      <c r="E243" s="275" t="s">
        <v>83</v>
      </c>
      <c r="F243" s="275" t="s">
        <v>939</v>
      </c>
      <c r="G243" s="275" t="s">
        <v>5422</v>
      </c>
      <c r="H243" s="275" t="s">
        <v>658</v>
      </c>
      <c r="I243" s="275" t="s">
        <v>5423</v>
      </c>
      <c r="J243" s="275" t="s">
        <v>708</v>
      </c>
      <c r="K243" s="275" t="s">
        <v>314</v>
      </c>
      <c r="L243" s="275" t="s">
        <v>5193</v>
      </c>
      <c r="M243" s="275" t="s">
        <v>544</v>
      </c>
      <c r="N243" s="275" t="s">
        <v>3207</v>
      </c>
    </row>
    <row r="244" spans="1:14">
      <c r="A244" s="275" t="s">
        <v>5394</v>
      </c>
      <c r="B244" s="275" t="s">
        <v>4102</v>
      </c>
      <c r="C244" s="275" t="s">
        <v>19</v>
      </c>
      <c r="D244" s="275" t="s">
        <v>134</v>
      </c>
      <c r="E244" s="275" t="s">
        <v>83</v>
      </c>
      <c r="F244" s="275" t="s">
        <v>939</v>
      </c>
      <c r="G244" s="275" t="s">
        <v>5424</v>
      </c>
      <c r="H244" s="275" t="s">
        <v>658</v>
      </c>
      <c r="I244" s="275" t="s">
        <v>5425</v>
      </c>
      <c r="J244" s="275" t="s">
        <v>708</v>
      </c>
      <c r="K244" s="275" t="s">
        <v>314</v>
      </c>
      <c r="L244" s="275" t="s">
        <v>5193</v>
      </c>
      <c r="M244" s="275" t="s">
        <v>544</v>
      </c>
      <c r="N244" s="275" t="s">
        <v>3207</v>
      </c>
    </row>
    <row r="245" spans="1:14">
      <c r="A245" s="275" t="s">
        <v>5394</v>
      </c>
      <c r="B245" s="275" t="s">
        <v>4104</v>
      </c>
      <c r="C245" s="275" t="s">
        <v>19</v>
      </c>
      <c r="D245" s="275" t="s">
        <v>134</v>
      </c>
      <c r="E245" s="275" t="s">
        <v>83</v>
      </c>
      <c r="F245" s="275" t="s">
        <v>939</v>
      </c>
      <c r="G245" s="275" t="s">
        <v>5426</v>
      </c>
      <c r="H245" s="275" t="s">
        <v>658</v>
      </c>
      <c r="I245" s="275" t="s">
        <v>5427</v>
      </c>
      <c r="J245" s="275" t="s">
        <v>708</v>
      </c>
      <c r="K245" s="275" t="s">
        <v>314</v>
      </c>
      <c r="L245" s="275" t="s">
        <v>5193</v>
      </c>
      <c r="M245" s="275" t="s">
        <v>544</v>
      </c>
      <c r="N245" s="275" t="s">
        <v>3207</v>
      </c>
    </row>
    <row r="246" spans="1:14">
      <c r="A246" s="275" t="s">
        <v>5394</v>
      </c>
      <c r="B246" s="275" t="s">
        <v>5428</v>
      </c>
      <c r="C246" s="275" t="s">
        <v>19</v>
      </c>
      <c r="D246" s="275" t="s">
        <v>134</v>
      </c>
      <c r="E246" s="275" t="s">
        <v>83</v>
      </c>
      <c r="F246" s="275" t="s">
        <v>939</v>
      </c>
      <c r="G246" s="275" t="s">
        <v>5429</v>
      </c>
      <c r="H246" s="275" t="s">
        <v>658</v>
      </c>
      <c r="I246" s="275" t="s">
        <v>5430</v>
      </c>
      <c r="J246" s="275" t="s">
        <v>708</v>
      </c>
      <c r="K246" s="275" t="s">
        <v>314</v>
      </c>
      <c r="L246" s="275" t="s">
        <v>5193</v>
      </c>
      <c r="M246" s="275" t="s">
        <v>544</v>
      </c>
      <c r="N246" s="275" t="s">
        <v>3207</v>
      </c>
    </row>
    <row r="247" spans="1:14">
      <c r="A247" s="275" t="s">
        <v>5394</v>
      </c>
      <c r="B247" s="275" t="s">
        <v>5431</v>
      </c>
      <c r="C247" s="275" t="s">
        <v>19</v>
      </c>
      <c r="D247" s="275" t="s">
        <v>134</v>
      </c>
      <c r="E247" s="275" t="s">
        <v>83</v>
      </c>
      <c r="F247" s="275" t="s">
        <v>969</v>
      </c>
      <c r="G247" s="275" t="s">
        <v>5432</v>
      </c>
      <c r="H247" s="275" t="s">
        <v>658</v>
      </c>
      <c r="I247" s="275" t="s">
        <v>5433</v>
      </c>
      <c r="J247" s="275" t="s">
        <v>708</v>
      </c>
      <c r="K247" s="275" t="s">
        <v>314</v>
      </c>
      <c r="L247" s="275" t="s">
        <v>5193</v>
      </c>
      <c r="M247" s="275" t="s">
        <v>257</v>
      </c>
      <c r="N247" s="275" t="s">
        <v>3207</v>
      </c>
    </row>
    <row r="248" spans="1:14">
      <c r="A248" s="275" t="s">
        <v>5394</v>
      </c>
      <c r="B248" s="275" t="s">
        <v>5434</v>
      </c>
      <c r="C248" s="275" t="s">
        <v>709</v>
      </c>
      <c r="D248" s="275" t="s">
        <v>134</v>
      </c>
      <c r="E248" s="275" t="s">
        <v>83</v>
      </c>
      <c r="F248" s="275" t="s">
        <v>969</v>
      </c>
      <c r="G248" s="275" t="s">
        <v>5435</v>
      </c>
      <c r="H248" s="275" t="s">
        <v>658</v>
      </c>
      <c r="I248" s="275" t="s">
        <v>5436</v>
      </c>
      <c r="J248" s="275" t="s">
        <v>708</v>
      </c>
      <c r="K248" s="275" t="s">
        <v>314</v>
      </c>
      <c r="L248" s="275" t="s">
        <v>5193</v>
      </c>
      <c r="M248" s="275" t="s">
        <v>257</v>
      </c>
      <c r="N248" s="275" t="s">
        <v>3207</v>
      </c>
    </row>
    <row r="249" spans="1:14">
      <c r="A249" s="275" t="s">
        <v>5394</v>
      </c>
      <c r="B249" s="275" t="s">
        <v>5437</v>
      </c>
      <c r="C249" s="275" t="s">
        <v>709</v>
      </c>
      <c r="D249" s="275" t="s">
        <v>134</v>
      </c>
      <c r="E249" s="275" t="s">
        <v>83</v>
      </c>
      <c r="F249" s="275" t="s">
        <v>942</v>
      </c>
      <c r="G249" s="275" t="s">
        <v>5438</v>
      </c>
      <c r="H249" s="275" t="s">
        <v>658</v>
      </c>
      <c r="I249" s="275" t="s">
        <v>5439</v>
      </c>
      <c r="J249" s="275" t="s">
        <v>708</v>
      </c>
      <c r="K249" s="275" t="s">
        <v>314</v>
      </c>
      <c r="L249" s="275" t="s">
        <v>5193</v>
      </c>
      <c r="M249" s="275" t="s">
        <v>718</v>
      </c>
      <c r="N249" s="275" t="s">
        <v>3207</v>
      </c>
    </row>
    <row r="250" spans="1:14" ht="22.5">
      <c r="A250" s="275" t="s">
        <v>5394</v>
      </c>
      <c r="B250" s="275" t="s">
        <v>5440</v>
      </c>
      <c r="C250" s="275" t="s">
        <v>709</v>
      </c>
      <c r="D250" s="275" t="s">
        <v>134</v>
      </c>
      <c r="E250" s="275" t="s">
        <v>83</v>
      </c>
      <c r="F250" s="275" t="s">
        <v>969</v>
      </c>
      <c r="G250" s="275" t="s">
        <v>5441</v>
      </c>
      <c r="H250" s="275" t="s">
        <v>658</v>
      </c>
      <c r="I250" s="275" t="s">
        <v>5442</v>
      </c>
      <c r="J250" s="275" t="s">
        <v>708</v>
      </c>
      <c r="K250" s="275" t="s">
        <v>314</v>
      </c>
      <c r="L250" s="275" t="s">
        <v>5193</v>
      </c>
      <c r="M250" s="275" t="s">
        <v>257</v>
      </c>
      <c r="N250" s="275" t="s">
        <v>3207</v>
      </c>
    </row>
    <row r="251" spans="1:14">
      <c r="A251" s="275" t="s">
        <v>5394</v>
      </c>
      <c r="B251" s="275" t="s">
        <v>5443</v>
      </c>
      <c r="C251" s="275" t="s">
        <v>709</v>
      </c>
      <c r="D251" s="275" t="s">
        <v>134</v>
      </c>
      <c r="E251" s="275" t="s">
        <v>83</v>
      </c>
      <c r="F251" s="275" t="s">
        <v>939</v>
      </c>
      <c r="G251" s="275" t="s">
        <v>5444</v>
      </c>
      <c r="H251" s="275" t="s">
        <v>658</v>
      </c>
      <c r="I251" s="275" t="s">
        <v>5445</v>
      </c>
      <c r="J251" s="275" t="s">
        <v>708</v>
      </c>
      <c r="K251" s="275" t="s">
        <v>314</v>
      </c>
      <c r="L251" s="275" t="s">
        <v>5193</v>
      </c>
      <c r="M251" s="275" t="s">
        <v>544</v>
      </c>
      <c r="N251" s="275" t="s">
        <v>3207</v>
      </c>
    </row>
    <row r="252" spans="1:14">
      <c r="A252" s="275" t="s">
        <v>5394</v>
      </c>
      <c r="B252" s="275" t="s">
        <v>5446</v>
      </c>
      <c r="C252" s="275" t="s">
        <v>710</v>
      </c>
      <c r="D252" s="275" t="s">
        <v>134</v>
      </c>
      <c r="E252" s="275" t="s">
        <v>83</v>
      </c>
      <c r="F252" s="275" t="s">
        <v>939</v>
      </c>
      <c r="G252" s="275" t="s">
        <v>5447</v>
      </c>
      <c r="H252" s="275" t="s">
        <v>658</v>
      </c>
      <c r="I252" s="275" t="s">
        <v>5448</v>
      </c>
      <c r="J252" s="275" t="s">
        <v>708</v>
      </c>
      <c r="K252" s="275" t="s">
        <v>314</v>
      </c>
      <c r="L252" s="275" t="s">
        <v>5193</v>
      </c>
      <c r="M252" s="275" t="s">
        <v>544</v>
      </c>
      <c r="N252" s="275" t="s">
        <v>3207</v>
      </c>
    </row>
    <row r="253" spans="1:14">
      <c r="A253" s="275" t="s">
        <v>5394</v>
      </c>
      <c r="B253" s="275" t="s">
        <v>5449</v>
      </c>
      <c r="C253" s="275" t="s">
        <v>19</v>
      </c>
      <c r="D253" s="275" t="s">
        <v>134</v>
      </c>
      <c r="E253" s="275" t="s">
        <v>83</v>
      </c>
      <c r="F253" s="275" t="s">
        <v>995</v>
      </c>
      <c r="G253" s="275" t="s">
        <v>5450</v>
      </c>
      <c r="H253" s="275" t="s">
        <v>658</v>
      </c>
      <c r="I253" s="275" t="s">
        <v>5451</v>
      </c>
      <c r="J253" s="275" t="s">
        <v>708</v>
      </c>
      <c r="K253" s="275" t="s">
        <v>314</v>
      </c>
      <c r="L253" s="275" t="s">
        <v>5193</v>
      </c>
      <c r="M253" s="275" t="s">
        <v>575</v>
      </c>
      <c r="N253" s="275" t="s">
        <v>3207</v>
      </c>
    </row>
    <row r="254" spans="1:14" ht="22.5">
      <c r="A254" s="275" t="s">
        <v>5452</v>
      </c>
      <c r="B254" s="275" t="s">
        <v>5453</v>
      </c>
      <c r="C254" s="275" t="s">
        <v>19</v>
      </c>
      <c r="D254" s="275" t="s">
        <v>97</v>
      </c>
      <c r="E254" s="275" t="s">
        <v>83</v>
      </c>
      <c r="F254" s="275" t="s">
        <v>943</v>
      </c>
      <c r="G254" s="275" t="s">
        <v>5454</v>
      </c>
      <c r="H254" s="275" t="s">
        <v>658</v>
      </c>
      <c r="I254" s="275" t="s">
        <v>5455</v>
      </c>
      <c r="J254" s="275" t="s">
        <v>3339</v>
      </c>
      <c r="K254" s="275" t="s">
        <v>5456</v>
      </c>
      <c r="L254" s="275" t="s">
        <v>5193</v>
      </c>
      <c r="M254" s="275" t="s">
        <v>719</v>
      </c>
      <c r="N254" s="275" t="s">
        <v>3207</v>
      </c>
    </row>
    <row r="255" spans="1:14" ht="22.5">
      <c r="A255" s="275" t="s">
        <v>5452</v>
      </c>
      <c r="B255" s="275" t="s">
        <v>5457</v>
      </c>
      <c r="C255" s="275" t="s">
        <v>19</v>
      </c>
      <c r="D255" s="275" t="s">
        <v>128</v>
      </c>
      <c r="E255" s="275" t="s">
        <v>83</v>
      </c>
      <c r="F255" s="275" t="s">
        <v>955</v>
      </c>
      <c r="G255" s="275" t="s">
        <v>5458</v>
      </c>
      <c r="H255" s="275" t="s">
        <v>658</v>
      </c>
      <c r="I255" s="275" t="s">
        <v>5459</v>
      </c>
      <c r="J255" s="275" t="s">
        <v>5460</v>
      </c>
      <c r="K255" s="275" t="s">
        <v>723</v>
      </c>
      <c r="L255" s="275" t="s">
        <v>5193</v>
      </c>
      <c r="M255" s="275" t="s">
        <v>720</v>
      </c>
      <c r="N255" s="275" t="s">
        <v>3207</v>
      </c>
    </row>
    <row r="256" spans="1:14">
      <c r="A256" s="275" t="s">
        <v>5452</v>
      </c>
      <c r="B256" s="275" t="s">
        <v>2405</v>
      </c>
      <c r="C256" s="275" t="s">
        <v>19</v>
      </c>
      <c r="D256" s="275" t="s">
        <v>134</v>
      </c>
      <c r="E256" s="275" t="s">
        <v>83</v>
      </c>
      <c r="F256" s="275" t="s">
        <v>969</v>
      </c>
      <c r="G256" s="275" t="s">
        <v>5461</v>
      </c>
      <c r="H256" s="275" t="s">
        <v>658</v>
      </c>
      <c r="I256" s="275" t="s">
        <v>5462</v>
      </c>
      <c r="J256" s="275" t="s">
        <v>707</v>
      </c>
      <c r="K256" s="275" t="s">
        <v>708</v>
      </c>
      <c r="L256" s="275" t="s">
        <v>5193</v>
      </c>
      <c r="M256" s="275" t="s">
        <v>257</v>
      </c>
      <c r="N256" s="275" t="s">
        <v>3207</v>
      </c>
    </row>
    <row r="257" spans="1:14">
      <c r="A257" s="275" t="s">
        <v>5452</v>
      </c>
      <c r="B257" s="275" t="s">
        <v>5463</v>
      </c>
      <c r="C257" s="275" t="s">
        <v>19</v>
      </c>
      <c r="D257" s="275" t="s">
        <v>134</v>
      </c>
      <c r="E257" s="275" t="s">
        <v>83</v>
      </c>
      <c r="F257" s="275" t="s">
        <v>939</v>
      </c>
      <c r="G257" s="275" t="s">
        <v>5464</v>
      </c>
      <c r="H257" s="275" t="s">
        <v>658</v>
      </c>
      <c r="I257" s="275" t="s">
        <v>5465</v>
      </c>
      <c r="J257" s="275" t="s">
        <v>707</v>
      </c>
      <c r="K257" s="275" t="s">
        <v>708</v>
      </c>
      <c r="L257" s="275" t="s">
        <v>5193</v>
      </c>
      <c r="M257" s="275" t="s">
        <v>544</v>
      </c>
      <c r="N257" s="275" t="s">
        <v>3207</v>
      </c>
    </row>
    <row r="258" spans="1:14" ht="22.5">
      <c r="A258" s="275" t="s">
        <v>178</v>
      </c>
      <c r="B258" s="275" t="s">
        <v>5466</v>
      </c>
      <c r="C258" s="275" t="s">
        <v>19</v>
      </c>
      <c r="D258" s="275" t="s">
        <v>97</v>
      </c>
      <c r="E258" s="275" t="s">
        <v>83</v>
      </c>
      <c r="F258" s="275" t="s">
        <v>943</v>
      </c>
      <c r="G258" s="275" t="s">
        <v>5467</v>
      </c>
      <c r="H258" s="275" t="s">
        <v>658</v>
      </c>
      <c r="I258" s="275" t="s">
        <v>5468</v>
      </c>
      <c r="J258" s="275" t="s">
        <v>5469</v>
      </c>
      <c r="K258" s="275" t="s">
        <v>3534</v>
      </c>
      <c r="L258" s="275" t="s">
        <v>5193</v>
      </c>
      <c r="M258" s="275" t="s">
        <v>719</v>
      </c>
      <c r="N258" s="275" t="s">
        <v>3207</v>
      </c>
    </row>
    <row r="259" spans="1:14">
      <c r="A259" s="275" t="s">
        <v>178</v>
      </c>
      <c r="B259" s="275" t="s">
        <v>5470</v>
      </c>
      <c r="C259" s="275" t="s">
        <v>19</v>
      </c>
      <c r="D259" s="275" t="s">
        <v>128</v>
      </c>
      <c r="E259" s="275" t="s">
        <v>83</v>
      </c>
      <c r="F259" s="275" t="s">
        <v>952</v>
      </c>
      <c r="G259" s="275" t="s">
        <v>5471</v>
      </c>
      <c r="H259" s="275" t="s">
        <v>658</v>
      </c>
      <c r="I259" s="275" t="s">
        <v>5472</v>
      </c>
      <c r="J259" s="275" t="s">
        <v>723</v>
      </c>
      <c r="K259" s="275" t="s">
        <v>5473</v>
      </c>
      <c r="L259" s="275" t="s">
        <v>5193</v>
      </c>
      <c r="M259" s="275" t="s">
        <v>548</v>
      </c>
      <c r="N259" s="275" t="s">
        <v>3207</v>
      </c>
    </row>
    <row r="260" spans="1:14">
      <c r="A260" s="275" t="s">
        <v>178</v>
      </c>
      <c r="B260" s="275" t="s">
        <v>5474</v>
      </c>
      <c r="C260" s="275" t="s">
        <v>19</v>
      </c>
      <c r="D260" s="275" t="s">
        <v>128</v>
      </c>
      <c r="E260" s="275" t="s">
        <v>83</v>
      </c>
      <c r="F260" s="275" t="s">
        <v>952</v>
      </c>
      <c r="G260" s="275" t="s">
        <v>5475</v>
      </c>
      <c r="H260" s="275" t="s">
        <v>658</v>
      </c>
      <c r="I260" s="275" t="s">
        <v>5476</v>
      </c>
      <c r="J260" s="275" t="s">
        <v>723</v>
      </c>
      <c r="K260" s="275" t="s">
        <v>5473</v>
      </c>
      <c r="L260" s="275" t="s">
        <v>5193</v>
      </c>
      <c r="M260" s="275" t="s">
        <v>544</v>
      </c>
      <c r="N260" s="275" t="s">
        <v>3207</v>
      </c>
    </row>
    <row r="261" spans="1:14">
      <c r="A261" s="275" t="s">
        <v>178</v>
      </c>
      <c r="B261" s="275" t="s">
        <v>5477</v>
      </c>
      <c r="C261" s="275" t="s">
        <v>19</v>
      </c>
      <c r="D261" s="275" t="s">
        <v>128</v>
      </c>
      <c r="E261" s="275" t="s">
        <v>83</v>
      </c>
      <c r="F261" s="275" t="s">
        <v>952</v>
      </c>
      <c r="G261" s="275" t="s">
        <v>5478</v>
      </c>
      <c r="H261" s="275" t="s">
        <v>658</v>
      </c>
      <c r="I261" s="275" t="s">
        <v>5479</v>
      </c>
      <c r="J261" s="275" t="s">
        <v>723</v>
      </c>
      <c r="K261" s="275" t="s">
        <v>5473</v>
      </c>
      <c r="L261" s="275" t="s">
        <v>5193</v>
      </c>
      <c r="M261" s="275" t="s">
        <v>548</v>
      </c>
      <c r="N261" s="275" t="s">
        <v>3207</v>
      </c>
    </row>
    <row r="262" spans="1:14">
      <c r="A262" s="275" t="s">
        <v>178</v>
      </c>
      <c r="B262" s="275" t="s">
        <v>5480</v>
      </c>
      <c r="C262" s="275" t="s">
        <v>19</v>
      </c>
      <c r="D262" s="275" t="s">
        <v>128</v>
      </c>
      <c r="E262" s="275" t="s">
        <v>122</v>
      </c>
      <c r="F262" s="275" t="s">
        <v>952</v>
      </c>
      <c r="G262" s="275" t="s">
        <v>5481</v>
      </c>
      <c r="H262" s="275" t="s">
        <v>658</v>
      </c>
      <c r="I262" s="275" t="s">
        <v>5482</v>
      </c>
      <c r="J262" s="275" t="s">
        <v>723</v>
      </c>
      <c r="K262" s="275" t="s">
        <v>5473</v>
      </c>
      <c r="L262" s="275" t="s">
        <v>5193</v>
      </c>
      <c r="M262" s="275" t="s">
        <v>544</v>
      </c>
      <c r="N262" s="275" t="s">
        <v>3207</v>
      </c>
    </row>
    <row r="263" spans="1:14">
      <c r="A263" s="275" t="s">
        <v>178</v>
      </c>
      <c r="B263" s="275" t="s">
        <v>5483</v>
      </c>
      <c r="C263" s="275" t="s">
        <v>19</v>
      </c>
      <c r="D263" s="275" t="s">
        <v>128</v>
      </c>
      <c r="E263" s="275" t="s">
        <v>83</v>
      </c>
      <c r="F263" s="275" t="s">
        <v>952</v>
      </c>
      <c r="G263" s="275" t="s">
        <v>5484</v>
      </c>
      <c r="H263" s="275" t="s">
        <v>658</v>
      </c>
      <c r="I263" s="275" t="s">
        <v>5485</v>
      </c>
      <c r="J263" s="275" t="s">
        <v>723</v>
      </c>
      <c r="K263" s="275" t="s">
        <v>5473</v>
      </c>
      <c r="L263" s="275" t="s">
        <v>5193</v>
      </c>
      <c r="M263" s="275" t="s">
        <v>544</v>
      </c>
      <c r="N263" s="275" t="s">
        <v>3207</v>
      </c>
    </row>
    <row r="264" spans="1:14">
      <c r="A264" s="275" t="s">
        <v>178</v>
      </c>
      <c r="B264" s="275" t="s">
        <v>5486</v>
      </c>
      <c r="C264" s="275" t="s">
        <v>19</v>
      </c>
      <c r="D264" s="275" t="s">
        <v>128</v>
      </c>
      <c r="E264" s="275" t="s">
        <v>83</v>
      </c>
      <c r="F264" s="275" t="s">
        <v>952</v>
      </c>
      <c r="G264" s="275" t="s">
        <v>5487</v>
      </c>
      <c r="H264" s="275" t="s">
        <v>658</v>
      </c>
      <c r="I264" s="275" t="s">
        <v>5488</v>
      </c>
      <c r="J264" s="275" t="s">
        <v>723</v>
      </c>
      <c r="K264" s="275" t="s">
        <v>5473</v>
      </c>
      <c r="L264" s="275" t="s">
        <v>5193</v>
      </c>
      <c r="M264" s="275" t="s">
        <v>548</v>
      </c>
      <c r="N264" s="275" t="s">
        <v>3207</v>
      </c>
    </row>
    <row r="265" spans="1:14">
      <c r="A265" s="275" t="s">
        <v>178</v>
      </c>
      <c r="B265" s="275" t="s">
        <v>5489</v>
      </c>
      <c r="C265" s="275" t="s">
        <v>19</v>
      </c>
      <c r="D265" s="275" t="s">
        <v>128</v>
      </c>
      <c r="E265" s="275" t="s">
        <v>83</v>
      </c>
      <c r="F265" s="275" t="s">
        <v>952</v>
      </c>
      <c r="G265" s="275" t="s">
        <v>5490</v>
      </c>
      <c r="H265" s="275" t="s">
        <v>658</v>
      </c>
      <c r="I265" s="275" t="s">
        <v>5491</v>
      </c>
      <c r="J265" s="275" t="s">
        <v>723</v>
      </c>
      <c r="K265" s="275" t="s">
        <v>5473</v>
      </c>
      <c r="L265" s="275" t="s">
        <v>5193</v>
      </c>
      <c r="M265" s="275" t="s">
        <v>544</v>
      </c>
      <c r="N265" s="275" t="s">
        <v>3207</v>
      </c>
    </row>
    <row r="266" spans="1:14">
      <c r="A266" s="275" t="s">
        <v>178</v>
      </c>
      <c r="B266" s="275" t="s">
        <v>5492</v>
      </c>
      <c r="C266" s="275" t="s">
        <v>19</v>
      </c>
      <c r="D266" s="275" t="s">
        <v>128</v>
      </c>
      <c r="E266" s="275" t="s">
        <v>83</v>
      </c>
      <c r="F266" s="275" t="s">
        <v>952</v>
      </c>
      <c r="G266" s="275" t="s">
        <v>5493</v>
      </c>
      <c r="H266" s="275" t="s">
        <v>658</v>
      </c>
      <c r="I266" s="275" t="s">
        <v>5494</v>
      </c>
      <c r="J266" s="275" t="s">
        <v>723</v>
      </c>
      <c r="K266" s="275" t="s">
        <v>5473</v>
      </c>
      <c r="L266" s="275" t="s">
        <v>5193</v>
      </c>
      <c r="M266" s="275" t="s">
        <v>548</v>
      </c>
      <c r="N266" s="275" t="s">
        <v>3207</v>
      </c>
    </row>
    <row r="267" spans="1:14">
      <c r="A267" s="275" t="s">
        <v>178</v>
      </c>
      <c r="B267" s="275" t="s">
        <v>5495</v>
      </c>
      <c r="C267" s="275" t="s">
        <v>19</v>
      </c>
      <c r="D267" s="275" t="s">
        <v>128</v>
      </c>
      <c r="E267" s="275" t="s">
        <v>83</v>
      </c>
      <c r="F267" s="275" t="s">
        <v>952</v>
      </c>
      <c r="G267" s="275" t="s">
        <v>5496</v>
      </c>
      <c r="H267" s="275" t="s">
        <v>658</v>
      </c>
      <c r="I267" s="275" t="s">
        <v>5497</v>
      </c>
      <c r="J267" s="275" t="s">
        <v>723</v>
      </c>
      <c r="K267" s="275" t="s">
        <v>5473</v>
      </c>
      <c r="L267" s="275" t="s">
        <v>5193</v>
      </c>
      <c r="M267" s="275" t="s">
        <v>544</v>
      </c>
      <c r="N267" s="275" t="s">
        <v>3207</v>
      </c>
    </row>
    <row r="268" spans="1:14">
      <c r="A268" s="275" t="s">
        <v>178</v>
      </c>
      <c r="B268" s="275" t="s">
        <v>5498</v>
      </c>
      <c r="C268" s="275" t="s">
        <v>19</v>
      </c>
      <c r="D268" s="275" t="s">
        <v>128</v>
      </c>
      <c r="E268" s="275" t="s">
        <v>83</v>
      </c>
      <c r="F268" s="275" t="s">
        <v>952</v>
      </c>
      <c r="G268" s="275" t="s">
        <v>5499</v>
      </c>
      <c r="H268" s="275" t="s">
        <v>658</v>
      </c>
      <c r="I268" s="275" t="s">
        <v>5500</v>
      </c>
      <c r="J268" s="275" t="s">
        <v>723</v>
      </c>
      <c r="K268" s="275" t="s">
        <v>5473</v>
      </c>
      <c r="L268" s="275" t="s">
        <v>5193</v>
      </c>
      <c r="M268" s="275" t="s">
        <v>544</v>
      </c>
      <c r="N268" s="275" t="s">
        <v>3207</v>
      </c>
    </row>
    <row r="269" spans="1:14">
      <c r="A269" s="275" t="s">
        <v>178</v>
      </c>
      <c r="B269" s="275" t="s">
        <v>5501</v>
      </c>
      <c r="C269" s="275" t="s">
        <v>19</v>
      </c>
      <c r="D269" s="275" t="s">
        <v>128</v>
      </c>
      <c r="E269" s="275" t="s">
        <v>83</v>
      </c>
      <c r="F269" s="275" t="s">
        <v>952</v>
      </c>
      <c r="G269" s="275" t="s">
        <v>5502</v>
      </c>
      <c r="H269" s="275" t="s">
        <v>658</v>
      </c>
      <c r="I269" s="275" t="s">
        <v>5503</v>
      </c>
      <c r="J269" s="275" t="s">
        <v>723</v>
      </c>
      <c r="K269" s="275" t="s">
        <v>5473</v>
      </c>
      <c r="L269" s="275" t="s">
        <v>5193</v>
      </c>
      <c r="M269" s="275" t="s">
        <v>544</v>
      </c>
      <c r="N269" s="275" t="s">
        <v>3207</v>
      </c>
    </row>
    <row r="270" spans="1:14">
      <c r="A270" s="275" t="s">
        <v>178</v>
      </c>
      <c r="B270" s="275" t="s">
        <v>5504</v>
      </c>
      <c r="C270" s="275" t="s">
        <v>19</v>
      </c>
      <c r="D270" s="275" t="s">
        <v>128</v>
      </c>
      <c r="E270" s="275" t="s">
        <v>83</v>
      </c>
      <c r="F270" s="275" t="s">
        <v>952</v>
      </c>
      <c r="G270" s="275" t="s">
        <v>5505</v>
      </c>
      <c r="H270" s="275" t="s">
        <v>658</v>
      </c>
      <c r="I270" s="275" t="s">
        <v>5506</v>
      </c>
      <c r="J270" s="275" t="s">
        <v>723</v>
      </c>
      <c r="K270" s="275" t="s">
        <v>5473</v>
      </c>
      <c r="L270" s="275" t="s">
        <v>5193</v>
      </c>
      <c r="M270" s="275" t="s">
        <v>544</v>
      </c>
      <c r="N270" s="275" t="s">
        <v>3207</v>
      </c>
    </row>
    <row r="271" spans="1:14">
      <c r="A271" s="275" t="s">
        <v>178</v>
      </c>
      <c r="B271" s="275" t="s">
        <v>5507</v>
      </c>
      <c r="C271" s="275" t="s">
        <v>19</v>
      </c>
      <c r="D271" s="275" t="s">
        <v>128</v>
      </c>
      <c r="E271" s="275" t="s">
        <v>83</v>
      </c>
      <c r="F271" s="275" t="s">
        <v>952</v>
      </c>
      <c r="G271" s="275" t="s">
        <v>5508</v>
      </c>
      <c r="H271" s="275" t="s">
        <v>658</v>
      </c>
      <c r="I271" s="275" t="s">
        <v>5408</v>
      </c>
      <c r="J271" s="275" t="s">
        <v>723</v>
      </c>
      <c r="K271" s="275" t="s">
        <v>5473</v>
      </c>
      <c r="L271" s="275" t="s">
        <v>5193</v>
      </c>
      <c r="M271" s="275" t="s">
        <v>548</v>
      </c>
      <c r="N271" s="275" t="s">
        <v>3207</v>
      </c>
    </row>
    <row r="272" spans="1:14">
      <c r="A272" s="275" t="s">
        <v>178</v>
      </c>
      <c r="B272" s="275" t="s">
        <v>5509</v>
      </c>
      <c r="C272" s="275" t="s">
        <v>19</v>
      </c>
      <c r="D272" s="275" t="s">
        <v>128</v>
      </c>
      <c r="E272" s="275" t="s">
        <v>83</v>
      </c>
      <c r="F272" s="275" t="s">
        <v>952</v>
      </c>
      <c r="G272" s="275" t="s">
        <v>5510</v>
      </c>
      <c r="H272" s="275" t="s">
        <v>658</v>
      </c>
      <c r="I272" s="275" t="s">
        <v>5511</v>
      </c>
      <c r="J272" s="275" t="s">
        <v>723</v>
      </c>
      <c r="K272" s="275" t="s">
        <v>5473</v>
      </c>
      <c r="L272" s="275" t="s">
        <v>5193</v>
      </c>
      <c r="M272" s="275" t="s">
        <v>544</v>
      </c>
      <c r="N272" s="275" t="s">
        <v>3207</v>
      </c>
    </row>
    <row r="273" spans="1:14">
      <c r="A273" s="275" t="s">
        <v>178</v>
      </c>
      <c r="B273" s="275" t="s">
        <v>5512</v>
      </c>
      <c r="C273" s="275" t="s">
        <v>19</v>
      </c>
      <c r="D273" s="275" t="s">
        <v>128</v>
      </c>
      <c r="E273" s="275" t="s">
        <v>83</v>
      </c>
      <c r="F273" s="275" t="s">
        <v>952</v>
      </c>
      <c r="G273" s="275" t="s">
        <v>5513</v>
      </c>
      <c r="H273" s="275" t="s">
        <v>658</v>
      </c>
      <c r="I273" s="275" t="s">
        <v>5514</v>
      </c>
      <c r="J273" s="275" t="s">
        <v>723</v>
      </c>
      <c r="K273" s="275" t="s">
        <v>5473</v>
      </c>
      <c r="L273" s="275" t="s">
        <v>5193</v>
      </c>
      <c r="M273" s="275" t="s">
        <v>548</v>
      </c>
      <c r="N273" s="275" t="s">
        <v>3207</v>
      </c>
    </row>
    <row r="274" spans="1:14">
      <c r="A274" s="275" t="s">
        <v>178</v>
      </c>
      <c r="B274" s="275" t="s">
        <v>5515</v>
      </c>
      <c r="C274" s="275" t="s">
        <v>19</v>
      </c>
      <c r="D274" s="275" t="s">
        <v>128</v>
      </c>
      <c r="E274" s="275" t="s">
        <v>83</v>
      </c>
      <c r="F274" s="275" t="s">
        <v>952</v>
      </c>
      <c r="G274" s="275" t="s">
        <v>5516</v>
      </c>
      <c r="H274" s="275" t="s">
        <v>658</v>
      </c>
      <c r="I274" s="275" t="s">
        <v>5517</v>
      </c>
      <c r="J274" s="275" t="s">
        <v>723</v>
      </c>
      <c r="K274" s="275" t="s">
        <v>5473</v>
      </c>
      <c r="L274" s="275" t="s">
        <v>5193</v>
      </c>
      <c r="M274" s="275" t="s">
        <v>544</v>
      </c>
      <c r="N274" s="275" t="s">
        <v>3207</v>
      </c>
    </row>
    <row r="275" spans="1:14">
      <c r="A275" s="275" t="s">
        <v>178</v>
      </c>
      <c r="B275" s="275" t="s">
        <v>5518</v>
      </c>
      <c r="C275" s="275" t="s">
        <v>19</v>
      </c>
      <c r="D275" s="275" t="s">
        <v>128</v>
      </c>
      <c r="E275" s="275" t="s">
        <v>83</v>
      </c>
      <c r="F275" s="275" t="s">
        <v>952</v>
      </c>
      <c r="G275" s="275" t="s">
        <v>5519</v>
      </c>
      <c r="H275" s="275" t="s">
        <v>658</v>
      </c>
      <c r="I275" s="275" t="s">
        <v>5520</v>
      </c>
      <c r="J275" s="275" t="s">
        <v>723</v>
      </c>
      <c r="K275" s="275" t="s">
        <v>5473</v>
      </c>
      <c r="L275" s="275" t="s">
        <v>5193</v>
      </c>
      <c r="M275" s="275" t="s">
        <v>548</v>
      </c>
      <c r="N275" s="275" t="s">
        <v>3207</v>
      </c>
    </row>
    <row r="276" spans="1:14">
      <c r="A276" s="275" t="s">
        <v>178</v>
      </c>
      <c r="B276" s="275" t="s">
        <v>5521</v>
      </c>
      <c r="C276" s="275" t="s">
        <v>19</v>
      </c>
      <c r="D276" s="275" t="s">
        <v>128</v>
      </c>
      <c r="E276" s="275" t="s">
        <v>83</v>
      </c>
      <c r="F276" s="275" t="s">
        <v>952</v>
      </c>
      <c r="G276" s="275" t="s">
        <v>5522</v>
      </c>
      <c r="H276" s="275" t="s">
        <v>658</v>
      </c>
      <c r="I276" s="275" t="s">
        <v>5523</v>
      </c>
      <c r="J276" s="275" t="s">
        <v>723</v>
      </c>
      <c r="K276" s="275" t="s">
        <v>5473</v>
      </c>
      <c r="L276" s="275" t="s">
        <v>5193</v>
      </c>
      <c r="M276" s="275" t="s">
        <v>544</v>
      </c>
      <c r="N276" s="275" t="s">
        <v>3207</v>
      </c>
    </row>
    <row r="277" spans="1:14">
      <c r="A277" s="275" t="s">
        <v>178</v>
      </c>
      <c r="B277" s="275" t="s">
        <v>5524</v>
      </c>
      <c r="C277" s="275" t="s">
        <v>19</v>
      </c>
      <c r="D277" s="275" t="s">
        <v>128</v>
      </c>
      <c r="E277" s="275" t="s">
        <v>83</v>
      </c>
      <c r="F277" s="275" t="s">
        <v>952</v>
      </c>
      <c r="G277" s="275" t="s">
        <v>5525</v>
      </c>
      <c r="H277" s="275" t="s">
        <v>658</v>
      </c>
      <c r="I277" s="275" t="s">
        <v>5526</v>
      </c>
      <c r="J277" s="275" t="s">
        <v>723</v>
      </c>
      <c r="K277" s="275" t="s">
        <v>5473</v>
      </c>
      <c r="L277" s="275" t="s">
        <v>5193</v>
      </c>
      <c r="M277" s="275" t="s">
        <v>544</v>
      </c>
      <c r="N277" s="275" t="s">
        <v>3207</v>
      </c>
    </row>
    <row r="278" spans="1:14">
      <c r="A278" s="275" t="s">
        <v>178</v>
      </c>
      <c r="B278" s="275" t="s">
        <v>5527</v>
      </c>
      <c r="C278" s="275" t="s">
        <v>19</v>
      </c>
      <c r="D278" s="275" t="s">
        <v>128</v>
      </c>
      <c r="E278" s="275" t="s">
        <v>83</v>
      </c>
      <c r="F278" s="275" t="s">
        <v>952</v>
      </c>
      <c r="G278" s="275" t="s">
        <v>5528</v>
      </c>
      <c r="H278" s="275" t="s">
        <v>658</v>
      </c>
      <c r="I278" s="275" t="s">
        <v>5529</v>
      </c>
      <c r="J278" s="275" t="s">
        <v>723</v>
      </c>
      <c r="K278" s="275" t="s">
        <v>5473</v>
      </c>
      <c r="L278" s="275" t="s">
        <v>5193</v>
      </c>
      <c r="M278" s="275" t="s">
        <v>544</v>
      </c>
      <c r="N278" s="275" t="s">
        <v>3207</v>
      </c>
    </row>
    <row r="279" spans="1:14">
      <c r="A279" s="275" t="s">
        <v>178</v>
      </c>
      <c r="B279" s="275" t="s">
        <v>5530</v>
      </c>
      <c r="C279" s="275" t="s">
        <v>19</v>
      </c>
      <c r="D279" s="275" t="s">
        <v>128</v>
      </c>
      <c r="E279" s="275" t="s">
        <v>83</v>
      </c>
      <c r="F279" s="275" t="s">
        <v>952</v>
      </c>
      <c r="G279" s="275" t="s">
        <v>5531</v>
      </c>
      <c r="H279" s="275" t="s">
        <v>658</v>
      </c>
      <c r="I279" s="275" t="s">
        <v>5532</v>
      </c>
      <c r="J279" s="275" t="s">
        <v>723</v>
      </c>
      <c r="K279" s="275" t="s">
        <v>5473</v>
      </c>
      <c r="L279" s="275" t="s">
        <v>5193</v>
      </c>
      <c r="M279" s="275" t="s">
        <v>544</v>
      </c>
      <c r="N279" s="275" t="s">
        <v>3207</v>
      </c>
    </row>
    <row r="280" spans="1:14">
      <c r="A280" s="275" t="s">
        <v>178</v>
      </c>
      <c r="B280" s="275" t="s">
        <v>5533</v>
      </c>
      <c r="C280" s="275" t="s">
        <v>19</v>
      </c>
      <c r="D280" s="275" t="s">
        <v>128</v>
      </c>
      <c r="E280" s="275" t="s">
        <v>83</v>
      </c>
      <c r="F280" s="275" t="s">
        <v>952</v>
      </c>
      <c r="G280" s="275" t="s">
        <v>5534</v>
      </c>
      <c r="H280" s="275" t="s">
        <v>658</v>
      </c>
      <c r="I280" s="275" t="s">
        <v>5535</v>
      </c>
      <c r="J280" s="275" t="s">
        <v>723</v>
      </c>
      <c r="K280" s="275" t="s">
        <v>5473</v>
      </c>
      <c r="L280" s="275" t="s">
        <v>5193</v>
      </c>
      <c r="M280" s="275" t="s">
        <v>544</v>
      </c>
      <c r="N280" s="275" t="s">
        <v>3207</v>
      </c>
    </row>
    <row r="281" spans="1:14">
      <c r="A281" s="275" t="s">
        <v>178</v>
      </c>
      <c r="B281" s="275" t="s">
        <v>5536</v>
      </c>
      <c r="C281" s="275" t="s">
        <v>19</v>
      </c>
      <c r="D281" s="275" t="s">
        <v>128</v>
      </c>
      <c r="E281" s="275" t="s">
        <v>83</v>
      </c>
      <c r="F281" s="275" t="s">
        <v>952</v>
      </c>
      <c r="G281" s="275" t="s">
        <v>5537</v>
      </c>
      <c r="H281" s="275" t="s">
        <v>658</v>
      </c>
      <c r="I281" s="275" t="s">
        <v>5538</v>
      </c>
      <c r="J281" s="275" t="s">
        <v>723</v>
      </c>
      <c r="K281" s="275" t="s">
        <v>5473</v>
      </c>
      <c r="L281" s="275" t="s">
        <v>5193</v>
      </c>
      <c r="M281" s="275" t="s">
        <v>544</v>
      </c>
      <c r="N281" s="275" t="s">
        <v>3207</v>
      </c>
    </row>
    <row r="282" spans="1:14">
      <c r="A282" s="275" t="s">
        <v>178</v>
      </c>
      <c r="B282" s="275" t="s">
        <v>5539</v>
      </c>
      <c r="C282" s="275" t="s">
        <v>19</v>
      </c>
      <c r="D282" s="275" t="s">
        <v>128</v>
      </c>
      <c r="E282" s="275" t="s">
        <v>83</v>
      </c>
      <c r="F282" s="275" t="s">
        <v>952</v>
      </c>
      <c r="G282" s="275" t="s">
        <v>5540</v>
      </c>
      <c r="H282" s="275" t="s">
        <v>658</v>
      </c>
      <c r="I282" s="275" t="s">
        <v>5541</v>
      </c>
      <c r="J282" s="275" t="s">
        <v>723</v>
      </c>
      <c r="K282" s="275" t="s">
        <v>5473</v>
      </c>
      <c r="L282" s="275" t="s">
        <v>5193</v>
      </c>
      <c r="M282" s="275" t="s">
        <v>544</v>
      </c>
      <c r="N282" s="275" t="s">
        <v>3207</v>
      </c>
    </row>
    <row r="283" spans="1:14">
      <c r="A283" s="275" t="s">
        <v>178</v>
      </c>
      <c r="B283" s="275" t="s">
        <v>5542</v>
      </c>
      <c r="C283" s="275" t="s">
        <v>19</v>
      </c>
      <c r="D283" s="275" t="s">
        <v>128</v>
      </c>
      <c r="E283" s="275" t="s">
        <v>83</v>
      </c>
      <c r="F283" s="275" t="s">
        <v>952</v>
      </c>
      <c r="G283" s="275" t="s">
        <v>5543</v>
      </c>
      <c r="H283" s="275" t="s">
        <v>658</v>
      </c>
      <c r="I283" s="275" t="s">
        <v>5544</v>
      </c>
      <c r="J283" s="275" t="s">
        <v>723</v>
      </c>
      <c r="K283" s="275" t="s">
        <v>5473</v>
      </c>
      <c r="L283" s="275" t="s">
        <v>5193</v>
      </c>
      <c r="M283" s="275" t="s">
        <v>544</v>
      </c>
      <c r="N283" s="275" t="s">
        <v>3207</v>
      </c>
    </row>
    <row r="284" spans="1:14">
      <c r="A284" s="275" t="s">
        <v>178</v>
      </c>
      <c r="B284" s="275" t="s">
        <v>5545</v>
      </c>
      <c r="C284" s="275" t="s">
        <v>19</v>
      </c>
      <c r="D284" s="275" t="s">
        <v>128</v>
      </c>
      <c r="E284" s="275" t="s">
        <v>83</v>
      </c>
      <c r="F284" s="275" t="s">
        <v>952</v>
      </c>
      <c r="G284" s="275" t="s">
        <v>5546</v>
      </c>
      <c r="H284" s="275" t="s">
        <v>658</v>
      </c>
      <c r="I284" s="275" t="s">
        <v>5547</v>
      </c>
      <c r="J284" s="275" t="s">
        <v>723</v>
      </c>
      <c r="K284" s="275" t="s">
        <v>5473</v>
      </c>
      <c r="L284" s="275" t="s">
        <v>5193</v>
      </c>
      <c r="M284" s="275" t="s">
        <v>548</v>
      </c>
      <c r="N284" s="275" t="s">
        <v>3207</v>
      </c>
    </row>
    <row r="285" spans="1:14" ht="22.5">
      <c r="A285" s="275" t="s">
        <v>178</v>
      </c>
      <c r="B285" s="275" t="s">
        <v>2896</v>
      </c>
      <c r="C285" s="275" t="s">
        <v>19</v>
      </c>
      <c r="D285" s="275" t="s">
        <v>128</v>
      </c>
      <c r="E285" s="275" t="s">
        <v>83</v>
      </c>
      <c r="F285" s="275" t="s">
        <v>949</v>
      </c>
      <c r="G285" s="275" t="s">
        <v>19</v>
      </c>
      <c r="H285" s="275" t="s">
        <v>658</v>
      </c>
      <c r="I285" s="275" t="s">
        <v>554</v>
      </c>
      <c r="J285" s="275" t="s">
        <v>723</v>
      </c>
      <c r="K285" s="275" t="s">
        <v>5473</v>
      </c>
      <c r="L285" s="275" t="s">
        <v>5193</v>
      </c>
      <c r="M285" s="275" t="s">
        <v>544</v>
      </c>
      <c r="N285" s="275" t="s">
        <v>3207</v>
      </c>
    </row>
    <row r="286" spans="1:14" ht="22.5">
      <c r="A286" s="275" t="s">
        <v>5548</v>
      </c>
      <c r="B286" s="275" t="s">
        <v>5180</v>
      </c>
      <c r="C286" s="275" t="s">
        <v>709</v>
      </c>
      <c r="D286" s="275" t="s">
        <v>128</v>
      </c>
      <c r="E286" s="275" t="s">
        <v>83</v>
      </c>
      <c r="F286" s="275" t="s">
        <v>943</v>
      </c>
      <c r="G286" s="275" t="s">
        <v>5549</v>
      </c>
      <c r="H286" s="275" t="s">
        <v>658</v>
      </c>
      <c r="I286" s="275" t="s">
        <v>5550</v>
      </c>
      <c r="J286" s="275" t="s">
        <v>5460</v>
      </c>
      <c r="K286" s="275" t="s">
        <v>723</v>
      </c>
      <c r="L286" s="275" t="s">
        <v>5193</v>
      </c>
      <c r="M286" s="275" t="s">
        <v>719</v>
      </c>
      <c r="N286" s="275" t="s">
        <v>3207</v>
      </c>
    </row>
    <row r="287" spans="1:14">
      <c r="A287" s="275" t="s">
        <v>317</v>
      </c>
      <c r="B287" s="275" t="s">
        <v>4118</v>
      </c>
      <c r="C287" s="275" t="s">
        <v>709</v>
      </c>
      <c r="D287" s="275" t="s">
        <v>227</v>
      </c>
      <c r="E287" s="275" t="s">
        <v>122</v>
      </c>
      <c r="F287" s="275" t="s">
        <v>2604</v>
      </c>
      <c r="G287" s="275" t="s">
        <v>4119</v>
      </c>
      <c r="H287" s="275" t="s">
        <v>658</v>
      </c>
      <c r="I287" s="275" t="s">
        <v>4120</v>
      </c>
      <c r="J287" s="275" t="s">
        <v>713</v>
      </c>
      <c r="K287" s="275" t="s">
        <v>3453</v>
      </c>
      <c r="L287" s="275" t="s">
        <v>3967</v>
      </c>
      <c r="M287" s="275" t="s">
        <v>2187</v>
      </c>
      <c r="N287" s="275" t="s">
        <v>3207</v>
      </c>
    </row>
    <row r="288" spans="1:14">
      <c r="A288" s="275" t="s">
        <v>317</v>
      </c>
      <c r="B288" s="275" t="s">
        <v>4121</v>
      </c>
      <c r="C288" s="275" t="s">
        <v>19</v>
      </c>
      <c r="D288" s="275" t="s">
        <v>227</v>
      </c>
      <c r="E288" s="275" t="s">
        <v>83</v>
      </c>
      <c r="F288" s="275" t="s">
        <v>2583</v>
      </c>
      <c r="G288" s="275" t="s">
        <v>4122</v>
      </c>
      <c r="H288" s="275" t="s">
        <v>658</v>
      </c>
      <c r="I288" s="275" t="s">
        <v>4123</v>
      </c>
      <c r="J288" s="275" t="s">
        <v>713</v>
      </c>
      <c r="K288" s="275" t="s">
        <v>3453</v>
      </c>
      <c r="L288" s="275" t="s">
        <v>3967</v>
      </c>
      <c r="M288" s="275" t="s">
        <v>365</v>
      </c>
      <c r="N288" s="275" t="s">
        <v>3207</v>
      </c>
    </row>
    <row r="289" spans="1:14" ht="22.5">
      <c r="A289" s="275" t="s">
        <v>317</v>
      </c>
      <c r="B289" s="275" t="s">
        <v>4124</v>
      </c>
      <c r="C289" s="275" t="s">
        <v>19</v>
      </c>
      <c r="D289" s="275" t="s">
        <v>227</v>
      </c>
      <c r="E289" s="275" t="s">
        <v>93</v>
      </c>
      <c r="F289" s="275" t="s">
        <v>2577</v>
      </c>
      <c r="G289" s="275" t="s">
        <v>4125</v>
      </c>
      <c r="H289" s="275" t="s">
        <v>658</v>
      </c>
      <c r="I289" s="275" t="s">
        <v>4126</v>
      </c>
      <c r="J289" s="275" t="s">
        <v>4062</v>
      </c>
      <c r="K289" s="275" t="s">
        <v>313</v>
      </c>
      <c r="L289" s="275" t="s">
        <v>3967</v>
      </c>
      <c r="M289" s="275" t="s">
        <v>4127</v>
      </c>
      <c r="N289" s="275" t="s">
        <v>3207</v>
      </c>
    </row>
    <row r="290" spans="1:14" ht="22.5">
      <c r="A290" s="275" t="s">
        <v>317</v>
      </c>
      <c r="B290" s="275" t="s">
        <v>4128</v>
      </c>
      <c r="C290" s="275" t="s">
        <v>709</v>
      </c>
      <c r="D290" s="275" t="s">
        <v>134</v>
      </c>
      <c r="E290" s="275" t="s">
        <v>83</v>
      </c>
      <c r="F290" s="275" t="s">
        <v>2577</v>
      </c>
      <c r="G290" s="275" t="s">
        <v>4129</v>
      </c>
      <c r="H290" s="275" t="s">
        <v>658</v>
      </c>
      <c r="I290" s="275" t="s">
        <v>4130</v>
      </c>
      <c r="J290" s="275" t="s">
        <v>4062</v>
      </c>
      <c r="K290" s="275" t="s">
        <v>4131</v>
      </c>
      <c r="L290" s="275" t="s">
        <v>3967</v>
      </c>
      <c r="M290" s="275" t="s">
        <v>4127</v>
      </c>
      <c r="N290" s="275" t="s">
        <v>3207</v>
      </c>
    </row>
    <row r="291" spans="1:14">
      <c r="A291" s="275" t="s">
        <v>317</v>
      </c>
      <c r="B291" s="275" t="s">
        <v>4132</v>
      </c>
      <c r="C291" s="275" t="s">
        <v>19</v>
      </c>
      <c r="D291" s="275" t="s">
        <v>227</v>
      </c>
      <c r="E291" s="275" t="s">
        <v>138</v>
      </c>
      <c r="F291" s="275" t="s">
        <v>2582</v>
      </c>
      <c r="G291" s="275" t="s">
        <v>4133</v>
      </c>
      <c r="H291" s="275" t="s">
        <v>658</v>
      </c>
      <c r="I291" s="275" t="s">
        <v>4134</v>
      </c>
      <c r="J291" s="275" t="s">
        <v>713</v>
      </c>
      <c r="K291" s="275" t="s">
        <v>3453</v>
      </c>
      <c r="L291" s="275" t="s">
        <v>3967</v>
      </c>
      <c r="M291" s="275" t="s">
        <v>584</v>
      </c>
      <c r="N291" s="275" t="s">
        <v>3207</v>
      </c>
    </row>
    <row r="292" spans="1:14">
      <c r="A292" s="275" t="s">
        <v>317</v>
      </c>
      <c r="B292" s="275" t="s">
        <v>4135</v>
      </c>
      <c r="C292" s="275" t="s">
        <v>709</v>
      </c>
      <c r="D292" s="275" t="s">
        <v>134</v>
      </c>
      <c r="E292" s="275" t="s">
        <v>138</v>
      </c>
      <c r="F292" s="275" t="s">
        <v>2582</v>
      </c>
      <c r="G292" s="275" t="s">
        <v>4136</v>
      </c>
      <c r="H292" s="275" t="s">
        <v>658</v>
      </c>
      <c r="I292" s="275" t="s">
        <v>4137</v>
      </c>
      <c r="J292" s="275" t="s">
        <v>4062</v>
      </c>
      <c r="K292" s="275" t="s">
        <v>4131</v>
      </c>
      <c r="L292" s="275" t="s">
        <v>3967</v>
      </c>
      <c r="M292" s="275" t="s">
        <v>584</v>
      </c>
      <c r="N292" s="275" t="s">
        <v>3207</v>
      </c>
    </row>
    <row r="293" spans="1:14">
      <c r="A293" s="275" t="s">
        <v>317</v>
      </c>
      <c r="B293" s="275" t="s">
        <v>4138</v>
      </c>
      <c r="C293" s="275" t="s">
        <v>709</v>
      </c>
      <c r="D293" s="275" t="s">
        <v>227</v>
      </c>
      <c r="E293" s="275" t="s">
        <v>83</v>
      </c>
      <c r="F293" s="275" t="s">
        <v>2582</v>
      </c>
      <c r="G293" s="275" t="s">
        <v>4139</v>
      </c>
      <c r="H293" s="275" t="s">
        <v>658</v>
      </c>
      <c r="I293" s="275" t="s">
        <v>4140</v>
      </c>
      <c r="J293" s="275" t="s">
        <v>713</v>
      </c>
      <c r="K293" s="275" t="s">
        <v>3453</v>
      </c>
      <c r="L293" s="275" t="s">
        <v>3967</v>
      </c>
      <c r="M293" s="275" t="s">
        <v>584</v>
      </c>
      <c r="N293" s="275" t="s">
        <v>3207</v>
      </c>
    </row>
    <row r="294" spans="1:14" ht="22.5">
      <c r="A294" s="275" t="s">
        <v>317</v>
      </c>
      <c r="B294" s="275" t="s">
        <v>4141</v>
      </c>
      <c r="C294" s="275" t="s">
        <v>709</v>
      </c>
      <c r="D294" s="275" t="s">
        <v>134</v>
      </c>
      <c r="E294" s="275" t="s">
        <v>83</v>
      </c>
      <c r="F294" s="275" t="s">
        <v>2581</v>
      </c>
      <c r="G294" s="275" t="s">
        <v>4142</v>
      </c>
      <c r="H294" s="275" t="s">
        <v>658</v>
      </c>
      <c r="I294" s="275" t="s">
        <v>4143</v>
      </c>
      <c r="J294" s="275" t="s">
        <v>4062</v>
      </c>
      <c r="K294" s="275" t="s">
        <v>4131</v>
      </c>
      <c r="L294" s="275" t="s">
        <v>3967</v>
      </c>
      <c r="M294" s="275" t="s">
        <v>625</v>
      </c>
      <c r="N294" s="275" t="s">
        <v>3207</v>
      </c>
    </row>
    <row r="295" spans="1:14" ht="22.5">
      <c r="A295" s="275" t="s">
        <v>317</v>
      </c>
      <c r="B295" s="275" t="s">
        <v>4144</v>
      </c>
      <c r="C295" s="275" t="s">
        <v>709</v>
      </c>
      <c r="D295" s="275" t="s">
        <v>134</v>
      </c>
      <c r="E295" s="275" t="s">
        <v>83</v>
      </c>
      <c r="F295" s="275" t="s">
        <v>2579</v>
      </c>
      <c r="G295" s="275" t="s">
        <v>4145</v>
      </c>
      <c r="H295" s="275" t="s">
        <v>658</v>
      </c>
      <c r="I295" s="275" t="s">
        <v>4146</v>
      </c>
      <c r="J295" s="275" t="s">
        <v>4062</v>
      </c>
      <c r="K295" s="275" t="s">
        <v>4131</v>
      </c>
      <c r="L295" s="275" t="s">
        <v>3967</v>
      </c>
      <c r="M295" s="275" t="s">
        <v>4147</v>
      </c>
      <c r="N295" s="275" t="s">
        <v>3207</v>
      </c>
    </row>
    <row r="296" spans="1:14" ht="22.5">
      <c r="A296" s="275" t="s">
        <v>317</v>
      </c>
      <c r="B296" s="275" t="s">
        <v>4148</v>
      </c>
      <c r="C296" s="275" t="s">
        <v>19</v>
      </c>
      <c r="D296" s="275" t="s">
        <v>227</v>
      </c>
      <c r="E296" s="275" t="s">
        <v>93</v>
      </c>
      <c r="F296" s="275" t="s">
        <v>2579</v>
      </c>
      <c r="G296" s="275" t="s">
        <v>4149</v>
      </c>
      <c r="H296" s="275" t="s">
        <v>658</v>
      </c>
      <c r="I296" s="275" t="s">
        <v>4146</v>
      </c>
      <c r="J296" s="275" t="s">
        <v>713</v>
      </c>
      <c r="K296" s="275" t="s">
        <v>3453</v>
      </c>
      <c r="L296" s="275" t="s">
        <v>3967</v>
      </c>
      <c r="M296" s="275" t="s">
        <v>4147</v>
      </c>
      <c r="N296" s="275" t="s">
        <v>3207</v>
      </c>
    </row>
    <row r="297" spans="1:14" ht="22.5">
      <c r="A297" s="275" t="s">
        <v>317</v>
      </c>
      <c r="B297" s="275" t="s">
        <v>4150</v>
      </c>
      <c r="C297" s="275" t="s">
        <v>709</v>
      </c>
      <c r="D297" s="275" t="s">
        <v>134</v>
      </c>
      <c r="E297" s="275" t="s">
        <v>83</v>
      </c>
      <c r="F297" s="275" t="s">
        <v>2581</v>
      </c>
      <c r="G297" s="275" t="s">
        <v>4151</v>
      </c>
      <c r="H297" s="275" t="s">
        <v>658</v>
      </c>
      <c r="I297" s="275" t="s">
        <v>4152</v>
      </c>
      <c r="J297" s="275" t="s">
        <v>4062</v>
      </c>
      <c r="K297" s="275" t="s">
        <v>4131</v>
      </c>
      <c r="L297" s="275" t="s">
        <v>3967</v>
      </c>
      <c r="M297" s="275" t="s">
        <v>625</v>
      </c>
      <c r="N297" s="275" t="s">
        <v>3207</v>
      </c>
    </row>
    <row r="298" spans="1:14" ht="22.5">
      <c r="A298" s="275" t="s">
        <v>317</v>
      </c>
      <c r="B298" s="275" t="s">
        <v>4153</v>
      </c>
      <c r="C298" s="275" t="s">
        <v>19</v>
      </c>
      <c r="D298" s="275" t="s">
        <v>134</v>
      </c>
      <c r="E298" s="275" t="s">
        <v>83</v>
      </c>
      <c r="F298" s="275" t="s">
        <v>2579</v>
      </c>
      <c r="G298" s="275" t="s">
        <v>4154</v>
      </c>
      <c r="H298" s="275" t="s">
        <v>658</v>
      </c>
      <c r="I298" s="275" t="s">
        <v>4155</v>
      </c>
      <c r="J298" s="275" t="s">
        <v>4062</v>
      </c>
      <c r="K298" s="275" t="s">
        <v>4131</v>
      </c>
      <c r="L298" s="275" t="s">
        <v>3967</v>
      </c>
      <c r="M298" s="275" t="s">
        <v>4156</v>
      </c>
      <c r="N298" s="275" t="s">
        <v>3207</v>
      </c>
    </row>
    <row r="299" spans="1:14" ht="22.5">
      <c r="A299" s="275" t="s">
        <v>317</v>
      </c>
      <c r="B299" s="275" t="s">
        <v>4157</v>
      </c>
      <c r="C299" s="275" t="s">
        <v>19</v>
      </c>
      <c r="D299" s="275" t="s">
        <v>227</v>
      </c>
      <c r="E299" s="275" t="s">
        <v>93</v>
      </c>
      <c r="F299" s="275" t="s">
        <v>2579</v>
      </c>
      <c r="G299" s="275" t="s">
        <v>4158</v>
      </c>
      <c r="H299" s="275" t="s">
        <v>658</v>
      </c>
      <c r="I299" s="275" t="s">
        <v>4159</v>
      </c>
      <c r="J299" s="275" t="s">
        <v>713</v>
      </c>
      <c r="K299" s="275" t="s">
        <v>3453</v>
      </c>
      <c r="L299" s="275" t="s">
        <v>3967</v>
      </c>
      <c r="M299" s="275" t="s">
        <v>4156</v>
      </c>
      <c r="N299" s="275" t="s">
        <v>3207</v>
      </c>
    </row>
    <row r="300" spans="1:14">
      <c r="A300" s="275" t="s">
        <v>317</v>
      </c>
      <c r="B300" s="275" t="s">
        <v>4160</v>
      </c>
      <c r="C300" s="275" t="s">
        <v>709</v>
      </c>
      <c r="D300" s="275" t="s">
        <v>134</v>
      </c>
      <c r="E300" s="275" t="s">
        <v>83</v>
      </c>
      <c r="F300" s="275" t="s">
        <v>2579</v>
      </c>
      <c r="G300" s="275" t="s">
        <v>4161</v>
      </c>
      <c r="H300" s="275" t="s">
        <v>658</v>
      </c>
      <c r="I300" s="275" t="s">
        <v>4162</v>
      </c>
      <c r="J300" s="275" t="s">
        <v>4062</v>
      </c>
      <c r="K300" s="275" t="s">
        <v>4131</v>
      </c>
      <c r="L300" s="275" t="s">
        <v>3967</v>
      </c>
      <c r="M300" s="275" t="s">
        <v>4163</v>
      </c>
      <c r="N300" s="275" t="s">
        <v>3207</v>
      </c>
    </row>
    <row r="301" spans="1:14">
      <c r="A301" s="275" t="s">
        <v>317</v>
      </c>
      <c r="B301" s="275" t="s">
        <v>4164</v>
      </c>
      <c r="C301" s="275" t="s">
        <v>709</v>
      </c>
      <c r="D301" s="275" t="s">
        <v>227</v>
      </c>
      <c r="E301" s="275" t="s">
        <v>83</v>
      </c>
      <c r="F301" s="275" t="s">
        <v>2579</v>
      </c>
      <c r="G301" s="275" t="s">
        <v>4165</v>
      </c>
      <c r="H301" s="275" t="s">
        <v>658</v>
      </c>
      <c r="I301" s="275" t="s">
        <v>4166</v>
      </c>
      <c r="J301" s="275" t="s">
        <v>713</v>
      </c>
      <c r="K301" s="275" t="s">
        <v>3453</v>
      </c>
      <c r="L301" s="275" t="s">
        <v>3967</v>
      </c>
      <c r="M301" s="275" t="s">
        <v>4163</v>
      </c>
      <c r="N301" s="275" t="s">
        <v>3207</v>
      </c>
    </row>
    <row r="302" spans="1:14" ht="22.5">
      <c r="A302" s="275" t="s">
        <v>317</v>
      </c>
      <c r="B302" s="275" t="s">
        <v>4167</v>
      </c>
      <c r="C302" s="275" t="s">
        <v>19</v>
      </c>
      <c r="D302" s="275" t="s">
        <v>134</v>
      </c>
      <c r="E302" s="275" t="s">
        <v>83</v>
      </c>
      <c r="F302" s="275" t="s">
        <v>2579</v>
      </c>
      <c r="G302" s="275" t="s">
        <v>4168</v>
      </c>
      <c r="H302" s="275" t="s">
        <v>658</v>
      </c>
      <c r="I302" s="275" t="s">
        <v>4169</v>
      </c>
      <c r="J302" s="275" t="s">
        <v>4062</v>
      </c>
      <c r="K302" s="275" t="s">
        <v>4131</v>
      </c>
      <c r="L302" s="275" t="s">
        <v>3967</v>
      </c>
      <c r="M302" s="275" t="s">
        <v>4163</v>
      </c>
      <c r="N302" s="275" t="s">
        <v>3207</v>
      </c>
    </row>
    <row r="303" spans="1:14" ht="22.5">
      <c r="A303" s="275" t="s">
        <v>317</v>
      </c>
      <c r="B303" s="275" t="s">
        <v>4170</v>
      </c>
      <c r="C303" s="275" t="s">
        <v>709</v>
      </c>
      <c r="D303" s="275" t="s">
        <v>227</v>
      </c>
      <c r="E303" s="275" t="s">
        <v>83</v>
      </c>
      <c r="F303" s="275" t="s">
        <v>2579</v>
      </c>
      <c r="G303" s="275" t="s">
        <v>4171</v>
      </c>
      <c r="H303" s="275" t="s">
        <v>658</v>
      </c>
      <c r="I303" s="275" t="s">
        <v>4172</v>
      </c>
      <c r="J303" s="275" t="s">
        <v>713</v>
      </c>
      <c r="K303" s="275" t="s">
        <v>3453</v>
      </c>
      <c r="L303" s="275" t="s">
        <v>3967</v>
      </c>
      <c r="M303" s="275" t="s">
        <v>4163</v>
      </c>
      <c r="N303" s="275" t="s">
        <v>3207</v>
      </c>
    </row>
    <row r="304" spans="1:14" ht="45">
      <c r="A304" s="275" t="s">
        <v>317</v>
      </c>
      <c r="B304" s="275" t="s">
        <v>4173</v>
      </c>
      <c r="C304" s="275" t="s">
        <v>19</v>
      </c>
      <c r="D304" s="275" t="s">
        <v>227</v>
      </c>
      <c r="E304" s="275" t="s">
        <v>122</v>
      </c>
      <c r="F304" s="275" t="s">
        <v>2609</v>
      </c>
      <c r="G304" s="275" t="s">
        <v>4174</v>
      </c>
      <c r="H304" s="275" t="s">
        <v>658</v>
      </c>
      <c r="I304" s="275" t="s">
        <v>4175</v>
      </c>
      <c r="J304" s="275" t="s">
        <v>713</v>
      </c>
      <c r="K304" s="275" t="s">
        <v>3453</v>
      </c>
      <c r="L304" s="275" t="s">
        <v>3967</v>
      </c>
      <c r="M304" s="275" t="s">
        <v>4176</v>
      </c>
      <c r="N304" s="275" t="s">
        <v>3207</v>
      </c>
    </row>
    <row r="305" spans="1:14" ht="45">
      <c r="A305" s="275" t="s">
        <v>317</v>
      </c>
      <c r="B305" s="275" t="s">
        <v>4177</v>
      </c>
      <c r="C305" s="275" t="s">
        <v>19</v>
      </c>
      <c r="D305" s="275" t="s">
        <v>227</v>
      </c>
      <c r="E305" s="275" t="s">
        <v>122</v>
      </c>
      <c r="F305" s="275" t="s">
        <v>2609</v>
      </c>
      <c r="G305" s="275" t="s">
        <v>4178</v>
      </c>
      <c r="H305" s="275" t="s">
        <v>658</v>
      </c>
      <c r="I305" s="275" t="s">
        <v>4179</v>
      </c>
      <c r="J305" s="275" t="s">
        <v>713</v>
      </c>
      <c r="K305" s="275" t="s">
        <v>3453</v>
      </c>
      <c r="L305" s="275" t="s">
        <v>3967</v>
      </c>
      <c r="M305" s="275" t="s">
        <v>4180</v>
      </c>
      <c r="N305" s="275" t="s">
        <v>3207</v>
      </c>
    </row>
    <row r="306" spans="1:14">
      <c r="A306" s="275" t="s">
        <v>317</v>
      </c>
      <c r="B306" s="275" t="s">
        <v>4181</v>
      </c>
      <c r="C306" s="275" t="s">
        <v>710</v>
      </c>
      <c r="D306" s="275" t="s">
        <v>92</v>
      </c>
      <c r="E306" s="275" t="s">
        <v>83</v>
      </c>
      <c r="F306" s="275" t="s">
        <v>2509</v>
      </c>
      <c r="G306" s="275" t="s">
        <v>4182</v>
      </c>
      <c r="H306" s="275" t="s">
        <v>658</v>
      </c>
      <c r="I306" s="275" t="s">
        <v>4183</v>
      </c>
      <c r="J306" s="275" t="s">
        <v>4184</v>
      </c>
      <c r="K306" s="275" t="s">
        <v>4185</v>
      </c>
      <c r="L306" s="275" t="s">
        <v>3967</v>
      </c>
      <c r="M306" s="275" t="s">
        <v>2512</v>
      </c>
      <c r="N306" s="275" t="s">
        <v>3207</v>
      </c>
    </row>
    <row r="307" spans="1:14" ht="22.5">
      <c r="A307" s="275" t="s">
        <v>317</v>
      </c>
      <c r="B307" s="275" t="s">
        <v>4186</v>
      </c>
      <c r="C307" s="275" t="s">
        <v>709</v>
      </c>
      <c r="D307" s="275" t="s">
        <v>97</v>
      </c>
      <c r="E307" s="275" t="s">
        <v>93</v>
      </c>
      <c r="F307" s="275" t="s">
        <v>2509</v>
      </c>
      <c r="G307" s="275" t="s">
        <v>4187</v>
      </c>
      <c r="H307" s="275" t="s">
        <v>658</v>
      </c>
      <c r="I307" s="275" t="s">
        <v>4188</v>
      </c>
      <c r="J307" s="275" t="s">
        <v>4113</v>
      </c>
      <c r="K307" s="275" t="s">
        <v>4114</v>
      </c>
      <c r="L307" s="275" t="s">
        <v>3967</v>
      </c>
      <c r="M307" s="275" t="s">
        <v>2512</v>
      </c>
      <c r="N307" s="275" t="s">
        <v>3207</v>
      </c>
    </row>
    <row r="308" spans="1:14" ht="22.5">
      <c r="A308" s="275" t="s">
        <v>317</v>
      </c>
      <c r="B308" s="275" t="s">
        <v>4189</v>
      </c>
      <c r="C308" s="275" t="s">
        <v>709</v>
      </c>
      <c r="D308" s="275" t="s">
        <v>128</v>
      </c>
      <c r="E308" s="275" t="s">
        <v>93</v>
      </c>
      <c r="F308" s="275" t="s">
        <v>2509</v>
      </c>
      <c r="G308" s="275" t="s">
        <v>4190</v>
      </c>
      <c r="H308" s="275" t="s">
        <v>658</v>
      </c>
      <c r="I308" s="275" t="s">
        <v>4191</v>
      </c>
      <c r="J308" s="275" t="s">
        <v>3393</v>
      </c>
      <c r="K308" s="275" t="s">
        <v>3394</v>
      </c>
      <c r="L308" s="275" t="s">
        <v>3967</v>
      </c>
      <c r="M308" s="275" t="s">
        <v>2512</v>
      </c>
      <c r="N308" s="275" t="s">
        <v>3207</v>
      </c>
    </row>
    <row r="309" spans="1:14">
      <c r="A309" s="275" t="s">
        <v>317</v>
      </c>
      <c r="B309" s="275" t="s">
        <v>4192</v>
      </c>
      <c r="C309" s="275" t="s">
        <v>709</v>
      </c>
      <c r="D309" s="275" t="s">
        <v>134</v>
      </c>
      <c r="E309" s="275" t="s">
        <v>93</v>
      </c>
      <c r="F309" s="275" t="s">
        <v>2509</v>
      </c>
      <c r="G309" s="275" t="s">
        <v>4193</v>
      </c>
      <c r="H309" s="275" t="s">
        <v>658</v>
      </c>
      <c r="I309" s="275" t="s">
        <v>4194</v>
      </c>
      <c r="J309" s="275" t="s">
        <v>4062</v>
      </c>
      <c r="K309" s="275" t="s">
        <v>4131</v>
      </c>
      <c r="L309" s="275" t="s">
        <v>3967</v>
      </c>
      <c r="M309" s="275" t="s">
        <v>2512</v>
      </c>
      <c r="N309" s="275" t="s">
        <v>3207</v>
      </c>
    </row>
    <row r="310" spans="1:14" ht="22.5">
      <c r="A310" s="275" t="s">
        <v>317</v>
      </c>
      <c r="B310" s="275" t="s">
        <v>4195</v>
      </c>
      <c r="C310" s="275" t="s">
        <v>19</v>
      </c>
      <c r="D310" s="275" t="s">
        <v>128</v>
      </c>
      <c r="E310" s="275" t="s">
        <v>83</v>
      </c>
      <c r="F310" s="275" t="s">
        <v>2578</v>
      </c>
      <c r="G310" s="275" t="s">
        <v>4196</v>
      </c>
      <c r="H310" s="275" t="s">
        <v>658</v>
      </c>
      <c r="I310" s="275" t="s">
        <v>4197</v>
      </c>
      <c r="J310" s="275" t="s">
        <v>3393</v>
      </c>
      <c r="K310" s="275" t="s">
        <v>3394</v>
      </c>
      <c r="L310" s="275" t="s">
        <v>3967</v>
      </c>
      <c r="M310" s="275" t="s">
        <v>3997</v>
      </c>
      <c r="N310" s="275" t="s">
        <v>3207</v>
      </c>
    </row>
    <row r="311" spans="1:14">
      <c r="A311" s="275" t="s">
        <v>317</v>
      </c>
      <c r="B311" s="275" t="s">
        <v>4198</v>
      </c>
      <c r="C311" s="275" t="s">
        <v>19</v>
      </c>
      <c r="D311" s="275" t="s">
        <v>134</v>
      </c>
      <c r="E311" s="275" t="s">
        <v>93</v>
      </c>
      <c r="F311" s="275" t="s">
        <v>2578</v>
      </c>
      <c r="G311" s="275" t="s">
        <v>4199</v>
      </c>
      <c r="H311" s="275" t="s">
        <v>658</v>
      </c>
      <c r="I311" s="275" t="s">
        <v>4200</v>
      </c>
      <c r="J311" s="275" t="s">
        <v>4062</v>
      </c>
      <c r="K311" s="275" t="s">
        <v>4131</v>
      </c>
      <c r="L311" s="275" t="s">
        <v>3967</v>
      </c>
      <c r="M311" s="275" t="s">
        <v>3997</v>
      </c>
      <c r="N311" s="275" t="s">
        <v>3207</v>
      </c>
    </row>
    <row r="312" spans="1:14">
      <c r="A312" s="275" t="s">
        <v>317</v>
      </c>
      <c r="B312" s="275" t="s">
        <v>4201</v>
      </c>
      <c r="C312" s="275" t="s">
        <v>19</v>
      </c>
      <c r="D312" s="275" t="s">
        <v>227</v>
      </c>
      <c r="E312" s="275" t="s">
        <v>93</v>
      </c>
      <c r="F312" s="275" t="s">
        <v>2578</v>
      </c>
      <c r="G312" s="275" t="s">
        <v>4202</v>
      </c>
      <c r="H312" s="275" t="s">
        <v>658</v>
      </c>
      <c r="I312" s="275" t="s">
        <v>4203</v>
      </c>
      <c r="J312" s="275" t="s">
        <v>713</v>
      </c>
      <c r="K312" s="275" t="s">
        <v>3453</v>
      </c>
      <c r="L312" s="275" t="s">
        <v>3967</v>
      </c>
      <c r="M312" s="275" t="s">
        <v>3997</v>
      </c>
      <c r="N312" s="275" t="s">
        <v>3207</v>
      </c>
    </row>
    <row r="313" spans="1:14">
      <c r="A313" s="275" t="s">
        <v>317</v>
      </c>
      <c r="B313" s="275" t="s">
        <v>4204</v>
      </c>
      <c r="C313" s="275" t="s">
        <v>19</v>
      </c>
      <c r="D313" s="275" t="s">
        <v>227</v>
      </c>
      <c r="E313" s="275" t="s">
        <v>83</v>
      </c>
      <c r="F313" s="275" t="s">
        <v>2580</v>
      </c>
      <c r="G313" s="275" t="s">
        <v>4205</v>
      </c>
      <c r="H313" s="275" t="s">
        <v>658</v>
      </c>
      <c r="I313" s="275" t="s">
        <v>4206</v>
      </c>
      <c r="J313" s="275" t="s">
        <v>713</v>
      </c>
      <c r="K313" s="275" t="s">
        <v>3453</v>
      </c>
      <c r="L313" s="275" t="s">
        <v>3967</v>
      </c>
      <c r="M313" s="275" t="s">
        <v>609</v>
      </c>
      <c r="N313" s="275" t="s">
        <v>3207</v>
      </c>
    </row>
    <row r="314" spans="1:14">
      <c r="A314" s="275" t="s">
        <v>317</v>
      </c>
      <c r="B314" s="275" t="s">
        <v>4207</v>
      </c>
      <c r="C314" s="275" t="s">
        <v>19</v>
      </c>
      <c r="D314" s="275" t="s">
        <v>227</v>
      </c>
      <c r="E314" s="275" t="s">
        <v>122</v>
      </c>
      <c r="F314" s="275" t="s">
        <v>2598</v>
      </c>
      <c r="G314" s="275" t="s">
        <v>4208</v>
      </c>
      <c r="H314" s="275" t="s">
        <v>658</v>
      </c>
      <c r="I314" s="275" t="s">
        <v>4209</v>
      </c>
      <c r="J314" s="275" t="s">
        <v>713</v>
      </c>
      <c r="K314" s="275" t="s">
        <v>3453</v>
      </c>
      <c r="L314" s="275" t="s">
        <v>3967</v>
      </c>
      <c r="M314" s="275" t="s">
        <v>653</v>
      </c>
      <c r="N314" s="275" t="s">
        <v>3207</v>
      </c>
    </row>
    <row r="315" spans="1:14">
      <c r="A315" s="275" t="s">
        <v>317</v>
      </c>
      <c r="B315" s="275" t="s">
        <v>4210</v>
      </c>
      <c r="C315" s="275" t="s">
        <v>709</v>
      </c>
      <c r="D315" s="275" t="s">
        <v>227</v>
      </c>
      <c r="E315" s="275" t="s">
        <v>83</v>
      </c>
      <c r="F315" s="275" t="s">
        <v>2585</v>
      </c>
      <c r="G315" s="275" t="s">
        <v>4211</v>
      </c>
      <c r="H315" s="275" t="s">
        <v>658</v>
      </c>
      <c r="I315" s="275" t="s">
        <v>4212</v>
      </c>
      <c r="J315" s="275" t="s">
        <v>713</v>
      </c>
      <c r="K315" s="275" t="s">
        <v>3453</v>
      </c>
      <c r="L315" s="275" t="s">
        <v>3967</v>
      </c>
      <c r="M315" s="275" t="s">
        <v>638</v>
      </c>
      <c r="N315" s="275" t="s">
        <v>3207</v>
      </c>
    </row>
    <row r="316" spans="1:14">
      <c r="A316" s="275" t="s">
        <v>317</v>
      </c>
      <c r="B316" s="275" t="s">
        <v>4213</v>
      </c>
      <c r="C316" s="275" t="s">
        <v>19</v>
      </c>
      <c r="D316" s="275" t="s">
        <v>227</v>
      </c>
      <c r="E316" s="275" t="s">
        <v>122</v>
      </c>
      <c r="F316" s="275" t="s">
        <v>2579</v>
      </c>
      <c r="G316" s="275" t="s">
        <v>4214</v>
      </c>
      <c r="H316" s="275" t="s">
        <v>658</v>
      </c>
      <c r="I316" s="275" t="s">
        <v>4215</v>
      </c>
      <c r="J316" s="275" t="s">
        <v>713</v>
      </c>
      <c r="K316" s="275" t="s">
        <v>3453</v>
      </c>
      <c r="L316" s="275" t="s">
        <v>3967</v>
      </c>
      <c r="M316" s="275" t="s">
        <v>4216</v>
      </c>
      <c r="N316" s="275" t="s">
        <v>3207</v>
      </c>
    </row>
    <row r="317" spans="1:14" ht="22.5">
      <c r="A317" s="275" t="s">
        <v>317</v>
      </c>
      <c r="B317" s="275" t="s">
        <v>4217</v>
      </c>
      <c r="C317" s="275" t="s">
        <v>19</v>
      </c>
      <c r="D317" s="275" t="s">
        <v>134</v>
      </c>
      <c r="E317" s="275" t="s">
        <v>83</v>
      </c>
      <c r="F317" s="275" t="s">
        <v>2579</v>
      </c>
      <c r="G317" s="275" t="s">
        <v>4218</v>
      </c>
      <c r="H317" s="275" t="s">
        <v>658</v>
      </c>
      <c r="I317" s="275" t="s">
        <v>4219</v>
      </c>
      <c r="J317" s="275" t="s">
        <v>4062</v>
      </c>
      <c r="K317" s="275" t="s">
        <v>4131</v>
      </c>
      <c r="L317" s="275" t="s">
        <v>3967</v>
      </c>
      <c r="M317" s="275" t="s">
        <v>306</v>
      </c>
      <c r="N317" s="275" t="s">
        <v>3207</v>
      </c>
    </row>
    <row r="318" spans="1:14" ht="22.5">
      <c r="A318" s="275" t="s">
        <v>317</v>
      </c>
      <c r="B318" s="275" t="s">
        <v>4220</v>
      </c>
      <c r="C318" s="275" t="s">
        <v>19</v>
      </c>
      <c r="D318" s="275" t="s">
        <v>227</v>
      </c>
      <c r="E318" s="275" t="s">
        <v>93</v>
      </c>
      <c r="F318" s="275" t="s">
        <v>2579</v>
      </c>
      <c r="G318" s="275" t="s">
        <v>4221</v>
      </c>
      <c r="H318" s="275" t="s">
        <v>658</v>
      </c>
      <c r="I318" s="275" t="s">
        <v>4222</v>
      </c>
      <c r="J318" s="275" t="s">
        <v>713</v>
      </c>
      <c r="K318" s="275" t="s">
        <v>3453</v>
      </c>
      <c r="L318" s="275" t="s">
        <v>3967</v>
      </c>
      <c r="M318" s="275" t="s">
        <v>306</v>
      </c>
      <c r="N318" s="275" t="s">
        <v>3207</v>
      </c>
    </row>
    <row r="319" spans="1:14" ht="22.5">
      <c r="A319" s="275" t="s">
        <v>317</v>
      </c>
      <c r="B319" s="275" t="s">
        <v>4223</v>
      </c>
      <c r="C319" s="275" t="s">
        <v>709</v>
      </c>
      <c r="D319" s="275" t="s">
        <v>134</v>
      </c>
      <c r="E319" s="275" t="s">
        <v>83</v>
      </c>
      <c r="F319" s="275" t="s">
        <v>2579</v>
      </c>
      <c r="G319" s="275" t="s">
        <v>4224</v>
      </c>
      <c r="H319" s="275" t="s">
        <v>658</v>
      </c>
      <c r="I319" s="275" t="s">
        <v>4225</v>
      </c>
      <c r="J319" s="275" t="s">
        <v>4062</v>
      </c>
      <c r="K319" s="275" t="s">
        <v>4131</v>
      </c>
      <c r="L319" s="275" t="s">
        <v>3967</v>
      </c>
      <c r="M319" s="275" t="s">
        <v>306</v>
      </c>
      <c r="N319" s="275" t="s">
        <v>3207</v>
      </c>
    </row>
    <row r="320" spans="1:14" ht="22.5">
      <c r="A320" s="275" t="s">
        <v>317</v>
      </c>
      <c r="B320" s="275" t="s">
        <v>4226</v>
      </c>
      <c r="C320" s="275" t="s">
        <v>19</v>
      </c>
      <c r="D320" s="275" t="s">
        <v>227</v>
      </c>
      <c r="E320" s="275" t="s">
        <v>93</v>
      </c>
      <c r="F320" s="275" t="s">
        <v>2579</v>
      </c>
      <c r="G320" s="275" t="s">
        <v>4227</v>
      </c>
      <c r="H320" s="275" t="s">
        <v>658</v>
      </c>
      <c r="I320" s="275" t="s">
        <v>4225</v>
      </c>
      <c r="J320" s="275" t="s">
        <v>713</v>
      </c>
      <c r="K320" s="275" t="s">
        <v>3453</v>
      </c>
      <c r="L320" s="275" t="s">
        <v>3967</v>
      </c>
      <c r="M320" s="275" t="s">
        <v>306</v>
      </c>
      <c r="N320" s="275" t="s">
        <v>3207</v>
      </c>
    </row>
    <row r="321" spans="1:14">
      <c r="A321" s="275" t="s">
        <v>317</v>
      </c>
      <c r="B321" s="275" t="s">
        <v>4228</v>
      </c>
      <c r="C321" s="275" t="s">
        <v>709</v>
      </c>
      <c r="D321" s="275" t="s">
        <v>227</v>
      </c>
      <c r="E321" s="275" t="s">
        <v>122</v>
      </c>
      <c r="F321" s="275" t="s">
        <v>2603</v>
      </c>
      <c r="G321" s="275" t="s">
        <v>4229</v>
      </c>
      <c r="H321" s="275" t="s">
        <v>658</v>
      </c>
      <c r="I321" s="275" t="s">
        <v>4230</v>
      </c>
      <c r="J321" s="275" t="s">
        <v>713</v>
      </c>
      <c r="K321" s="275" t="s">
        <v>3453</v>
      </c>
      <c r="L321" s="275" t="s">
        <v>3967</v>
      </c>
      <c r="M321" s="275" t="s">
        <v>2200</v>
      </c>
      <c r="N321" s="275" t="s">
        <v>3207</v>
      </c>
    </row>
    <row r="322" spans="1:14" ht="22.5">
      <c r="A322" s="275" t="s">
        <v>317</v>
      </c>
      <c r="B322" s="275" t="s">
        <v>4231</v>
      </c>
      <c r="C322" s="275" t="s">
        <v>709</v>
      </c>
      <c r="D322" s="275" t="s">
        <v>134</v>
      </c>
      <c r="E322" s="275" t="s">
        <v>83</v>
      </c>
      <c r="F322" s="275" t="s">
        <v>2582</v>
      </c>
      <c r="G322" s="275" t="s">
        <v>4232</v>
      </c>
      <c r="H322" s="275" t="s">
        <v>658</v>
      </c>
      <c r="I322" s="275" t="s">
        <v>4233</v>
      </c>
      <c r="J322" s="275" t="s">
        <v>4062</v>
      </c>
      <c r="K322" s="275" t="s">
        <v>4131</v>
      </c>
      <c r="L322" s="275" t="s">
        <v>3967</v>
      </c>
      <c r="M322" s="275" t="s">
        <v>584</v>
      </c>
      <c r="N322" s="275" t="s">
        <v>3207</v>
      </c>
    </row>
    <row r="323" spans="1:14" ht="22.5">
      <c r="A323" s="275" t="s">
        <v>317</v>
      </c>
      <c r="B323" s="275" t="s">
        <v>4234</v>
      </c>
      <c r="C323" s="275" t="s">
        <v>19</v>
      </c>
      <c r="D323" s="275" t="s">
        <v>227</v>
      </c>
      <c r="E323" s="275" t="s">
        <v>93</v>
      </c>
      <c r="F323" s="275" t="s">
        <v>2582</v>
      </c>
      <c r="G323" s="275" t="s">
        <v>4235</v>
      </c>
      <c r="H323" s="275" t="s">
        <v>658</v>
      </c>
      <c r="I323" s="275" t="s">
        <v>4233</v>
      </c>
      <c r="J323" s="275" t="s">
        <v>713</v>
      </c>
      <c r="K323" s="275" t="s">
        <v>3453</v>
      </c>
      <c r="L323" s="275" t="s">
        <v>3967</v>
      </c>
      <c r="M323" s="275" t="s">
        <v>584</v>
      </c>
      <c r="N323" s="275" t="s">
        <v>3207</v>
      </c>
    </row>
    <row r="324" spans="1:14">
      <c r="A324" s="275" t="s">
        <v>317</v>
      </c>
      <c r="B324" s="275" t="s">
        <v>4236</v>
      </c>
      <c r="C324" s="275" t="s">
        <v>709</v>
      </c>
      <c r="D324" s="275" t="s">
        <v>134</v>
      </c>
      <c r="E324" s="275" t="s">
        <v>83</v>
      </c>
      <c r="F324" s="275" t="s">
        <v>2582</v>
      </c>
      <c r="G324" s="275" t="s">
        <v>4237</v>
      </c>
      <c r="H324" s="275" t="s">
        <v>658</v>
      </c>
      <c r="I324" s="275" t="s">
        <v>4238</v>
      </c>
      <c r="J324" s="275" t="s">
        <v>4062</v>
      </c>
      <c r="K324" s="275" t="s">
        <v>4131</v>
      </c>
      <c r="L324" s="275" t="s">
        <v>3967</v>
      </c>
      <c r="M324" s="275" t="s">
        <v>584</v>
      </c>
      <c r="N324" s="275" t="s">
        <v>3207</v>
      </c>
    </row>
    <row r="325" spans="1:14">
      <c r="A325" s="275" t="s">
        <v>317</v>
      </c>
      <c r="B325" s="275" t="s">
        <v>4239</v>
      </c>
      <c r="C325" s="275" t="s">
        <v>709</v>
      </c>
      <c r="D325" s="275" t="s">
        <v>227</v>
      </c>
      <c r="E325" s="275" t="s">
        <v>93</v>
      </c>
      <c r="F325" s="275" t="s">
        <v>2582</v>
      </c>
      <c r="G325" s="275" t="s">
        <v>4240</v>
      </c>
      <c r="H325" s="275" t="s">
        <v>658</v>
      </c>
      <c r="I325" s="275" t="s">
        <v>4238</v>
      </c>
      <c r="J325" s="275" t="s">
        <v>713</v>
      </c>
      <c r="K325" s="275" t="s">
        <v>3453</v>
      </c>
      <c r="L325" s="275" t="s">
        <v>3967</v>
      </c>
      <c r="M325" s="275" t="s">
        <v>584</v>
      </c>
      <c r="N325" s="275" t="s">
        <v>3207</v>
      </c>
    </row>
    <row r="326" spans="1:14">
      <c r="A326" s="275" t="s">
        <v>317</v>
      </c>
      <c r="B326" s="275" t="s">
        <v>4241</v>
      </c>
      <c r="C326" s="275" t="s">
        <v>19</v>
      </c>
      <c r="D326" s="275" t="s">
        <v>92</v>
      </c>
      <c r="E326" s="275" t="s">
        <v>83</v>
      </c>
      <c r="F326" s="275" t="s">
        <v>2509</v>
      </c>
      <c r="G326" s="275" t="s">
        <v>4242</v>
      </c>
      <c r="H326" s="275" t="s">
        <v>658</v>
      </c>
      <c r="I326" s="275" t="s">
        <v>4243</v>
      </c>
      <c r="J326" s="275" t="s">
        <v>4184</v>
      </c>
      <c r="K326" s="275" t="s">
        <v>4185</v>
      </c>
      <c r="L326" s="275" t="s">
        <v>3967</v>
      </c>
      <c r="M326" s="275" t="s">
        <v>4244</v>
      </c>
      <c r="N326" s="275" t="s">
        <v>3207</v>
      </c>
    </row>
    <row r="327" spans="1:14" ht="22.5">
      <c r="A327" s="275" t="s">
        <v>317</v>
      </c>
      <c r="B327" s="275" t="s">
        <v>4245</v>
      </c>
      <c r="C327" s="275" t="s">
        <v>19</v>
      </c>
      <c r="D327" s="275" t="s">
        <v>97</v>
      </c>
      <c r="E327" s="275" t="s">
        <v>93</v>
      </c>
      <c r="F327" s="275" t="s">
        <v>2509</v>
      </c>
      <c r="G327" s="275" t="s">
        <v>4246</v>
      </c>
      <c r="H327" s="275" t="s">
        <v>658</v>
      </c>
      <c r="I327" s="275" t="s">
        <v>4243</v>
      </c>
      <c r="J327" s="275" t="s">
        <v>4113</v>
      </c>
      <c r="K327" s="275" t="s">
        <v>4114</v>
      </c>
      <c r="L327" s="275" t="s">
        <v>3967</v>
      </c>
      <c r="M327" s="275" t="s">
        <v>4244</v>
      </c>
      <c r="N327" s="275" t="s">
        <v>3207</v>
      </c>
    </row>
    <row r="328" spans="1:14" ht="22.5">
      <c r="A328" s="275" t="s">
        <v>317</v>
      </c>
      <c r="B328" s="275" t="s">
        <v>4247</v>
      </c>
      <c r="C328" s="275" t="s">
        <v>19</v>
      </c>
      <c r="D328" s="275" t="s">
        <v>128</v>
      </c>
      <c r="E328" s="275" t="s">
        <v>93</v>
      </c>
      <c r="F328" s="275" t="s">
        <v>2509</v>
      </c>
      <c r="G328" s="275" t="s">
        <v>4248</v>
      </c>
      <c r="H328" s="275" t="s">
        <v>658</v>
      </c>
      <c r="I328" s="275" t="s">
        <v>4243</v>
      </c>
      <c r="J328" s="275" t="s">
        <v>3393</v>
      </c>
      <c r="K328" s="275" t="s">
        <v>3394</v>
      </c>
      <c r="L328" s="275" t="s">
        <v>3967</v>
      </c>
      <c r="M328" s="275" t="s">
        <v>4244</v>
      </c>
      <c r="N328" s="275" t="s">
        <v>3207</v>
      </c>
    </row>
    <row r="329" spans="1:14">
      <c r="A329" s="275" t="s">
        <v>317</v>
      </c>
      <c r="B329" s="275" t="s">
        <v>4249</v>
      </c>
      <c r="C329" s="275" t="s">
        <v>19</v>
      </c>
      <c r="D329" s="275" t="s">
        <v>134</v>
      </c>
      <c r="E329" s="275" t="s">
        <v>93</v>
      </c>
      <c r="F329" s="275" t="s">
        <v>2509</v>
      </c>
      <c r="G329" s="275" t="s">
        <v>4250</v>
      </c>
      <c r="H329" s="275" t="s">
        <v>658</v>
      </c>
      <c r="I329" s="275" t="s">
        <v>4243</v>
      </c>
      <c r="J329" s="275" t="s">
        <v>4062</v>
      </c>
      <c r="K329" s="275" t="s">
        <v>4131</v>
      </c>
      <c r="L329" s="275" t="s">
        <v>3967</v>
      </c>
      <c r="M329" s="275" t="s">
        <v>4244</v>
      </c>
      <c r="N329" s="275" t="s">
        <v>3207</v>
      </c>
    </row>
    <row r="330" spans="1:14">
      <c r="A330" s="275" t="s">
        <v>317</v>
      </c>
      <c r="B330" s="275" t="s">
        <v>4251</v>
      </c>
      <c r="C330" s="275" t="s">
        <v>19</v>
      </c>
      <c r="D330" s="275" t="s">
        <v>227</v>
      </c>
      <c r="E330" s="275" t="s">
        <v>93</v>
      </c>
      <c r="F330" s="275" t="s">
        <v>2509</v>
      </c>
      <c r="G330" s="275" t="s">
        <v>4252</v>
      </c>
      <c r="H330" s="275" t="s">
        <v>658</v>
      </c>
      <c r="I330" s="275" t="s">
        <v>4243</v>
      </c>
      <c r="J330" s="275" t="s">
        <v>713</v>
      </c>
      <c r="K330" s="275" t="s">
        <v>3453</v>
      </c>
      <c r="L330" s="275" t="s">
        <v>3967</v>
      </c>
      <c r="M330" s="275" t="s">
        <v>4244</v>
      </c>
      <c r="N330" s="275" t="s">
        <v>3207</v>
      </c>
    </row>
    <row r="331" spans="1:14">
      <c r="A331" s="275" t="s">
        <v>317</v>
      </c>
      <c r="B331" s="275" t="s">
        <v>4253</v>
      </c>
      <c r="C331" s="275" t="s">
        <v>709</v>
      </c>
      <c r="D331" s="275" t="s">
        <v>227</v>
      </c>
      <c r="E331" s="275" t="s">
        <v>122</v>
      </c>
      <c r="F331" s="275" t="s">
        <v>2614</v>
      </c>
      <c r="G331" s="275" t="s">
        <v>4254</v>
      </c>
      <c r="H331" s="275" t="s">
        <v>658</v>
      </c>
      <c r="I331" s="275" t="s">
        <v>4255</v>
      </c>
      <c r="J331" s="275" t="s">
        <v>713</v>
      </c>
      <c r="K331" s="275" t="s">
        <v>3453</v>
      </c>
      <c r="L331" s="275" t="s">
        <v>3967</v>
      </c>
      <c r="M331" s="275" t="s">
        <v>4256</v>
      </c>
      <c r="N331" s="275" t="s">
        <v>3207</v>
      </c>
    </row>
    <row r="332" spans="1:14">
      <c r="A332" s="275" t="s">
        <v>317</v>
      </c>
      <c r="B332" s="275" t="s">
        <v>4257</v>
      </c>
      <c r="C332" s="275" t="s">
        <v>19</v>
      </c>
      <c r="D332" s="275" t="s">
        <v>227</v>
      </c>
      <c r="E332" s="275" t="s">
        <v>83</v>
      </c>
      <c r="F332" s="275" t="s">
        <v>2610</v>
      </c>
      <c r="G332" s="275" t="s">
        <v>4258</v>
      </c>
      <c r="H332" s="275" t="s">
        <v>658</v>
      </c>
      <c r="I332" s="275" t="s">
        <v>4259</v>
      </c>
      <c r="J332" s="275" t="s">
        <v>713</v>
      </c>
      <c r="K332" s="275" t="s">
        <v>3453</v>
      </c>
      <c r="L332" s="275" t="s">
        <v>3967</v>
      </c>
      <c r="M332" s="275" t="s">
        <v>338</v>
      </c>
      <c r="N332" s="275" t="s">
        <v>3207</v>
      </c>
    </row>
    <row r="333" spans="1:14">
      <c r="A333" s="275" t="s">
        <v>317</v>
      </c>
      <c r="B333" s="275" t="s">
        <v>4260</v>
      </c>
      <c r="C333" s="275" t="s">
        <v>19</v>
      </c>
      <c r="D333" s="275" t="s">
        <v>227</v>
      </c>
      <c r="E333" s="275" t="s">
        <v>122</v>
      </c>
      <c r="F333" s="275" t="s">
        <v>2610</v>
      </c>
      <c r="G333" s="275" t="s">
        <v>4261</v>
      </c>
      <c r="H333" s="275" t="s">
        <v>658</v>
      </c>
      <c r="I333" s="275" t="s">
        <v>4262</v>
      </c>
      <c r="J333" s="275" t="s">
        <v>713</v>
      </c>
      <c r="K333" s="275" t="s">
        <v>3453</v>
      </c>
      <c r="L333" s="275" t="s">
        <v>3967</v>
      </c>
      <c r="M333" s="275" t="s">
        <v>338</v>
      </c>
      <c r="N333" s="275" t="s">
        <v>3207</v>
      </c>
    </row>
    <row r="334" spans="1:14">
      <c r="A334" s="275" t="s">
        <v>317</v>
      </c>
      <c r="B334" s="275" t="s">
        <v>4263</v>
      </c>
      <c r="C334" s="275" t="s">
        <v>19</v>
      </c>
      <c r="D334" s="275" t="s">
        <v>134</v>
      </c>
      <c r="E334" s="275" t="s">
        <v>83</v>
      </c>
      <c r="F334" s="275" t="s">
        <v>2610</v>
      </c>
      <c r="G334" s="275" t="s">
        <v>4264</v>
      </c>
      <c r="H334" s="275" t="s">
        <v>658</v>
      </c>
      <c r="I334" s="275" t="s">
        <v>4262</v>
      </c>
      <c r="J334" s="275" t="s">
        <v>4062</v>
      </c>
      <c r="K334" s="275" t="s">
        <v>4131</v>
      </c>
      <c r="L334" s="275" t="s">
        <v>3967</v>
      </c>
      <c r="M334" s="275" t="s">
        <v>338</v>
      </c>
      <c r="N334" s="275" t="s">
        <v>3207</v>
      </c>
    </row>
    <row r="335" spans="1:14" ht="22.5">
      <c r="A335" s="275" t="s">
        <v>317</v>
      </c>
      <c r="B335" s="275" t="s">
        <v>4265</v>
      </c>
      <c r="C335" s="275" t="s">
        <v>709</v>
      </c>
      <c r="D335" s="275" t="s">
        <v>128</v>
      </c>
      <c r="E335" s="275" t="s">
        <v>83</v>
      </c>
      <c r="F335" s="275" t="s">
        <v>2578</v>
      </c>
      <c r="G335" s="275" t="s">
        <v>4266</v>
      </c>
      <c r="H335" s="275" t="s">
        <v>658</v>
      </c>
      <c r="I335" s="275" t="s">
        <v>4267</v>
      </c>
      <c r="J335" s="275" t="s">
        <v>3393</v>
      </c>
      <c r="K335" s="275" t="s">
        <v>3394</v>
      </c>
      <c r="L335" s="275" t="s">
        <v>3967</v>
      </c>
      <c r="M335" s="275" t="s">
        <v>3997</v>
      </c>
      <c r="N335" s="275" t="s">
        <v>3207</v>
      </c>
    </row>
    <row r="336" spans="1:14">
      <c r="A336" s="275" t="s">
        <v>317</v>
      </c>
      <c r="B336" s="275" t="s">
        <v>4268</v>
      </c>
      <c r="C336" s="275" t="s">
        <v>19</v>
      </c>
      <c r="D336" s="275" t="s">
        <v>134</v>
      </c>
      <c r="E336" s="275" t="s">
        <v>93</v>
      </c>
      <c r="F336" s="275" t="s">
        <v>2578</v>
      </c>
      <c r="G336" s="275" t="s">
        <v>4269</v>
      </c>
      <c r="H336" s="275" t="s">
        <v>658</v>
      </c>
      <c r="I336" s="275" t="s">
        <v>4267</v>
      </c>
      <c r="J336" s="275" t="s">
        <v>4062</v>
      </c>
      <c r="K336" s="275" t="s">
        <v>4131</v>
      </c>
      <c r="L336" s="275" t="s">
        <v>3967</v>
      </c>
      <c r="M336" s="275" t="s">
        <v>3997</v>
      </c>
      <c r="N336" s="275" t="s">
        <v>3207</v>
      </c>
    </row>
    <row r="337" spans="1:14">
      <c r="A337" s="275" t="s">
        <v>317</v>
      </c>
      <c r="B337" s="275" t="s">
        <v>4270</v>
      </c>
      <c r="C337" s="275" t="s">
        <v>19</v>
      </c>
      <c r="D337" s="275" t="s">
        <v>227</v>
      </c>
      <c r="E337" s="275" t="s">
        <v>93</v>
      </c>
      <c r="F337" s="275" t="s">
        <v>2578</v>
      </c>
      <c r="G337" s="275" t="s">
        <v>4271</v>
      </c>
      <c r="H337" s="275" t="s">
        <v>658</v>
      </c>
      <c r="I337" s="275" t="s">
        <v>4267</v>
      </c>
      <c r="J337" s="275" t="s">
        <v>713</v>
      </c>
      <c r="K337" s="275" t="s">
        <v>3453</v>
      </c>
      <c r="L337" s="275" t="s">
        <v>3967</v>
      </c>
      <c r="M337" s="275" t="s">
        <v>3997</v>
      </c>
      <c r="N337" s="275" t="s">
        <v>3207</v>
      </c>
    </row>
    <row r="338" spans="1:14" ht="22.5">
      <c r="A338" s="275" t="s">
        <v>317</v>
      </c>
      <c r="B338" s="275" t="s">
        <v>4272</v>
      </c>
      <c r="C338" s="275" t="s">
        <v>19</v>
      </c>
      <c r="D338" s="275" t="s">
        <v>128</v>
      </c>
      <c r="E338" s="275" t="s">
        <v>83</v>
      </c>
      <c r="F338" s="275" t="s">
        <v>2578</v>
      </c>
      <c r="G338" s="275" t="s">
        <v>4273</v>
      </c>
      <c r="H338" s="275" t="s">
        <v>658</v>
      </c>
      <c r="I338" s="275" t="s">
        <v>4274</v>
      </c>
      <c r="J338" s="275" t="s">
        <v>3393</v>
      </c>
      <c r="K338" s="275" t="s">
        <v>3394</v>
      </c>
      <c r="L338" s="275" t="s">
        <v>3967</v>
      </c>
      <c r="M338" s="275" t="s">
        <v>4275</v>
      </c>
      <c r="N338" s="275" t="s">
        <v>3207</v>
      </c>
    </row>
    <row r="339" spans="1:14" ht="22.5">
      <c r="A339" s="275" t="s">
        <v>317</v>
      </c>
      <c r="B339" s="275" t="s">
        <v>4276</v>
      </c>
      <c r="C339" s="275" t="s">
        <v>19</v>
      </c>
      <c r="D339" s="275" t="s">
        <v>134</v>
      </c>
      <c r="E339" s="275" t="s">
        <v>93</v>
      </c>
      <c r="F339" s="275" t="s">
        <v>2578</v>
      </c>
      <c r="G339" s="275" t="s">
        <v>4277</v>
      </c>
      <c r="H339" s="275" t="s">
        <v>658</v>
      </c>
      <c r="I339" s="275" t="s">
        <v>4274</v>
      </c>
      <c r="J339" s="275" t="s">
        <v>4062</v>
      </c>
      <c r="K339" s="275" t="s">
        <v>4131</v>
      </c>
      <c r="L339" s="275" t="s">
        <v>3967</v>
      </c>
      <c r="M339" s="275" t="s">
        <v>4275</v>
      </c>
      <c r="N339" s="275" t="s">
        <v>3207</v>
      </c>
    </row>
    <row r="340" spans="1:14" ht="22.5">
      <c r="A340" s="275" t="s">
        <v>317</v>
      </c>
      <c r="B340" s="275" t="s">
        <v>4278</v>
      </c>
      <c r="C340" s="275" t="s">
        <v>19</v>
      </c>
      <c r="D340" s="275" t="s">
        <v>227</v>
      </c>
      <c r="E340" s="275" t="s">
        <v>93</v>
      </c>
      <c r="F340" s="275" t="s">
        <v>2578</v>
      </c>
      <c r="G340" s="275" t="s">
        <v>4279</v>
      </c>
      <c r="H340" s="275" t="s">
        <v>658</v>
      </c>
      <c r="I340" s="275" t="s">
        <v>4274</v>
      </c>
      <c r="J340" s="275" t="s">
        <v>713</v>
      </c>
      <c r="K340" s="275" t="s">
        <v>3453</v>
      </c>
      <c r="L340" s="275" t="s">
        <v>3967</v>
      </c>
      <c r="M340" s="275" t="s">
        <v>4275</v>
      </c>
      <c r="N340" s="275" t="s">
        <v>3207</v>
      </c>
    </row>
    <row r="341" spans="1:14">
      <c r="A341" s="275" t="s">
        <v>317</v>
      </c>
      <c r="B341" s="275" t="s">
        <v>4280</v>
      </c>
      <c r="C341" s="275" t="s">
        <v>19</v>
      </c>
      <c r="D341" s="275" t="s">
        <v>227</v>
      </c>
      <c r="E341" s="275" t="s">
        <v>93</v>
      </c>
      <c r="F341" s="275" t="s">
        <v>2579</v>
      </c>
      <c r="G341" s="275" t="s">
        <v>4281</v>
      </c>
      <c r="H341" s="275" t="s">
        <v>658</v>
      </c>
      <c r="I341" s="275" t="s">
        <v>4282</v>
      </c>
      <c r="J341" s="275" t="s">
        <v>713</v>
      </c>
      <c r="K341" s="275" t="s">
        <v>3453</v>
      </c>
      <c r="L341" s="275" t="s">
        <v>3967</v>
      </c>
      <c r="M341" s="275" t="s">
        <v>475</v>
      </c>
      <c r="N341" s="275" t="s">
        <v>3207</v>
      </c>
    </row>
    <row r="342" spans="1:14">
      <c r="A342" s="275" t="s">
        <v>317</v>
      </c>
      <c r="B342" s="275" t="s">
        <v>4283</v>
      </c>
      <c r="C342" s="275" t="s">
        <v>19</v>
      </c>
      <c r="D342" s="275" t="s">
        <v>134</v>
      </c>
      <c r="E342" s="275" t="s">
        <v>83</v>
      </c>
      <c r="F342" s="275" t="s">
        <v>2579</v>
      </c>
      <c r="G342" s="275" t="s">
        <v>4284</v>
      </c>
      <c r="H342" s="275" t="s">
        <v>658</v>
      </c>
      <c r="I342" s="275" t="s">
        <v>4282</v>
      </c>
      <c r="J342" s="275" t="s">
        <v>4062</v>
      </c>
      <c r="K342" s="275" t="s">
        <v>4131</v>
      </c>
      <c r="L342" s="275" t="s">
        <v>3967</v>
      </c>
      <c r="M342" s="275" t="s">
        <v>475</v>
      </c>
      <c r="N342" s="275" t="s">
        <v>3207</v>
      </c>
    </row>
    <row r="343" spans="1:14">
      <c r="A343" s="275" t="s">
        <v>317</v>
      </c>
      <c r="B343" s="275" t="s">
        <v>4285</v>
      </c>
      <c r="C343" s="275" t="s">
        <v>19</v>
      </c>
      <c r="D343" s="275" t="s">
        <v>134</v>
      </c>
      <c r="E343" s="275" t="s">
        <v>83</v>
      </c>
      <c r="F343" s="275" t="s">
        <v>2579</v>
      </c>
      <c r="G343" s="275" t="s">
        <v>4286</v>
      </c>
      <c r="H343" s="275" t="s">
        <v>658</v>
      </c>
      <c r="I343" s="275" t="s">
        <v>4287</v>
      </c>
      <c r="J343" s="275" t="s">
        <v>4062</v>
      </c>
      <c r="K343" s="275" t="s">
        <v>4131</v>
      </c>
      <c r="L343" s="275" t="s">
        <v>3967</v>
      </c>
      <c r="M343" s="275" t="s">
        <v>4288</v>
      </c>
      <c r="N343" s="275" t="s">
        <v>3207</v>
      </c>
    </row>
    <row r="344" spans="1:14">
      <c r="A344" s="275" t="s">
        <v>317</v>
      </c>
      <c r="B344" s="275" t="s">
        <v>4289</v>
      </c>
      <c r="C344" s="275" t="s">
        <v>19</v>
      </c>
      <c r="D344" s="275" t="s">
        <v>227</v>
      </c>
      <c r="E344" s="275" t="s">
        <v>93</v>
      </c>
      <c r="F344" s="275" t="s">
        <v>2579</v>
      </c>
      <c r="G344" s="275" t="s">
        <v>4290</v>
      </c>
      <c r="H344" s="275" t="s">
        <v>658</v>
      </c>
      <c r="I344" s="275" t="s">
        <v>4287</v>
      </c>
      <c r="J344" s="275" t="s">
        <v>713</v>
      </c>
      <c r="K344" s="275" t="s">
        <v>3453</v>
      </c>
      <c r="L344" s="275" t="s">
        <v>3967</v>
      </c>
      <c r="M344" s="275" t="s">
        <v>4288</v>
      </c>
      <c r="N344" s="275" t="s">
        <v>3207</v>
      </c>
    </row>
    <row r="345" spans="1:14" ht="22.5">
      <c r="A345" s="275" t="s">
        <v>317</v>
      </c>
      <c r="B345" s="275" t="s">
        <v>4291</v>
      </c>
      <c r="C345" s="275" t="s">
        <v>709</v>
      </c>
      <c r="D345" s="275" t="s">
        <v>97</v>
      </c>
      <c r="E345" s="275" t="s">
        <v>83</v>
      </c>
      <c r="F345" s="275" t="s">
        <v>2577</v>
      </c>
      <c r="G345" s="275" t="s">
        <v>4292</v>
      </c>
      <c r="H345" s="275" t="s">
        <v>658</v>
      </c>
      <c r="I345" s="275" t="s">
        <v>4293</v>
      </c>
      <c r="J345" s="275" t="s">
        <v>4113</v>
      </c>
      <c r="K345" s="275" t="s">
        <v>4114</v>
      </c>
      <c r="L345" s="275" t="s">
        <v>3967</v>
      </c>
      <c r="M345" s="275" t="s">
        <v>2427</v>
      </c>
      <c r="N345" s="275" t="s">
        <v>3207</v>
      </c>
    </row>
    <row r="346" spans="1:14" ht="22.5">
      <c r="A346" s="275" t="s">
        <v>317</v>
      </c>
      <c r="B346" s="275" t="s">
        <v>4294</v>
      </c>
      <c r="C346" s="275" t="s">
        <v>709</v>
      </c>
      <c r="D346" s="275" t="s">
        <v>128</v>
      </c>
      <c r="E346" s="275" t="s">
        <v>83</v>
      </c>
      <c r="F346" s="275" t="s">
        <v>2578</v>
      </c>
      <c r="G346" s="275" t="s">
        <v>4295</v>
      </c>
      <c r="H346" s="275" t="s">
        <v>658</v>
      </c>
      <c r="I346" s="275" t="s">
        <v>4293</v>
      </c>
      <c r="J346" s="275" t="s">
        <v>3393</v>
      </c>
      <c r="K346" s="275" t="s">
        <v>3394</v>
      </c>
      <c r="L346" s="275" t="s">
        <v>3967</v>
      </c>
      <c r="M346" s="275" t="s">
        <v>3997</v>
      </c>
      <c r="N346" s="275" t="s">
        <v>3207</v>
      </c>
    </row>
    <row r="347" spans="1:14">
      <c r="A347" s="275" t="s">
        <v>317</v>
      </c>
      <c r="B347" s="275" t="s">
        <v>4296</v>
      </c>
      <c r="C347" s="275" t="s">
        <v>19</v>
      </c>
      <c r="D347" s="275" t="s">
        <v>134</v>
      </c>
      <c r="E347" s="275" t="s">
        <v>83</v>
      </c>
      <c r="F347" s="275" t="s">
        <v>2582</v>
      </c>
      <c r="G347" s="275" t="s">
        <v>4297</v>
      </c>
      <c r="H347" s="275" t="s">
        <v>658</v>
      </c>
      <c r="I347" s="275" t="s">
        <v>4298</v>
      </c>
      <c r="J347" s="275" t="s">
        <v>4062</v>
      </c>
      <c r="K347" s="275" t="s">
        <v>4131</v>
      </c>
      <c r="L347" s="275" t="s">
        <v>3967</v>
      </c>
      <c r="M347" s="275" t="s">
        <v>584</v>
      </c>
      <c r="N347" s="275" t="s">
        <v>3207</v>
      </c>
    </row>
    <row r="348" spans="1:14">
      <c r="A348" s="275" t="s">
        <v>317</v>
      </c>
      <c r="B348" s="275" t="s">
        <v>4299</v>
      </c>
      <c r="C348" s="275" t="s">
        <v>709</v>
      </c>
      <c r="D348" s="275" t="s">
        <v>227</v>
      </c>
      <c r="E348" s="275" t="s">
        <v>83</v>
      </c>
      <c r="F348" s="275" t="s">
        <v>2580</v>
      </c>
      <c r="G348" s="275" t="s">
        <v>4300</v>
      </c>
      <c r="H348" s="275" t="s">
        <v>658</v>
      </c>
      <c r="I348" s="275" t="s">
        <v>4298</v>
      </c>
      <c r="J348" s="275" t="s">
        <v>713</v>
      </c>
      <c r="K348" s="275" t="s">
        <v>3453</v>
      </c>
      <c r="L348" s="275" t="s">
        <v>3967</v>
      </c>
      <c r="M348" s="275" t="s">
        <v>609</v>
      </c>
      <c r="N348" s="275" t="s">
        <v>3207</v>
      </c>
    </row>
    <row r="349" spans="1:14" ht="22.5">
      <c r="A349" s="275" t="s">
        <v>317</v>
      </c>
      <c r="B349" s="275" t="s">
        <v>4301</v>
      </c>
      <c r="C349" s="275" t="s">
        <v>709</v>
      </c>
      <c r="D349" s="275" t="s">
        <v>128</v>
      </c>
      <c r="E349" s="275" t="s">
        <v>83</v>
      </c>
      <c r="F349" s="275" t="s">
        <v>2578</v>
      </c>
      <c r="G349" s="275" t="s">
        <v>4302</v>
      </c>
      <c r="H349" s="275" t="s">
        <v>658</v>
      </c>
      <c r="I349" s="275" t="s">
        <v>447</v>
      </c>
      <c r="J349" s="275" t="s">
        <v>3393</v>
      </c>
      <c r="K349" s="275" t="s">
        <v>3394</v>
      </c>
      <c r="L349" s="275" t="s">
        <v>3967</v>
      </c>
      <c r="M349" s="275" t="s">
        <v>451</v>
      </c>
      <c r="N349" s="275" t="s">
        <v>3207</v>
      </c>
    </row>
    <row r="350" spans="1:14" ht="22.5">
      <c r="A350" s="275" t="s">
        <v>317</v>
      </c>
      <c r="B350" s="275" t="s">
        <v>4303</v>
      </c>
      <c r="C350" s="275" t="s">
        <v>19</v>
      </c>
      <c r="D350" s="275" t="s">
        <v>134</v>
      </c>
      <c r="E350" s="275" t="s">
        <v>93</v>
      </c>
      <c r="F350" s="275" t="s">
        <v>2578</v>
      </c>
      <c r="G350" s="275" t="s">
        <v>4304</v>
      </c>
      <c r="H350" s="275" t="s">
        <v>658</v>
      </c>
      <c r="I350" s="275" t="s">
        <v>447</v>
      </c>
      <c r="J350" s="275" t="s">
        <v>4062</v>
      </c>
      <c r="K350" s="275" t="s">
        <v>4131</v>
      </c>
      <c r="L350" s="275" t="s">
        <v>3967</v>
      </c>
      <c r="M350" s="275" t="s">
        <v>451</v>
      </c>
      <c r="N350" s="275" t="s">
        <v>3207</v>
      </c>
    </row>
    <row r="351" spans="1:14" ht="22.5">
      <c r="A351" s="275" t="s">
        <v>317</v>
      </c>
      <c r="B351" s="275" t="s">
        <v>4305</v>
      </c>
      <c r="C351" s="275" t="s">
        <v>19</v>
      </c>
      <c r="D351" s="275" t="s">
        <v>227</v>
      </c>
      <c r="E351" s="275" t="s">
        <v>93</v>
      </c>
      <c r="F351" s="275" t="s">
        <v>2578</v>
      </c>
      <c r="G351" s="275" t="s">
        <v>4306</v>
      </c>
      <c r="H351" s="275" t="s">
        <v>658</v>
      </c>
      <c r="I351" s="275" t="s">
        <v>447</v>
      </c>
      <c r="J351" s="275" t="s">
        <v>713</v>
      </c>
      <c r="K351" s="275" t="s">
        <v>3453</v>
      </c>
      <c r="L351" s="275" t="s">
        <v>3967</v>
      </c>
      <c r="M351" s="275" t="s">
        <v>451</v>
      </c>
      <c r="N351" s="275" t="s">
        <v>3207</v>
      </c>
    </row>
    <row r="352" spans="1:14">
      <c r="A352" s="275" t="s">
        <v>317</v>
      </c>
      <c r="B352" s="275" t="s">
        <v>4307</v>
      </c>
      <c r="C352" s="275" t="s">
        <v>709</v>
      </c>
      <c r="D352" s="275" t="s">
        <v>134</v>
      </c>
      <c r="E352" s="275" t="s">
        <v>83</v>
      </c>
      <c r="F352" s="275" t="s">
        <v>2582</v>
      </c>
      <c r="G352" s="275" t="s">
        <v>4308</v>
      </c>
      <c r="H352" s="275" t="s">
        <v>658</v>
      </c>
      <c r="I352" s="275" t="s">
        <v>4309</v>
      </c>
      <c r="J352" s="275" t="s">
        <v>4062</v>
      </c>
      <c r="K352" s="275" t="s">
        <v>4131</v>
      </c>
      <c r="L352" s="275" t="s">
        <v>3967</v>
      </c>
      <c r="M352" s="275" t="s">
        <v>584</v>
      </c>
      <c r="N352" s="275" t="s">
        <v>3207</v>
      </c>
    </row>
    <row r="353" spans="1:14">
      <c r="A353" s="275" t="s">
        <v>317</v>
      </c>
      <c r="B353" s="275" t="s">
        <v>4310</v>
      </c>
      <c r="C353" s="275" t="s">
        <v>19</v>
      </c>
      <c r="D353" s="275" t="s">
        <v>227</v>
      </c>
      <c r="E353" s="275" t="s">
        <v>93</v>
      </c>
      <c r="F353" s="275" t="s">
        <v>2582</v>
      </c>
      <c r="G353" s="275" t="s">
        <v>4311</v>
      </c>
      <c r="H353" s="275" t="s">
        <v>658</v>
      </c>
      <c r="I353" s="275" t="s">
        <v>4309</v>
      </c>
      <c r="J353" s="275" t="s">
        <v>713</v>
      </c>
      <c r="K353" s="275" t="s">
        <v>3453</v>
      </c>
      <c r="L353" s="275" t="s">
        <v>3967</v>
      </c>
      <c r="M353" s="275" t="s">
        <v>584</v>
      </c>
      <c r="N353" s="275" t="s">
        <v>3207</v>
      </c>
    </row>
    <row r="354" spans="1:14">
      <c r="A354" s="275" t="s">
        <v>317</v>
      </c>
      <c r="B354" s="275" t="s">
        <v>4312</v>
      </c>
      <c r="C354" s="275" t="s">
        <v>19</v>
      </c>
      <c r="D354" s="275" t="s">
        <v>227</v>
      </c>
      <c r="E354" s="275" t="s">
        <v>93</v>
      </c>
      <c r="F354" s="275" t="s">
        <v>2579</v>
      </c>
      <c r="G354" s="275" t="s">
        <v>4313</v>
      </c>
      <c r="H354" s="275" t="s">
        <v>658</v>
      </c>
      <c r="I354" s="275" t="s">
        <v>4314</v>
      </c>
      <c r="J354" s="275" t="s">
        <v>713</v>
      </c>
      <c r="K354" s="275" t="s">
        <v>3453</v>
      </c>
      <c r="L354" s="275" t="s">
        <v>3967</v>
      </c>
      <c r="M354" s="275" t="s">
        <v>4315</v>
      </c>
      <c r="N354" s="275" t="s">
        <v>3207</v>
      </c>
    </row>
    <row r="355" spans="1:14">
      <c r="A355" s="275" t="s">
        <v>317</v>
      </c>
      <c r="B355" s="275" t="s">
        <v>4316</v>
      </c>
      <c r="C355" s="275" t="s">
        <v>19</v>
      </c>
      <c r="D355" s="275" t="s">
        <v>134</v>
      </c>
      <c r="E355" s="275" t="s">
        <v>83</v>
      </c>
      <c r="F355" s="275" t="s">
        <v>2579</v>
      </c>
      <c r="G355" s="275" t="s">
        <v>4317</v>
      </c>
      <c r="H355" s="275" t="s">
        <v>658</v>
      </c>
      <c r="I355" s="275" t="s">
        <v>4314</v>
      </c>
      <c r="J355" s="275" t="s">
        <v>4062</v>
      </c>
      <c r="K355" s="275" t="s">
        <v>4131</v>
      </c>
      <c r="L355" s="275" t="s">
        <v>3967</v>
      </c>
      <c r="M355" s="275" t="s">
        <v>4315</v>
      </c>
      <c r="N355" s="275" t="s">
        <v>3207</v>
      </c>
    </row>
    <row r="356" spans="1:14" ht="22.5">
      <c r="A356" s="275" t="s">
        <v>317</v>
      </c>
      <c r="B356" s="275" t="s">
        <v>4318</v>
      </c>
      <c r="C356" s="275" t="s">
        <v>19</v>
      </c>
      <c r="D356" s="275" t="s">
        <v>227</v>
      </c>
      <c r="E356" s="275" t="s">
        <v>83</v>
      </c>
      <c r="F356" s="275" t="s">
        <v>2581</v>
      </c>
      <c r="G356" s="275" t="s">
        <v>4319</v>
      </c>
      <c r="H356" s="275" t="s">
        <v>658</v>
      </c>
      <c r="I356" s="275" t="s">
        <v>4152</v>
      </c>
      <c r="J356" s="275" t="s">
        <v>713</v>
      </c>
      <c r="K356" s="275" t="s">
        <v>3453</v>
      </c>
      <c r="L356" s="275" t="s">
        <v>3967</v>
      </c>
      <c r="M356" s="275" t="s">
        <v>625</v>
      </c>
      <c r="N356" s="275" t="s">
        <v>3207</v>
      </c>
    </row>
    <row r="357" spans="1:14" ht="22.5">
      <c r="A357" s="275" t="s">
        <v>317</v>
      </c>
      <c r="B357" s="275" t="s">
        <v>4320</v>
      </c>
      <c r="C357" s="275" t="s">
        <v>19</v>
      </c>
      <c r="D357" s="275" t="s">
        <v>227</v>
      </c>
      <c r="E357" s="275" t="s">
        <v>83</v>
      </c>
      <c r="F357" s="275" t="s">
        <v>2581</v>
      </c>
      <c r="G357" s="275" t="s">
        <v>4321</v>
      </c>
      <c r="H357" s="275" t="s">
        <v>658</v>
      </c>
      <c r="I357" s="275" t="s">
        <v>4143</v>
      </c>
      <c r="J357" s="275" t="s">
        <v>713</v>
      </c>
      <c r="K357" s="275" t="s">
        <v>3453</v>
      </c>
      <c r="L357" s="275" t="s">
        <v>3967</v>
      </c>
      <c r="M357" s="275" t="s">
        <v>625</v>
      </c>
      <c r="N357" s="275" t="s">
        <v>3207</v>
      </c>
    </row>
    <row r="358" spans="1:14" ht="22.5">
      <c r="A358" s="275" t="s">
        <v>317</v>
      </c>
      <c r="B358" s="275" t="s">
        <v>4322</v>
      </c>
      <c r="C358" s="275" t="s">
        <v>19</v>
      </c>
      <c r="D358" s="275" t="s">
        <v>97</v>
      </c>
      <c r="E358" s="275" t="s">
        <v>83</v>
      </c>
      <c r="F358" s="275" t="s">
        <v>2577</v>
      </c>
      <c r="G358" s="275" t="s">
        <v>4323</v>
      </c>
      <c r="H358" s="275" t="s">
        <v>658</v>
      </c>
      <c r="I358" s="275" t="s">
        <v>4324</v>
      </c>
      <c r="J358" s="275" t="s">
        <v>4113</v>
      </c>
      <c r="K358" s="275" t="s">
        <v>4114</v>
      </c>
      <c r="L358" s="275" t="s">
        <v>3967</v>
      </c>
      <c r="M358" s="275" t="s">
        <v>2427</v>
      </c>
      <c r="N358" s="275" t="s">
        <v>3207</v>
      </c>
    </row>
    <row r="359" spans="1:14" ht="22.5">
      <c r="A359" s="275" t="s">
        <v>317</v>
      </c>
      <c r="B359" s="275" t="s">
        <v>4325</v>
      </c>
      <c r="C359" s="275" t="s">
        <v>19</v>
      </c>
      <c r="D359" s="275" t="s">
        <v>128</v>
      </c>
      <c r="E359" s="275" t="s">
        <v>93</v>
      </c>
      <c r="F359" s="275" t="s">
        <v>2577</v>
      </c>
      <c r="G359" s="275" t="s">
        <v>4326</v>
      </c>
      <c r="H359" s="275" t="s">
        <v>658</v>
      </c>
      <c r="I359" s="275" t="s">
        <v>4324</v>
      </c>
      <c r="J359" s="275" t="s">
        <v>3393</v>
      </c>
      <c r="K359" s="275" t="s">
        <v>3394</v>
      </c>
      <c r="L359" s="275" t="s">
        <v>3967</v>
      </c>
      <c r="M359" s="275" t="s">
        <v>2427</v>
      </c>
      <c r="N359" s="275" t="s">
        <v>3207</v>
      </c>
    </row>
    <row r="360" spans="1:14" ht="22.5">
      <c r="A360" s="275" t="s">
        <v>317</v>
      </c>
      <c r="B360" s="275" t="s">
        <v>4327</v>
      </c>
      <c r="C360" s="275" t="s">
        <v>19</v>
      </c>
      <c r="D360" s="275" t="s">
        <v>134</v>
      </c>
      <c r="E360" s="275" t="s">
        <v>93</v>
      </c>
      <c r="F360" s="275" t="s">
        <v>2577</v>
      </c>
      <c r="G360" s="275" t="s">
        <v>4328</v>
      </c>
      <c r="H360" s="275" t="s">
        <v>658</v>
      </c>
      <c r="I360" s="275" t="s">
        <v>4324</v>
      </c>
      <c r="J360" s="275" t="s">
        <v>4062</v>
      </c>
      <c r="K360" s="275" t="s">
        <v>4131</v>
      </c>
      <c r="L360" s="275" t="s">
        <v>3967</v>
      </c>
      <c r="M360" s="275" t="s">
        <v>2427</v>
      </c>
      <c r="N360" s="275" t="s">
        <v>3207</v>
      </c>
    </row>
    <row r="361" spans="1:14" ht="22.5">
      <c r="A361" s="275" t="s">
        <v>317</v>
      </c>
      <c r="B361" s="275" t="s">
        <v>4329</v>
      </c>
      <c r="C361" s="275" t="s">
        <v>19</v>
      </c>
      <c r="D361" s="275" t="s">
        <v>227</v>
      </c>
      <c r="E361" s="275" t="s">
        <v>93</v>
      </c>
      <c r="F361" s="275" t="s">
        <v>2577</v>
      </c>
      <c r="G361" s="275" t="s">
        <v>4330</v>
      </c>
      <c r="H361" s="275" t="s">
        <v>658</v>
      </c>
      <c r="I361" s="275" t="s">
        <v>4324</v>
      </c>
      <c r="J361" s="275" t="s">
        <v>713</v>
      </c>
      <c r="K361" s="275" t="s">
        <v>3453</v>
      </c>
      <c r="L361" s="275" t="s">
        <v>3967</v>
      </c>
      <c r="M361" s="275" t="s">
        <v>2427</v>
      </c>
      <c r="N361" s="275" t="s">
        <v>3207</v>
      </c>
    </row>
    <row r="362" spans="1:14">
      <c r="A362" s="275" t="s">
        <v>317</v>
      </c>
      <c r="B362" s="275" t="s">
        <v>4331</v>
      </c>
      <c r="C362" s="275" t="s">
        <v>709</v>
      </c>
      <c r="D362" s="275" t="s">
        <v>227</v>
      </c>
      <c r="E362" s="275" t="s">
        <v>122</v>
      </c>
      <c r="F362" s="275" t="s">
        <v>2613</v>
      </c>
      <c r="G362" s="275" t="s">
        <v>4332</v>
      </c>
      <c r="H362" s="275" t="s">
        <v>658</v>
      </c>
      <c r="I362" s="275" t="s">
        <v>4333</v>
      </c>
      <c r="J362" s="275" t="s">
        <v>713</v>
      </c>
      <c r="K362" s="275" t="s">
        <v>3453</v>
      </c>
      <c r="L362" s="275" t="s">
        <v>3967</v>
      </c>
      <c r="M362" s="275" t="s">
        <v>4334</v>
      </c>
      <c r="N362" s="275" t="s">
        <v>3207</v>
      </c>
    </row>
    <row r="363" spans="1:14">
      <c r="A363" s="275" t="s">
        <v>317</v>
      </c>
      <c r="B363" s="275" t="s">
        <v>4335</v>
      </c>
      <c r="C363" s="275" t="s">
        <v>19</v>
      </c>
      <c r="D363" s="275" t="s">
        <v>227</v>
      </c>
      <c r="E363" s="275" t="s">
        <v>122</v>
      </c>
      <c r="F363" s="275" t="s">
        <v>2615</v>
      </c>
      <c r="G363" s="275" t="s">
        <v>4336</v>
      </c>
      <c r="H363" s="275" t="s">
        <v>658</v>
      </c>
      <c r="I363" s="275" t="s">
        <v>4337</v>
      </c>
      <c r="J363" s="275" t="s">
        <v>713</v>
      </c>
      <c r="K363" s="275" t="s">
        <v>3453</v>
      </c>
      <c r="L363" s="275" t="s">
        <v>3967</v>
      </c>
      <c r="M363" s="275" t="s">
        <v>4338</v>
      </c>
      <c r="N363" s="275" t="s">
        <v>3207</v>
      </c>
    </row>
    <row r="364" spans="1:14">
      <c r="A364" s="275" t="s">
        <v>317</v>
      </c>
      <c r="B364" s="275" t="s">
        <v>4339</v>
      </c>
      <c r="C364" s="275" t="s">
        <v>19</v>
      </c>
      <c r="D364" s="275" t="s">
        <v>227</v>
      </c>
      <c r="E364" s="275" t="s">
        <v>122</v>
      </c>
      <c r="F364" s="275" t="s">
        <v>2579</v>
      </c>
      <c r="G364" s="275" t="s">
        <v>4340</v>
      </c>
      <c r="H364" s="275" t="s">
        <v>658</v>
      </c>
      <c r="I364" s="275" t="s">
        <v>4215</v>
      </c>
      <c r="J364" s="275" t="s">
        <v>713</v>
      </c>
      <c r="K364" s="275" t="s">
        <v>3453</v>
      </c>
      <c r="L364" s="275" t="s">
        <v>3967</v>
      </c>
      <c r="M364" s="275" t="s">
        <v>4341</v>
      </c>
      <c r="N364" s="275" t="s">
        <v>3207</v>
      </c>
    </row>
    <row r="365" spans="1:14">
      <c r="A365" s="275" t="s">
        <v>317</v>
      </c>
      <c r="B365" s="275" t="s">
        <v>4342</v>
      </c>
      <c r="C365" s="275" t="s">
        <v>709</v>
      </c>
      <c r="D365" s="275" t="s">
        <v>227</v>
      </c>
      <c r="E365" s="275" t="s">
        <v>122</v>
      </c>
      <c r="F365" s="275" t="s">
        <v>2596</v>
      </c>
      <c r="G365" s="275" t="s">
        <v>4343</v>
      </c>
      <c r="H365" s="275" t="s">
        <v>658</v>
      </c>
      <c r="I365" s="275" t="s">
        <v>4344</v>
      </c>
      <c r="J365" s="275" t="s">
        <v>713</v>
      </c>
      <c r="K365" s="275" t="s">
        <v>3453</v>
      </c>
      <c r="L365" s="275" t="s">
        <v>3967</v>
      </c>
      <c r="M365" s="275" t="s">
        <v>1755</v>
      </c>
      <c r="N365" s="275" t="s">
        <v>3207</v>
      </c>
    </row>
    <row r="366" spans="1:14">
      <c r="A366" s="275" t="s">
        <v>317</v>
      </c>
      <c r="B366" s="275" t="s">
        <v>4345</v>
      </c>
      <c r="C366" s="275" t="s">
        <v>685</v>
      </c>
      <c r="D366" s="275" t="s">
        <v>227</v>
      </c>
      <c r="E366" s="275" t="s">
        <v>122</v>
      </c>
      <c r="F366" s="275" t="s">
        <v>2617</v>
      </c>
      <c r="G366" s="275" t="s">
        <v>4346</v>
      </c>
      <c r="H366" s="275" t="s">
        <v>658</v>
      </c>
      <c r="I366" s="275" t="s">
        <v>4347</v>
      </c>
      <c r="J366" s="275" t="s">
        <v>713</v>
      </c>
      <c r="K366" s="275" t="s">
        <v>3453</v>
      </c>
      <c r="L366" s="275" t="s">
        <v>3967</v>
      </c>
      <c r="M366" s="275" t="s">
        <v>627</v>
      </c>
      <c r="N366" s="275" t="s">
        <v>3207</v>
      </c>
    </row>
    <row r="367" spans="1:14" ht="22.5">
      <c r="A367" s="275" t="s">
        <v>317</v>
      </c>
      <c r="B367" s="275" t="s">
        <v>4348</v>
      </c>
      <c r="C367" s="275" t="s">
        <v>709</v>
      </c>
      <c r="D367" s="275" t="s">
        <v>134</v>
      </c>
      <c r="E367" s="275" t="s">
        <v>83</v>
      </c>
      <c r="F367" s="275" t="s">
        <v>2577</v>
      </c>
      <c r="G367" s="275" t="s">
        <v>4349</v>
      </c>
      <c r="H367" s="275" t="s">
        <v>658</v>
      </c>
      <c r="I367" s="275" t="s">
        <v>4350</v>
      </c>
      <c r="J367" s="275" t="s">
        <v>4062</v>
      </c>
      <c r="K367" s="275" t="s">
        <v>4131</v>
      </c>
      <c r="L367" s="275" t="s">
        <v>3967</v>
      </c>
      <c r="M367" s="275" t="s">
        <v>4351</v>
      </c>
      <c r="N367" s="275" t="s">
        <v>3207</v>
      </c>
    </row>
    <row r="368" spans="1:14" ht="22.5">
      <c r="A368" s="275" t="s">
        <v>317</v>
      </c>
      <c r="B368" s="275" t="s">
        <v>4352</v>
      </c>
      <c r="C368" s="275" t="s">
        <v>19</v>
      </c>
      <c r="D368" s="275" t="s">
        <v>227</v>
      </c>
      <c r="E368" s="275" t="s">
        <v>93</v>
      </c>
      <c r="F368" s="275" t="s">
        <v>2577</v>
      </c>
      <c r="G368" s="275" t="s">
        <v>4353</v>
      </c>
      <c r="H368" s="275" t="s">
        <v>658</v>
      </c>
      <c r="I368" s="275" t="s">
        <v>4350</v>
      </c>
      <c r="J368" s="275" t="s">
        <v>713</v>
      </c>
      <c r="K368" s="275" t="s">
        <v>3453</v>
      </c>
      <c r="L368" s="275" t="s">
        <v>3967</v>
      </c>
      <c r="M368" s="275" t="s">
        <v>4351</v>
      </c>
      <c r="N368" s="275" t="s">
        <v>3207</v>
      </c>
    </row>
    <row r="369" spans="1:14" ht="22.5">
      <c r="A369" s="275" t="s">
        <v>317</v>
      </c>
      <c r="B369" s="275" t="s">
        <v>4354</v>
      </c>
      <c r="C369" s="275" t="s">
        <v>19</v>
      </c>
      <c r="D369" s="275" t="s">
        <v>134</v>
      </c>
      <c r="E369" s="275" t="s">
        <v>83</v>
      </c>
      <c r="F369" s="275" t="s">
        <v>2577</v>
      </c>
      <c r="G369" s="275" t="s">
        <v>4355</v>
      </c>
      <c r="H369" s="275" t="s">
        <v>658</v>
      </c>
      <c r="I369" s="275" t="s">
        <v>4356</v>
      </c>
      <c r="J369" s="275" t="s">
        <v>4062</v>
      </c>
      <c r="K369" s="275" t="s">
        <v>4131</v>
      </c>
      <c r="L369" s="275" t="s">
        <v>3967</v>
      </c>
      <c r="M369" s="275" t="s">
        <v>4351</v>
      </c>
      <c r="N369" s="275" t="s">
        <v>3207</v>
      </c>
    </row>
    <row r="370" spans="1:14" ht="22.5">
      <c r="A370" s="275" t="s">
        <v>317</v>
      </c>
      <c r="B370" s="275" t="s">
        <v>4357</v>
      </c>
      <c r="C370" s="275" t="s">
        <v>19</v>
      </c>
      <c r="D370" s="275" t="s">
        <v>227</v>
      </c>
      <c r="E370" s="275" t="s">
        <v>93</v>
      </c>
      <c r="F370" s="275" t="s">
        <v>2577</v>
      </c>
      <c r="G370" s="275" t="s">
        <v>4358</v>
      </c>
      <c r="H370" s="275" t="s">
        <v>658</v>
      </c>
      <c r="I370" s="275" t="s">
        <v>4356</v>
      </c>
      <c r="J370" s="275" t="s">
        <v>713</v>
      </c>
      <c r="K370" s="275" t="s">
        <v>3453</v>
      </c>
      <c r="L370" s="275" t="s">
        <v>3967</v>
      </c>
      <c r="M370" s="275" t="s">
        <v>4351</v>
      </c>
      <c r="N370" s="275" t="s">
        <v>3207</v>
      </c>
    </row>
    <row r="371" spans="1:14" ht="22.5">
      <c r="A371" s="275" t="s">
        <v>317</v>
      </c>
      <c r="B371" s="275" t="s">
        <v>4359</v>
      </c>
      <c r="C371" s="275" t="s">
        <v>710</v>
      </c>
      <c r="D371" s="275" t="s">
        <v>227</v>
      </c>
      <c r="E371" s="275" t="s">
        <v>122</v>
      </c>
      <c r="F371" s="275" t="s">
        <v>2593</v>
      </c>
      <c r="G371" s="275" t="s">
        <v>4360</v>
      </c>
      <c r="H371" s="275" t="s">
        <v>658</v>
      </c>
      <c r="I371" s="275" t="s">
        <v>4361</v>
      </c>
      <c r="J371" s="275" t="s">
        <v>713</v>
      </c>
      <c r="K371" s="275" t="s">
        <v>3453</v>
      </c>
      <c r="L371" s="275" t="s">
        <v>3967</v>
      </c>
      <c r="M371" s="275" t="s">
        <v>4362</v>
      </c>
      <c r="N371" s="275" t="s">
        <v>3207</v>
      </c>
    </row>
    <row r="372" spans="1:14">
      <c r="A372" s="275" t="s">
        <v>317</v>
      </c>
      <c r="B372" s="275" t="s">
        <v>4363</v>
      </c>
      <c r="C372" s="275" t="s">
        <v>710</v>
      </c>
      <c r="D372" s="275" t="s">
        <v>227</v>
      </c>
      <c r="E372" s="275" t="s">
        <v>122</v>
      </c>
      <c r="F372" s="275" t="s">
        <v>2594</v>
      </c>
      <c r="G372" s="275" t="s">
        <v>4364</v>
      </c>
      <c r="H372" s="275" t="s">
        <v>658</v>
      </c>
      <c r="I372" s="275" t="s">
        <v>4365</v>
      </c>
      <c r="J372" s="275" t="s">
        <v>713</v>
      </c>
      <c r="K372" s="275" t="s">
        <v>3453</v>
      </c>
      <c r="L372" s="275" t="s">
        <v>3967</v>
      </c>
      <c r="M372" s="275" t="s">
        <v>1951</v>
      </c>
      <c r="N372" s="275" t="s">
        <v>3207</v>
      </c>
    </row>
    <row r="373" spans="1:14">
      <c r="A373" s="275" t="s">
        <v>317</v>
      </c>
      <c r="B373" s="275" t="s">
        <v>4366</v>
      </c>
      <c r="C373" s="275" t="s">
        <v>710</v>
      </c>
      <c r="D373" s="275" t="s">
        <v>227</v>
      </c>
      <c r="E373" s="275" t="s">
        <v>122</v>
      </c>
      <c r="F373" s="275" t="s">
        <v>2618</v>
      </c>
      <c r="G373" s="275" t="s">
        <v>4367</v>
      </c>
      <c r="H373" s="275" t="s">
        <v>658</v>
      </c>
      <c r="I373" s="275" t="s">
        <v>3861</v>
      </c>
      <c r="J373" s="275" t="s">
        <v>713</v>
      </c>
      <c r="K373" s="275" t="s">
        <v>3453</v>
      </c>
      <c r="L373" s="275" t="s">
        <v>3967</v>
      </c>
      <c r="M373" s="275" t="s">
        <v>2173</v>
      </c>
      <c r="N373" s="275" t="s">
        <v>3207</v>
      </c>
    </row>
    <row r="374" spans="1:14">
      <c r="A374" s="275" t="s">
        <v>317</v>
      </c>
      <c r="B374" s="275" t="s">
        <v>4368</v>
      </c>
      <c r="C374" s="275" t="s">
        <v>19</v>
      </c>
      <c r="D374" s="275" t="s">
        <v>134</v>
      </c>
      <c r="E374" s="275" t="s">
        <v>83</v>
      </c>
      <c r="F374" s="275" t="s">
        <v>2582</v>
      </c>
      <c r="G374" s="275" t="s">
        <v>4369</v>
      </c>
      <c r="H374" s="275" t="s">
        <v>658</v>
      </c>
      <c r="I374" s="275" t="s">
        <v>4370</v>
      </c>
      <c r="J374" s="275" t="s">
        <v>4062</v>
      </c>
      <c r="K374" s="275" t="s">
        <v>4131</v>
      </c>
      <c r="L374" s="275" t="s">
        <v>3967</v>
      </c>
      <c r="M374" s="275" t="s">
        <v>584</v>
      </c>
      <c r="N374" s="275" t="s">
        <v>3207</v>
      </c>
    </row>
    <row r="375" spans="1:14">
      <c r="A375" s="275" t="s">
        <v>317</v>
      </c>
      <c r="B375" s="275" t="s">
        <v>4371</v>
      </c>
      <c r="C375" s="275" t="s">
        <v>19</v>
      </c>
      <c r="D375" s="275" t="s">
        <v>227</v>
      </c>
      <c r="E375" s="275" t="s">
        <v>93</v>
      </c>
      <c r="F375" s="275" t="s">
        <v>2582</v>
      </c>
      <c r="G375" s="275" t="s">
        <v>4372</v>
      </c>
      <c r="H375" s="275" t="s">
        <v>658</v>
      </c>
      <c r="I375" s="275" t="s">
        <v>4370</v>
      </c>
      <c r="J375" s="275" t="s">
        <v>713</v>
      </c>
      <c r="K375" s="275" t="s">
        <v>3453</v>
      </c>
      <c r="L375" s="275" t="s">
        <v>3967</v>
      </c>
      <c r="M375" s="275" t="s">
        <v>584</v>
      </c>
      <c r="N375" s="275" t="s">
        <v>3207</v>
      </c>
    </row>
    <row r="376" spans="1:14" ht="45">
      <c r="A376" s="275" t="s">
        <v>317</v>
      </c>
      <c r="B376" s="275" t="s">
        <v>4373</v>
      </c>
      <c r="C376" s="275" t="s">
        <v>709</v>
      </c>
      <c r="D376" s="275" t="s">
        <v>227</v>
      </c>
      <c r="E376" s="275" t="s">
        <v>122</v>
      </c>
      <c r="F376" s="275" t="s">
        <v>2612</v>
      </c>
      <c r="G376" s="275" t="s">
        <v>4374</v>
      </c>
      <c r="H376" s="275" t="s">
        <v>658</v>
      </c>
      <c r="I376" s="275" t="s">
        <v>4375</v>
      </c>
      <c r="J376" s="275" t="s">
        <v>713</v>
      </c>
      <c r="K376" s="275" t="s">
        <v>3453</v>
      </c>
      <c r="L376" s="275" t="s">
        <v>3967</v>
      </c>
      <c r="M376" s="275" t="s">
        <v>4376</v>
      </c>
      <c r="N376" s="275" t="s">
        <v>3207</v>
      </c>
    </row>
    <row r="377" spans="1:14" ht="22.5">
      <c r="A377" s="275" t="s">
        <v>317</v>
      </c>
      <c r="B377" s="275" t="s">
        <v>4377</v>
      </c>
      <c r="C377" s="275" t="s">
        <v>19</v>
      </c>
      <c r="D377" s="275" t="s">
        <v>134</v>
      </c>
      <c r="E377" s="275" t="s">
        <v>83</v>
      </c>
      <c r="F377" s="275" t="s">
        <v>2579</v>
      </c>
      <c r="G377" s="275" t="s">
        <v>4378</v>
      </c>
      <c r="H377" s="275" t="s">
        <v>658</v>
      </c>
      <c r="I377" s="275" t="s">
        <v>4379</v>
      </c>
      <c r="J377" s="275" t="s">
        <v>4062</v>
      </c>
      <c r="K377" s="275" t="s">
        <v>4131</v>
      </c>
      <c r="L377" s="275" t="s">
        <v>3967</v>
      </c>
      <c r="M377" s="275" t="s">
        <v>4380</v>
      </c>
      <c r="N377" s="275" t="s">
        <v>3207</v>
      </c>
    </row>
    <row r="378" spans="1:14" ht="22.5">
      <c r="A378" s="275" t="s">
        <v>317</v>
      </c>
      <c r="B378" s="275" t="s">
        <v>4381</v>
      </c>
      <c r="C378" s="275" t="s">
        <v>19</v>
      </c>
      <c r="D378" s="275" t="s">
        <v>227</v>
      </c>
      <c r="E378" s="275" t="s">
        <v>93</v>
      </c>
      <c r="F378" s="275" t="s">
        <v>2579</v>
      </c>
      <c r="G378" s="275" t="s">
        <v>4382</v>
      </c>
      <c r="H378" s="275" t="s">
        <v>658</v>
      </c>
      <c r="I378" s="275" t="s">
        <v>4379</v>
      </c>
      <c r="J378" s="275" t="s">
        <v>713</v>
      </c>
      <c r="K378" s="275" t="s">
        <v>3453</v>
      </c>
      <c r="L378" s="275" t="s">
        <v>3967</v>
      </c>
      <c r="M378" s="275" t="s">
        <v>4380</v>
      </c>
      <c r="N378" s="275" t="s">
        <v>3207</v>
      </c>
    </row>
    <row r="379" spans="1:14" ht="22.5">
      <c r="A379" s="275" t="s">
        <v>317</v>
      </c>
      <c r="B379" s="275" t="s">
        <v>4383</v>
      </c>
      <c r="C379" s="275" t="s">
        <v>19</v>
      </c>
      <c r="D379" s="275" t="s">
        <v>227</v>
      </c>
      <c r="E379" s="275" t="s">
        <v>122</v>
      </c>
      <c r="F379" s="275" t="s">
        <v>2597</v>
      </c>
      <c r="G379" s="275" t="s">
        <v>4384</v>
      </c>
      <c r="H379" s="275" t="s">
        <v>658</v>
      </c>
      <c r="I379" s="275" t="s">
        <v>4385</v>
      </c>
      <c r="J379" s="275" t="s">
        <v>713</v>
      </c>
      <c r="K379" s="275" t="s">
        <v>3453</v>
      </c>
      <c r="L379" s="275" t="s">
        <v>3967</v>
      </c>
      <c r="M379" s="275" t="s">
        <v>596</v>
      </c>
      <c r="N379" s="275" t="s">
        <v>3207</v>
      </c>
    </row>
    <row r="380" spans="1:14" ht="33.75">
      <c r="A380" s="275" t="s">
        <v>317</v>
      </c>
      <c r="B380" s="275" t="s">
        <v>4386</v>
      </c>
      <c r="C380" s="275" t="s">
        <v>709</v>
      </c>
      <c r="D380" s="275" t="s">
        <v>227</v>
      </c>
      <c r="E380" s="275" t="s">
        <v>122</v>
      </c>
      <c r="F380" s="275" t="s">
        <v>2597</v>
      </c>
      <c r="G380" s="275" t="s">
        <v>4387</v>
      </c>
      <c r="H380" s="275" t="s">
        <v>658</v>
      </c>
      <c r="I380" s="275" t="s">
        <v>4388</v>
      </c>
      <c r="J380" s="275" t="s">
        <v>713</v>
      </c>
      <c r="K380" s="275" t="s">
        <v>3453</v>
      </c>
      <c r="L380" s="275" t="s">
        <v>3967</v>
      </c>
      <c r="M380" s="275" t="s">
        <v>596</v>
      </c>
      <c r="N380" s="275" t="s">
        <v>3207</v>
      </c>
    </row>
    <row r="381" spans="1:14" ht="33.75">
      <c r="A381" s="275" t="s">
        <v>317</v>
      </c>
      <c r="B381" s="275" t="s">
        <v>4389</v>
      </c>
      <c r="C381" s="275" t="s">
        <v>709</v>
      </c>
      <c r="D381" s="275" t="s">
        <v>227</v>
      </c>
      <c r="E381" s="275" t="s">
        <v>122</v>
      </c>
      <c r="F381" s="275" t="s">
        <v>2597</v>
      </c>
      <c r="G381" s="275" t="s">
        <v>4390</v>
      </c>
      <c r="H381" s="275" t="s">
        <v>658</v>
      </c>
      <c r="I381" s="275" t="s">
        <v>4391</v>
      </c>
      <c r="J381" s="275" t="s">
        <v>713</v>
      </c>
      <c r="K381" s="275" t="s">
        <v>3453</v>
      </c>
      <c r="L381" s="275" t="s">
        <v>3967</v>
      </c>
      <c r="M381" s="275" t="s">
        <v>596</v>
      </c>
      <c r="N381" s="275" t="s">
        <v>3207</v>
      </c>
    </row>
    <row r="382" spans="1:14" ht="45">
      <c r="A382" s="275" t="s">
        <v>317</v>
      </c>
      <c r="B382" s="275" t="s">
        <v>4392</v>
      </c>
      <c r="C382" s="275" t="s">
        <v>19</v>
      </c>
      <c r="D382" s="275" t="s">
        <v>227</v>
      </c>
      <c r="E382" s="275" t="s">
        <v>122</v>
      </c>
      <c r="F382" s="275" t="s">
        <v>2609</v>
      </c>
      <c r="G382" s="275" t="s">
        <v>4393</v>
      </c>
      <c r="H382" s="275" t="s">
        <v>658</v>
      </c>
      <c r="I382" s="275" t="s">
        <v>4394</v>
      </c>
      <c r="J382" s="275" t="s">
        <v>713</v>
      </c>
      <c r="K382" s="275" t="s">
        <v>3453</v>
      </c>
      <c r="L382" s="275" t="s">
        <v>3967</v>
      </c>
      <c r="M382" s="275" t="s">
        <v>4395</v>
      </c>
      <c r="N382" s="275" t="s">
        <v>3207</v>
      </c>
    </row>
    <row r="383" spans="1:14">
      <c r="A383" s="275" t="s">
        <v>317</v>
      </c>
      <c r="B383" s="275" t="s">
        <v>4396</v>
      </c>
      <c r="C383" s="275" t="s">
        <v>709</v>
      </c>
      <c r="D383" s="275" t="s">
        <v>227</v>
      </c>
      <c r="E383" s="275" t="s">
        <v>122</v>
      </c>
      <c r="F383" s="275" t="s">
        <v>2632</v>
      </c>
      <c r="G383" s="275" t="s">
        <v>4397</v>
      </c>
      <c r="H383" s="275" t="s">
        <v>658</v>
      </c>
      <c r="I383" s="275" t="s">
        <v>3980</v>
      </c>
      <c r="J383" s="275" t="s">
        <v>713</v>
      </c>
      <c r="K383" s="275" t="s">
        <v>3453</v>
      </c>
      <c r="L383" s="275" t="s">
        <v>3967</v>
      </c>
      <c r="M383" s="275" t="s">
        <v>2629</v>
      </c>
      <c r="N383" s="275" t="s">
        <v>3207</v>
      </c>
    </row>
    <row r="384" spans="1:14">
      <c r="A384" s="275" t="s">
        <v>317</v>
      </c>
      <c r="B384" s="275" t="s">
        <v>4398</v>
      </c>
      <c r="C384" s="275" t="s">
        <v>19</v>
      </c>
      <c r="D384" s="275" t="s">
        <v>227</v>
      </c>
      <c r="E384" s="275" t="s">
        <v>83</v>
      </c>
      <c r="F384" s="275" t="s">
        <v>2584</v>
      </c>
      <c r="G384" s="275" t="s">
        <v>4399</v>
      </c>
      <c r="H384" s="275" t="s">
        <v>658</v>
      </c>
      <c r="I384" s="275" t="s">
        <v>4400</v>
      </c>
      <c r="J384" s="275" t="s">
        <v>713</v>
      </c>
      <c r="K384" s="275" t="s">
        <v>3453</v>
      </c>
      <c r="L384" s="275" t="s">
        <v>3967</v>
      </c>
      <c r="M384" s="275" t="s">
        <v>4401</v>
      </c>
      <c r="N384" s="275" t="s">
        <v>3207</v>
      </c>
    </row>
    <row r="385" spans="1:14">
      <c r="A385" s="275" t="s">
        <v>317</v>
      </c>
      <c r="B385" s="275" t="s">
        <v>4402</v>
      </c>
      <c r="C385" s="275" t="s">
        <v>709</v>
      </c>
      <c r="D385" s="275" t="s">
        <v>134</v>
      </c>
      <c r="E385" s="275" t="s">
        <v>83</v>
      </c>
      <c r="F385" s="275" t="s">
        <v>2579</v>
      </c>
      <c r="G385" s="275" t="s">
        <v>4403</v>
      </c>
      <c r="H385" s="275" t="s">
        <v>658</v>
      </c>
      <c r="I385" s="275" t="s">
        <v>4404</v>
      </c>
      <c r="J385" s="275" t="s">
        <v>4062</v>
      </c>
      <c r="K385" s="275" t="s">
        <v>4131</v>
      </c>
      <c r="L385" s="275" t="s">
        <v>3967</v>
      </c>
      <c r="M385" s="275" t="s">
        <v>605</v>
      </c>
      <c r="N385" s="275" t="s">
        <v>3207</v>
      </c>
    </row>
    <row r="386" spans="1:14">
      <c r="A386" s="275" t="s">
        <v>317</v>
      </c>
      <c r="B386" s="275" t="s">
        <v>4405</v>
      </c>
      <c r="C386" s="275" t="s">
        <v>19</v>
      </c>
      <c r="D386" s="275" t="s">
        <v>227</v>
      </c>
      <c r="E386" s="275" t="s">
        <v>93</v>
      </c>
      <c r="F386" s="275" t="s">
        <v>2579</v>
      </c>
      <c r="G386" s="275" t="s">
        <v>4406</v>
      </c>
      <c r="H386" s="275" t="s">
        <v>658</v>
      </c>
      <c r="I386" s="275" t="s">
        <v>4404</v>
      </c>
      <c r="J386" s="275" t="s">
        <v>713</v>
      </c>
      <c r="K386" s="275" t="s">
        <v>3453</v>
      </c>
      <c r="L386" s="275" t="s">
        <v>3967</v>
      </c>
      <c r="M386" s="275" t="s">
        <v>605</v>
      </c>
      <c r="N386" s="275" t="s">
        <v>3207</v>
      </c>
    </row>
    <row r="387" spans="1:14">
      <c r="A387" s="275" t="s">
        <v>317</v>
      </c>
      <c r="B387" s="275" t="s">
        <v>4407</v>
      </c>
      <c r="C387" s="275" t="s">
        <v>19</v>
      </c>
      <c r="D387" s="275" t="s">
        <v>134</v>
      </c>
      <c r="E387" s="275" t="s">
        <v>83</v>
      </c>
      <c r="F387" s="275" t="s">
        <v>2582</v>
      </c>
      <c r="G387" s="275" t="s">
        <v>4408</v>
      </c>
      <c r="H387" s="275" t="s">
        <v>658</v>
      </c>
      <c r="I387" s="275" t="s">
        <v>4409</v>
      </c>
      <c r="J387" s="275" t="s">
        <v>4062</v>
      </c>
      <c r="K387" s="275" t="s">
        <v>4131</v>
      </c>
      <c r="L387" s="275" t="s">
        <v>3967</v>
      </c>
      <c r="M387" s="275" t="s">
        <v>584</v>
      </c>
      <c r="N387" s="275" t="s">
        <v>3207</v>
      </c>
    </row>
    <row r="388" spans="1:14">
      <c r="A388" s="275" t="s">
        <v>317</v>
      </c>
      <c r="B388" s="275" t="s">
        <v>4410</v>
      </c>
      <c r="C388" s="275" t="s">
        <v>19</v>
      </c>
      <c r="D388" s="275" t="s">
        <v>227</v>
      </c>
      <c r="E388" s="275" t="s">
        <v>93</v>
      </c>
      <c r="F388" s="275" t="s">
        <v>2582</v>
      </c>
      <c r="G388" s="275" t="s">
        <v>4411</v>
      </c>
      <c r="H388" s="275" t="s">
        <v>658</v>
      </c>
      <c r="I388" s="275" t="s">
        <v>4409</v>
      </c>
      <c r="J388" s="275" t="s">
        <v>713</v>
      </c>
      <c r="K388" s="275" t="s">
        <v>3453</v>
      </c>
      <c r="L388" s="275" t="s">
        <v>3967</v>
      </c>
      <c r="M388" s="275" t="s">
        <v>584</v>
      </c>
      <c r="N388" s="275" t="s">
        <v>3207</v>
      </c>
    </row>
    <row r="389" spans="1:14" ht="22.5">
      <c r="A389" s="275" t="s">
        <v>317</v>
      </c>
      <c r="B389" s="275" t="s">
        <v>4412</v>
      </c>
      <c r="C389" s="275" t="s">
        <v>709</v>
      </c>
      <c r="D389" s="275" t="s">
        <v>227</v>
      </c>
      <c r="E389" s="275" t="s">
        <v>83</v>
      </c>
      <c r="F389" s="275" t="s">
        <v>2577</v>
      </c>
      <c r="G389" s="275" t="s">
        <v>4413</v>
      </c>
      <c r="H389" s="275" t="s">
        <v>658</v>
      </c>
      <c r="I389" s="275" t="s">
        <v>4414</v>
      </c>
      <c r="J389" s="275" t="s">
        <v>713</v>
      </c>
      <c r="K389" s="275" t="s">
        <v>3453</v>
      </c>
      <c r="L389" s="275" t="s">
        <v>3967</v>
      </c>
      <c r="M389" s="275" t="s">
        <v>4351</v>
      </c>
      <c r="N389" s="275" t="s">
        <v>3207</v>
      </c>
    </row>
    <row r="390" spans="1:14" ht="22.5">
      <c r="A390" s="275" t="s">
        <v>317</v>
      </c>
      <c r="B390" s="275" t="s">
        <v>4415</v>
      </c>
      <c r="C390" s="275" t="s">
        <v>19</v>
      </c>
      <c r="D390" s="275" t="s">
        <v>134</v>
      </c>
      <c r="E390" s="275" t="s">
        <v>83</v>
      </c>
      <c r="F390" s="275" t="s">
        <v>2579</v>
      </c>
      <c r="G390" s="275" t="s">
        <v>4416</v>
      </c>
      <c r="H390" s="275" t="s">
        <v>658</v>
      </c>
      <c r="I390" s="275" t="s">
        <v>4417</v>
      </c>
      <c r="J390" s="275" t="s">
        <v>4062</v>
      </c>
      <c r="K390" s="275" t="s">
        <v>4131</v>
      </c>
      <c r="L390" s="275" t="s">
        <v>3967</v>
      </c>
      <c r="M390" s="275" t="s">
        <v>4216</v>
      </c>
      <c r="N390" s="275" t="s">
        <v>3207</v>
      </c>
    </row>
    <row r="391" spans="1:14" ht="22.5">
      <c r="A391" s="275" t="s">
        <v>317</v>
      </c>
      <c r="B391" s="275" t="s">
        <v>4418</v>
      </c>
      <c r="C391" s="275" t="s">
        <v>19</v>
      </c>
      <c r="D391" s="275" t="s">
        <v>227</v>
      </c>
      <c r="E391" s="275" t="s">
        <v>83</v>
      </c>
      <c r="F391" s="275" t="s">
        <v>2579</v>
      </c>
      <c r="G391" s="275" t="s">
        <v>4419</v>
      </c>
      <c r="H391" s="275" t="s">
        <v>658</v>
      </c>
      <c r="I391" s="275" t="s">
        <v>4420</v>
      </c>
      <c r="J391" s="275" t="s">
        <v>713</v>
      </c>
      <c r="K391" s="275" t="s">
        <v>3453</v>
      </c>
      <c r="L391" s="275" t="s">
        <v>3967</v>
      </c>
      <c r="M391" s="275" t="s">
        <v>4216</v>
      </c>
      <c r="N391" s="275" t="s">
        <v>3207</v>
      </c>
    </row>
    <row r="392" spans="1:14" ht="123.75">
      <c r="A392" s="275" t="s">
        <v>317</v>
      </c>
      <c r="B392" s="275" t="s">
        <v>4421</v>
      </c>
      <c r="C392" s="275" t="s">
        <v>19</v>
      </c>
      <c r="D392" s="275" t="s">
        <v>227</v>
      </c>
      <c r="E392" s="275" t="s">
        <v>122</v>
      </c>
      <c r="F392" s="275" t="s">
        <v>2608</v>
      </c>
      <c r="G392" s="275" t="s">
        <v>4422</v>
      </c>
      <c r="H392" s="275" t="s">
        <v>658</v>
      </c>
      <c r="I392" s="275" t="s">
        <v>4423</v>
      </c>
      <c r="J392" s="275" t="s">
        <v>713</v>
      </c>
      <c r="K392" s="275" t="s">
        <v>3453</v>
      </c>
      <c r="L392" s="275" t="s">
        <v>3967</v>
      </c>
      <c r="M392" s="275" t="s">
        <v>4424</v>
      </c>
      <c r="N392" s="275" t="s">
        <v>3207</v>
      </c>
    </row>
    <row r="393" spans="1:14">
      <c r="A393" s="275" t="s">
        <v>317</v>
      </c>
      <c r="B393" s="275" t="s">
        <v>4425</v>
      </c>
      <c r="C393" s="275" t="s">
        <v>19</v>
      </c>
      <c r="D393" s="275" t="s">
        <v>227</v>
      </c>
      <c r="E393" s="275" t="s">
        <v>122</v>
      </c>
      <c r="F393" s="275" t="s">
        <v>2616</v>
      </c>
      <c r="G393" s="275" t="s">
        <v>4426</v>
      </c>
      <c r="H393" s="275" t="s">
        <v>658</v>
      </c>
      <c r="I393" s="275" t="s">
        <v>4427</v>
      </c>
      <c r="J393" s="275" t="s">
        <v>713</v>
      </c>
      <c r="K393" s="275" t="s">
        <v>3453</v>
      </c>
      <c r="L393" s="275" t="s">
        <v>3967</v>
      </c>
      <c r="M393" s="275" t="s">
        <v>4428</v>
      </c>
      <c r="N393" s="275" t="s">
        <v>3207</v>
      </c>
    </row>
    <row r="394" spans="1:14" ht="22.5">
      <c r="A394" s="275" t="s">
        <v>317</v>
      </c>
      <c r="B394" s="275" t="s">
        <v>4429</v>
      </c>
      <c r="C394" s="275" t="s">
        <v>709</v>
      </c>
      <c r="D394" s="275" t="s">
        <v>227</v>
      </c>
      <c r="E394" s="275" t="s">
        <v>122</v>
      </c>
      <c r="F394" s="275" t="s">
        <v>2610</v>
      </c>
      <c r="G394" s="275" t="s">
        <v>4430</v>
      </c>
      <c r="H394" s="275" t="s">
        <v>658</v>
      </c>
      <c r="I394" s="275" t="s">
        <v>4431</v>
      </c>
      <c r="J394" s="275" t="s">
        <v>713</v>
      </c>
      <c r="K394" s="275" t="s">
        <v>3453</v>
      </c>
      <c r="L394" s="275" t="s">
        <v>3967</v>
      </c>
      <c r="M394" s="275" t="s">
        <v>338</v>
      </c>
      <c r="N394" s="275" t="s">
        <v>3207</v>
      </c>
    </row>
    <row r="395" spans="1:14">
      <c r="A395" s="275" t="s">
        <v>317</v>
      </c>
      <c r="B395" s="275" t="s">
        <v>4432</v>
      </c>
      <c r="C395" s="275" t="s">
        <v>709</v>
      </c>
      <c r="D395" s="275" t="s">
        <v>227</v>
      </c>
      <c r="E395" s="275" t="s">
        <v>83</v>
      </c>
      <c r="F395" s="275" t="s">
        <v>2604</v>
      </c>
      <c r="G395" s="275" t="s">
        <v>4433</v>
      </c>
      <c r="H395" s="275" t="s">
        <v>658</v>
      </c>
      <c r="I395" s="275" t="s">
        <v>4434</v>
      </c>
      <c r="J395" s="275" t="s">
        <v>713</v>
      </c>
      <c r="K395" s="275" t="s">
        <v>3453</v>
      </c>
      <c r="L395" s="275" t="s">
        <v>3967</v>
      </c>
      <c r="M395" s="275" t="s">
        <v>2187</v>
      </c>
      <c r="N395" s="275" t="s">
        <v>3207</v>
      </c>
    </row>
    <row r="396" spans="1:14">
      <c r="A396" s="275" t="s">
        <v>317</v>
      </c>
      <c r="B396" s="275" t="s">
        <v>4435</v>
      </c>
      <c r="C396" s="275" t="s">
        <v>19</v>
      </c>
      <c r="D396" s="275" t="s">
        <v>227</v>
      </c>
      <c r="E396" s="275" t="s">
        <v>83</v>
      </c>
      <c r="F396" s="275" t="s">
        <v>2577</v>
      </c>
      <c r="G396" s="275" t="s">
        <v>4436</v>
      </c>
      <c r="H396" s="275" t="s">
        <v>658</v>
      </c>
      <c r="I396" s="275" t="s">
        <v>4437</v>
      </c>
      <c r="J396" s="275" t="s">
        <v>713</v>
      </c>
      <c r="K396" s="275" t="s">
        <v>3453</v>
      </c>
      <c r="L396" s="275" t="s">
        <v>3967</v>
      </c>
      <c r="M396" s="275" t="s">
        <v>4351</v>
      </c>
      <c r="N396" s="275" t="s">
        <v>3207</v>
      </c>
    </row>
    <row r="397" spans="1:14">
      <c r="A397" s="275" t="s">
        <v>317</v>
      </c>
      <c r="B397" s="275" t="s">
        <v>4438</v>
      </c>
      <c r="C397" s="275" t="s">
        <v>19</v>
      </c>
      <c r="D397" s="275" t="s">
        <v>134</v>
      </c>
      <c r="E397" s="275" t="s">
        <v>83</v>
      </c>
      <c r="F397" s="275" t="s">
        <v>2610</v>
      </c>
      <c r="G397" s="275" t="s">
        <v>4439</v>
      </c>
      <c r="H397" s="275" t="s">
        <v>658</v>
      </c>
      <c r="I397" s="275" t="s">
        <v>4440</v>
      </c>
      <c r="J397" s="275" t="s">
        <v>4062</v>
      </c>
      <c r="K397" s="275" t="s">
        <v>4131</v>
      </c>
      <c r="L397" s="275" t="s">
        <v>3967</v>
      </c>
      <c r="M397" s="275" t="s">
        <v>338</v>
      </c>
      <c r="N397" s="275" t="s">
        <v>3207</v>
      </c>
    </row>
    <row r="398" spans="1:14">
      <c r="A398" s="275" t="s">
        <v>317</v>
      </c>
      <c r="B398" s="275" t="s">
        <v>4441</v>
      </c>
      <c r="C398" s="275" t="s">
        <v>19</v>
      </c>
      <c r="D398" s="275" t="s">
        <v>227</v>
      </c>
      <c r="E398" s="275" t="s">
        <v>93</v>
      </c>
      <c r="F398" s="275" t="s">
        <v>2610</v>
      </c>
      <c r="G398" s="275" t="s">
        <v>4442</v>
      </c>
      <c r="H398" s="275" t="s">
        <v>658</v>
      </c>
      <c r="I398" s="275" t="s">
        <v>4440</v>
      </c>
      <c r="J398" s="275" t="s">
        <v>713</v>
      </c>
      <c r="K398" s="275" t="s">
        <v>3453</v>
      </c>
      <c r="L398" s="275" t="s">
        <v>3967</v>
      </c>
      <c r="M398" s="275" t="s">
        <v>338</v>
      </c>
      <c r="N398" s="275" t="s">
        <v>3207</v>
      </c>
    </row>
    <row r="399" spans="1:14">
      <c r="A399" s="275" t="s">
        <v>317</v>
      </c>
      <c r="B399" s="275" t="s">
        <v>4443</v>
      </c>
      <c r="C399" s="275" t="s">
        <v>19</v>
      </c>
      <c r="D399" s="275" t="s">
        <v>227</v>
      </c>
      <c r="E399" s="275" t="s">
        <v>122</v>
      </c>
      <c r="F399" s="275" t="s">
        <v>2606</v>
      </c>
      <c r="G399" s="275" t="s">
        <v>4444</v>
      </c>
      <c r="H399" s="275" t="s">
        <v>658</v>
      </c>
      <c r="I399" s="275" t="s">
        <v>4445</v>
      </c>
      <c r="J399" s="275" t="s">
        <v>713</v>
      </c>
      <c r="K399" s="275" t="s">
        <v>3453</v>
      </c>
      <c r="L399" s="275" t="s">
        <v>3967</v>
      </c>
      <c r="M399" s="275" t="s">
        <v>4446</v>
      </c>
      <c r="N399" s="275" t="s">
        <v>3207</v>
      </c>
    </row>
    <row r="400" spans="1:14">
      <c r="A400" s="275" t="s">
        <v>317</v>
      </c>
      <c r="B400" s="275" t="s">
        <v>4447</v>
      </c>
      <c r="C400" s="275" t="s">
        <v>19</v>
      </c>
      <c r="D400" s="275" t="s">
        <v>227</v>
      </c>
      <c r="E400" s="275" t="s">
        <v>122</v>
      </c>
      <c r="F400" s="275" t="s">
        <v>2619</v>
      </c>
      <c r="G400" s="275" t="s">
        <v>4448</v>
      </c>
      <c r="H400" s="275" t="s">
        <v>658</v>
      </c>
      <c r="I400" s="275" t="s">
        <v>4449</v>
      </c>
      <c r="J400" s="275" t="s">
        <v>713</v>
      </c>
      <c r="K400" s="275" t="s">
        <v>3453</v>
      </c>
      <c r="L400" s="275" t="s">
        <v>3967</v>
      </c>
      <c r="M400" s="275" t="s">
        <v>2180</v>
      </c>
      <c r="N400" s="275" t="s">
        <v>3207</v>
      </c>
    </row>
    <row r="401" spans="1:14">
      <c r="A401" s="275" t="s">
        <v>317</v>
      </c>
      <c r="B401" s="275" t="s">
        <v>4450</v>
      </c>
      <c r="C401" s="275" t="s">
        <v>19</v>
      </c>
      <c r="D401" s="275" t="s">
        <v>134</v>
      </c>
      <c r="E401" s="275" t="s">
        <v>83</v>
      </c>
      <c r="F401" s="275" t="s">
        <v>2582</v>
      </c>
      <c r="G401" s="275" t="s">
        <v>4451</v>
      </c>
      <c r="H401" s="275" t="s">
        <v>658</v>
      </c>
      <c r="I401" s="275" t="s">
        <v>4452</v>
      </c>
      <c r="J401" s="275" t="s">
        <v>4062</v>
      </c>
      <c r="K401" s="275" t="s">
        <v>4131</v>
      </c>
      <c r="L401" s="275" t="s">
        <v>3967</v>
      </c>
      <c r="M401" s="275" t="s">
        <v>584</v>
      </c>
      <c r="N401" s="275" t="s">
        <v>3207</v>
      </c>
    </row>
    <row r="402" spans="1:14">
      <c r="A402" s="275" t="s">
        <v>317</v>
      </c>
      <c r="B402" s="275" t="s">
        <v>4453</v>
      </c>
      <c r="C402" s="275" t="s">
        <v>19</v>
      </c>
      <c r="D402" s="275" t="s">
        <v>227</v>
      </c>
      <c r="E402" s="275" t="s">
        <v>93</v>
      </c>
      <c r="F402" s="275" t="s">
        <v>2582</v>
      </c>
      <c r="G402" s="275" t="s">
        <v>4454</v>
      </c>
      <c r="H402" s="275" t="s">
        <v>658</v>
      </c>
      <c r="I402" s="275" t="s">
        <v>4452</v>
      </c>
      <c r="J402" s="275" t="s">
        <v>713</v>
      </c>
      <c r="K402" s="275" t="s">
        <v>3453</v>
      </c>
      <c r="L402" s="275" t="s">
        <v>3967</v>
      </c>
      <c r="M402" s="275" t="s">
        <v>584</v>
      </c>
      <c r="N402" s="275" t="s">
        <v>3207</v>
      </c>
    </row>
    <row r="403" spans="1:14" ht="45">
      <c r="A403" s="275" t="s">
        <v>317</v>
      </c>
      <c r="B403" s="275" t="s">
        <v>4455</v>
      </c>
      <c r="C403" s="275" t="s">
        <v>19</v>
      </c>
      <c r="D403" s="275" t="s">
        <v>227</v>
      </c>
      <c r="E403" s="275" t="s">
        <v>122</v>
      </c>
      <c r="F403" s="275" t="s">
        <v>2602</v>
      </c>
      <c r="G403" s="275" t="s">
        <v>4456</v>
      </c>
      <c r="H403" s="275" t="s">
        <v>658</v>
      </c>
      <c r="I403" s="275" t="s">
        <v>4457</v>
      </c>
      <c r="J403" s="275" t="s">
        <v>713</v>
      </c>
      <c r="K403" s="275" t="s">
        <v>3453</v>
      </c>
      <c r="L403" s="275" t="s">
        <v>3967</v>
      </c>
      <c r="M403" s="275" t="s">
        <v>4458</v>
      </c>
      <c r="N403" s="275" t="s">
        <v>3207</v>
      </c>
    </row>
    <row r="404" spans="1:14" ht="146.25">
      <c r="A404" s="275" t="s">
        <v>317</v>
      </c>
      <c r="B404" s="275" t="s">
        <v>2214</v>
      </c>
      <c r="C404" s="275" t="s">
        <v>709</v>
      </c>
      <c r="D404" s="275" t="s">
        <v>227</v>
      </c>
      <c r="E404" s="275" t="s">
        <v>122</v>
      </c>
      <c r="F404" s="275" t="s">
        <v>2633</v>
      </c>
      <c r="G404" s="275" t="s">
        <v>5187</v>
      </c>
      <c r="H404" s="275" t="s">
        <v>225</v>
      </c>
      <c r="I404" s="275" t="s">
        <v>2630</v>
      </c>
      <c r="J404" s="275" t="s">
        <v>713</v>
      </c>
      <c r="K404" s="275" t="s">
        <v>213</v>
      </c>
      <c r="L404" s="275" t="s">
        <v>3967</v>
      </c>
      <c r="M404" s="275" t="s">
        <v>5188</v>
      </c>
      <c r="N404" s="275" t="s">
        <v>3207</v>
      </c>
    </row>
    <row r="405" spans="1:14" ht="135">
      <c r="A405" s="275" t="s">
        <v>317</v>
      </c>
      <c r="B405" s="275" t="s">
        <v>2214</v>
      </c>
      <c r="C405" s="275" t="s">
        <v>710</v>
      </c>
      <c r="D405" s="275" t="s">
        <v>227</v>
      </c>
      <c r="E405" s="275" t="s">
        <v>122</v>
      </c>
      <c r="F405" s="275" t="s">
        <v>1810</v>
      </c>
      <c r="G405" s="275" t="s">
        <v>19</v>
      </c>
      <c r="H405" s="275" t="s">
        <v>658</v>
      </c>
      <c r="I405" s="275" t="s">
        <v>1811</v>
      </c>
      <c r="J405" s="275" t="s">
        <v>713</v>
      </c>
      <c r="K405" s="275" t="s">
        <v>3453</v>
      </c>
      <c r="L405" s="275" t="s">
        <v>3967</v>
      </c>
      <c r="M405" s="275" t="s">
        <v>4459</v>
      </c>
      <c r="N405" s="275" t="s">
        <v>3207</v>
      </c>
    </row>
    <row r="406" spans="1:14">
      <c r="A406" s="275" t="s">
        <v>317</v>
      </c>
      <c r="B406" s="275" t="s">
        <v>4460</v>
      </c>
      <c r="C406" s="275" t="s">
        <v>709</v>
      </c>
      <c r="D406" s="275" t="s">
        <v>227</v>
      </c>
      <c r="E406" s="275" t="s">
        <v>122</v>
      </c>
      <c r="F406" s="275" t="s">
        <v>2593</v>
      </c>
      <c r="G406" s="275" t="s">
        <v>4461</v>
      </c>
      <c r="H406" s="275" t="s">
        <v>658</v>
      </c>
      <c r="I406" s="275" t="s">
        <v>4462</v>
      </c>
      <c r="J406" s="275" t="s">
        <v>713</v>
      </c>
      <c r="K406" s="275" t="s">
        <v>3453</v>
      </c>
      <c r="L406" s="275" t="s">
        <v>3967</v>
      </c>
      <c r="M406" s="275" t="s">
        <v>652</v>
      </c>
      <c r="N406" s="275" t="s">
        <v>3207</v>
      </c>
    </row>
    <row r="407" spans="1:14">
      <c r="A407" s="275" t="s">
        <v>317</v>
      </c>
      <c r="B407" s="275" t="s">
        <v>4463</v>
      </c>
      <c r="C407" s="275" t="s">
        <v>709</v>
      </c>
      <c r="D407" s="275" t="s">
        <v>227</v>
      </c>
      <c r="E407" s="275" t="s">
        <v>122</v>
      </c>
      <c r="F407" s="275" t="s">
        <v>2593</v>
      </c>
      <c r="G407" s="275" t="s">
        <v>4464</v>
      </c>
      <c r="H407" s="275" t="s">
        <v>658</v>
      </c>
      <c r="I407" s="275" t="s">
        <v>4465</v>
      </c>
      <c r="J407" s="275" t="s">
        <v>713</v>
      </c>
      <c r="K407" s="275" t="s">
        <v>3453</v>
      </c>
      <c r="L407" s="275" t="s">
        <v>3967</v>
      </c>
      <c r="M407" s="275" t="s">
        <v>652</v>
      </c>
      <c r="N407" s="275" t="s">
        <v>3207</v>
      </c>
    </row>
    <row r="408" spans="1:14">
      <c r="A408" s="275" t="s">
        <v>317</v>
      </c>
      <c r="B408" s="275" t="s">
        <v>4466</v>
      </c>
      <c r="C408" s="275" t="s">
        <v>709</v>
      </c>
      <c r="D408" s="275" t="s">
        <v>227</v>
      </c>
      <c r="E408" s="275" t="s">
        <v>122</v>
      </c>
      <c r="F408" s="275" t="s">
        <v>2593</v>
      </c>
      <c r="G408" s="275" t="s">
        <v>4467</v>
      </c>
      <c r="H408" s="275" t="s">
        <v>658</v>
      </c>
      <c r="I408" s="275" t="s">
        <v>4468</v>
      </c>
      <c r="J408" s="275" t="s">
        <v>713</v>
      </c>
      <c r="K408" s="275" t="s">
        <v>3453</v>
      </c>
      <c r="L408" s="275" t="s">
        <v>3967</v>
      </c>
      <c r="M408" s="275" t="s">
        <v>652</v>
      </c>
      <c r="N408" s="275" t="s">
        <v>3207</v>
      </c>
    </row>
    <row r="409" spans="1:14">
      <c r="A409" s="275" t="s">
        <v>317</v>
      </c>
      <c r="B409" s="275" t="s">
        <v>4469</v>
      </c>
      <c r="C409" s="275" t="s">
        <v>709</v>
      </c>
      <c r="D409" s="275" t="s">
        <v>227</v>
      </c>
      <c r="E409" s="275" t="s">
        <v>122</v>
      </c>
      <c r="F409" s="275" t="s">
        <v>2593</v>
      </c>
      <c r="G409" s="275" t="s">
        <v>4470</v>
      </c>
      <c r="H409" s="275" t="s">
        <v>658</v>
      </c>
      <c r="I409" s="275" t="s">
        <v>4471</v>
      </c>
      <c r="J409" s="275" t="s">
        <v>713</v>
      </c>
      <c r="K409" s="275" t="s">
        <v>3453</v>
      </c>
      <c r="L409" s="275" t="s">
        <v>3967</v>
      </c>
      <c r="M409" s="275" t="s">
        <v>652</v>
      </c>
      <c r="N409" s="275" t="s">
        <v>3207</v>
      </c>
    </row>
    <row r="410" spans="1:14">
      <c r="A410" s="275" t="s">
        <v>317</v>
      </c>
      <c r="B410" s="275" t="s">
        <v>4472</v>
      </c>
      <c r="C410" s="275" t="s">
        <v>709</v>
      </c>
      <c r="D410" s="275" t="s">
        <v>227</v>
      </c>
      <c r="E410" s="275" t="s">
        <v>122</v>
      </c>
      <c r="F410" s="275" t="s">
        <v>2593</v>
      </c>
      <c r="G410" s="275" t="s">
        <v>4473</v>
      </c>
      <c r="H410" s="275" t="s">
        <v>658</v>
      </c>
      <c r="I410" s="275" t="s">
        <v>4474</v>
      </c>
      <c r="J410" s="275" t="s">
        <v>713</v>
      </c>
      <c r="K410" s="275" t="s">
        <v>3453</v>
      </c>
      <c r="L410" s="275" t="s">
        <v>3967</v>
      </c>
      <c r="M410" s="275" t="s">
        <v>652</v>
      </c>
      <c r="N410" s="275" t="s">
        <v>3207</v>
      </c>
    </row>
    <row r="411" spans="1:14" ht="22.5">
      <c r="A411" s="275" t="s">
        <v>317</v>
      </c>
      <c r="B411" s="275" t="s">
        <v>4475</v>
      </c>
      <c r="C411" s="275" t="s">
        <v>709</v>
      </c>
      <c r="D411" s="275" t="s">
        <v>227</v>
      </c>
      <c r="E411" s="275" t="s">
        <v>122</v>
      </c>
      <c r="F411" s="275" t="s">
        <v>2605</v>
      </c>
      <c r="G411" s="275" t="s">
        <v>4476</v>
      </c>
      <c r="H411" s="275" t="s">
        <v>658</v>
      </c>
      <c r="I411" s="275" t="s">
        <v>4477</v>
      </c>
      <c r="J411" s="275" t="s">
        <v>713</v>
      </c>
      <c r="K411" s="275" t="s">
        <v>3453</v>
      </c>
      <c r="L411" s="275" t="s">
        <v>3967</v>
      </c>
      <c r="M411" s="275" t="s">
        <v>675</v>
      </c>
      <c r="N411" s="275" t="s">
        <v>3207</v>
      </c>
    </row>
    <row r="412" spans="1:14" ht="22.5">
      <c r="A412" s="275" t="s">
        <v>317</v>
      </c>
      <c r="B412" s="275" t="s">
        <v>4478</v>
      </c>
      <c r="C412" s="275" t="s">
        <v>19</v>
      </c>
      <c r="D412" s="275" t="s">
        <v>227</v>
      </c>
      <c r="E412" s="275" t="s">
        <v>122</v>
      </c>
      <c r="F412" s="275" t="s">
        <v>2611</v>
      </c>
      <c r="G412" s="275" t="s">
        <v>4479</v>
      </c>
      <c r="H412" s="275" t="s">
        <v>658</v>
      </c>
      <c r="I412" s="275" t="s">
        <v>4480</v>
      </c>
      <c r="J412" s="275" t="s">
        <v>713</v>
      </c>
      <c r="K412" s="275" t="s">
        <v>3453</v>
      </c>
      <c r="L412" s="275" t="s">
        <v>3967</v>
      </c>
      <c r="M412" s="275" t="s">
        <v>4481</v>
      </c>
      <c r="N412" s="275" t="s">
        <v>3207</v>
      </c>
    </row>
    <row r="413" spans="1:14">
      <c r="A413" s="275" t="s">
        <v>317</v>
      </c>
      <c r="B413" s="275" t="s">
        <v>698</v>
      </c>
      <c r="C413" s="275" t="s">
        <v>709</v>
      </c>
      <c r="D413" s="275" t="s">
        <v>227</v>
      </c>
      <c r="E413" s="275" t="s">
        <v>83</v>
      </c>
      <c r="F413" s="275" t="s">
        <v>2579</v>
      </c>
      <c r="G413" s="275" t="s">
        <v>4482</v>
      </c>
      <c r="H413" s="275" t="s">
        <v>658</v>
      </c>
      <c r="I413" s="275" t="s">
        <v>4483</v>
      </c>
      <c r="J413" s="275" t="s">
        <v>713</v>
      </c>
      <c r="K413" s="275" t="s">
        <v>3453</v>
      </c>
      <c r="L413" s="275" t="s">
        <v>3967</v>
      </c>
      <c r="M413" s="275" t="s">
        <v>4484</v>
      </c>
      <c r="N413" s="275" t="s">
        <v>3207</v>
      </c>
    </row>
    <row r="414" spans="1:14">
      <c r="A414" s="275" t="s">
        <v>317</v>
      </c>
      <c r="B414" s="275" t="s">
        <v>4485</v>
      </c>
      <c r="C414" s="275" t="s">
        <v>709</v>
      </c>
      <c r="D414" s="275" t="s">
        <v>134</v>
      </c>
      <c r="E414" s="275" t="s">
        <v>83</v>
      </c>
      <c r="F414" s="275" t="s">
        <v>2579</v>
      </c>
      <c r="G414" s="275" t="s">
        <v>4486</v>
      </c>
      <c r="H414" s="275" t="s">
        <v>658</v>
      </c>
      <c r="I414" s="275" t="s">
        <v>4487</v>
      </c>
      <c r="J414" s="275" t="s">
        <v>4062</v>
      </c>
      <c r="K414" s="275" t="s">
        <v>4131</v>
      </c>
      <c r="L414" s="275" t="s">
        <v>3967</v>
      </c>
      <c r="M414" s="275" t="s">
        <v>632</v>
      </c>
      <c r="N414" s="275" t="s">
        <v>3207</v>
      </c>
    </row>
    <row r="415" spans="1:14">
      <c r="A415" s="275" t="s">
        <v>317</v>
      </c>
      <c r="B415" s="275" t="s">
        <v>4488</v>
      </c>
      <c r="C415" s="275" t="s">
        <v>19</v>
      </c>
      <c r="D415" s="275" t="s">
        <v>227</v>
      </c>
      <c r="E415" s="275" t="s">
        <v>93</v>
      </c>
      <c r="F415" s="275" t="s">
        <v>2579</v>
      </c>
      <c r="G415" s="275" t="s">
        <v>4489</v>
      </c>
      <c r="H415" s="275" t="s">
        <v>658</v>
      </c>
      <c r="I415" s="275" t="s">
        <v>4487</v>
      </c>
      <c r="J415" s="275" t="s">
        <v>713</v>
      </c>
      <c r="K415" s="275" t="s">
        <v>3453</v>
      </c>
      <c r="L415" s="275" t="s">
        <v>3967</v>
      </c>
      <c r="M415" s="275" t="s">
        <v>632</v>
      </c>
      <c r="N415" s="275" t="s">
        <v>3207</v>
      </c>
    </row>
    <row r="416" spans="1:14" ht="78.75">
      <c r="A416" s="275" t="s">
        <v>317</v>
      </c>
      <c r="B416" s="275" t="s">
        <v>4490</v>
      </c>
      <c r="C416" s="275" t="s">
        <v>19</v>
      </c>
      <c r="D416" s="275" t="s">
        <v>227</v>
      </c>
      <c r="E416" s="275" t="s">
        <v>83</v>
      </c>
      <c r="F416" s="275" t="s">
        <v>2608</v>
      </c>
      <c r="G416" s="275" t="s">
        <v>4491</v>
      </c>
      <c r="H416" s="275" t="s">
        <v>658</v>
      </c>
      <c r="I416" s="275" t="s">
        <v>4492</v>
      </c>
      <c r="J416" s="275" t="s">
        <v>713</v>
      </c>
      <c r="K416" s="275" t="s">
        <v>3453</v>
      </c>
      <c r="L416" s="275" t="s">
        <v>3967</v>
      </c>
      <c r="M416" s="275" t="s">
        <v>4493</v>
      </c>
      <c r="N416" s="275" t="s">
        <v>3207</v>
      </c>
    </row>
    <row r="417" spans="1:14">
      <c r="A417" s="275" t="s">
        <v>317</v>
      </c>
      <c r="B417" s="275" t="s">
        <v>4494</v>
      </c>
      <c r="C417" s="275" t="s">
        <v>19</v>
      </c>
      <c r="D417" s="275" t="s">
        <v>134</v>
      </c>
      <c r="E417" s="275" t="s">
        <v>83</v>
      </c>
      <c r="F417" s="275" t="s">
        <v>2582</v>
      </c>
      <c r="G417" s="275" t="s">
        <v>4495</v>
      </c>
      <c r="H417" s="275" t="s">
        <v>658</v>
      </c>
      <c r="I417" s="275" t="s">
        <v>4496</v>
      </c>
      <c r="J417" s="275" t="s">
        <v>4062</v>
      </c>
      <c r="K417" s="275" t="s">
        <v>4131</v>
      </c>
      <c r="L417" s="275" t="s">
        <v>3967</v>
      </c>
      <c r="M417" s="275" t="s">
        <v>584</v>
      </c>
      <c r="N417" s="275" t="s">
        <v>3207</v>
      </c>
    </row>
    <row r="418" spans="1:14">
      <c r="A418" s="275" t="s">
        <v>317</v>
      </c>
      <c r="B418" s="275" t="s">
        <v>4497</v>
      </c>
      <c r="C418" s="275" t="s">
        <v>19</v>
      </c>
      <c r="D418" s="275" t="s">
        <v>227</v>
      </c>
      <c r="E418" s="275" t="s">
        <v>93</v>
      </c>
      <c r="F418" s="275" t="s">
        <v>2582</v>
      </c>
      <c r="G418" s="275" t="s">
        <v>4498</v>
      </c>
      <c r="H418" s="275" t="s">
        <v>658</v>
      </c>
      <c r="I418" s="275" t="s">
        <v>4496</v>
      </c>
      <c r="J418" s="275" t="s">
        <v>713</v>
      </c>
      <c r="K418" s="275" t="s">
        <v>3453</v>
      </c>
      <c r="L418" s="275" t="s">
        <v>3967</v>
      </c>
      <c r="M418" s="275" t="s">
        <v>584</v>
      </c>
      <c r="N418" s="275" t="s">
        <v>3207</v>
      </c>
    </row>
    <row r="419" spans="1:14" ht="22.5">
      <c r="A419" s="275" t="s">
        <v>317</v>
      </c>
      <c r="B419" s="275" t="s">
        <v>4110</v>
      </c>
      <c r="C419" s="275" t="s">
        <v>19</v>
      </c>
      <c r="D419" s="275" t="s">
        <v>97</v>
      </c>
      <c r="E419" s="275" t="s">
        <v>83</v>
      </c>
      <c r="F419" s="275" t="s">
        <v>2577</v>
      </c>
      <c r="G419" s="275" t="s">
        <v>4111</v>
      </c>
      <c r="H419" s="275" t="s">
        <v>658</v>
      </c>
      <c r="I419" s="275" t="s">
        <v>4112</v>
      </c>
      <c r="J419" s="275" t="s">
        <v>4113</v>
      </c>
      <c r="K419" s="275" t="s">
        <v>4114</v>
      </c>
      <c r="L419" s="275" t="s">
        <v>3967</v>
      </c>
      <c r="M419" s="275" t="s">
        <v>2427</v>
      </c>
      <c r="N419" s="275" t="s">
        <v>3207</v>
      </c>
    </row>
    <row r="420" spans="1:14" ht="22.5">
      <c r="A420" s="275" t="s">
        <v>317</v>
      </c>
      <c r="B420" s="275" t="s">
        <v>4115</v>
      </c>
      <c r="C420" s="275" t="s">
        <v>19</v>
      </c>
      <c r="D420" s="275" t="s">
        <v>128</v>
      </c>
      <c r="E420" s="275" t="s">
        <v>83</v>
      </c>
      <c r="F420" s="275" t="s">
        <v>2578</v>
      </c>
      <c r="G420" s="275" t="s">
        <v>4116</v>
      </c>
      <c r="H420" s="275" t="s">
        <v>658</v>
      </c>
      <c r="I420" s="275" t="s">
        <v>4117</v>
      </c>
      <c r="J420" s="275" t="s">
        <v>3393</v>
      </c>
      <c r="K420" s="275" t="s">
        <v>3394</v>
      </c>
      <c r="L420" s="275" t="s">
        <v>3967</v>
      </c>
      <c r="M420" s="275" t="s">
        <v>3997</v>
      </c>
      <c r="N420" s="275" t="s">
        <v>3207</v>
      </c>
    </row>
    <row r="421" spans="1:14">
      <c r="A421" s="275" t="s">
        <v>316</v>
      </c>
      <c r="B421" s="275" t="s">
        <v>4499</v>
      </c>
      <c r="C421" s="275" t="s">
        <v>19</v>
      </c>
      <c r="D421" s="275" t="s">
        <v>227</v>
      </c>
      <c r="E421" s="275" t="s">
        <v>122</v>
      </c>
      <c r="F421" s="275" t="s">
        <v>2614</v>
      </c>
      <c r="G421" s="275" t="s">
        <v>4500</v>
      </c>
      <c r="H421" s="275" t="s">
        <v>658</v>
      </c>
      <c r="I421" s="275" t="s">
        <v>4501</v>
      </c>
      <c r="J421" s="275" t="s">
        <v>713</v>
      </c>
      <c r="K421" s="275" t="s">
        <v>3453</v>
      </c>
      <c r="L421" s="275" t="s">
        <v>3967</v>
      </c>
      <c r="M421" s="275" t="s">
        <v>4256</v>
      </c>
      <c r="N421" s="275" t="s">
        <v>3207</v>
      </c>
    </row>
    <row r="422" spans="1:14">
      <c r="A422" s="275" t="s">
        <v>316</v>
      </c>
      <c r="B422" s="275" t="s">
        <v>4502</v>
      </c>
      <c r="C422" s="275" t="s">
        <v>19</v>
      </c>
      <c r="D422" s="275" t="s">
        <v>227</v>
      </c>
      <c r="E422" s="275" t="s">
        <v>122</v>
      </c>
      <c r="F422" s="275" t="s">
        <v>2617</v>
      </c>
      <c r="G422" s="275" t="s">
        <v>4503</v>
      </c>
      <c r="H422" s="275" t="s">
        <v>658</v>
      </c>
      <c r="I422" s="275" t="s">
        <v>4504</v>
      </c>
      <c r="J422" s="275" t="s">
        <v>713</v>
      </c>
      <c r="K422" s="275" t="s">
        <v>3453</v>
      </c>
      <c r="L422" s="275" t="s">
        <v>3967</v>
      </c>
      <c r="M422" s="275" t="s">
        <v>627</v>
      </c>
      <c r="N422" s="275" t="s">
        <v>3207</v>
      </c>
    </row>
    <row r="423" spans="1:14" ht="22.5">
      <c r="A423" s="275" t="s">
        <v>316</v>
      </c>
      <c r="B423" s="275" t="s">
        <v>4505</v>
      </c>
      <c r="C423" s="275" t="s">
        <v>709</v>
      </c>
      <c r="D423" s="275" t="s">
        <v>128</v>
      </c>
      <c r="E423" s="275" t="s">
        <v>83</v>
      </c>
      <c r="F423" s="275" t="s">
        <v>2578</v>
      </c>
      <c r="G423" s="275" t="s">
        <v>4506</v>
      </c>
      <c r="H423" s="275" t="s">
        <v>658</v>
      </c>
      <c r="I423" s="275" t="s">
        <v>4507</v>
      </c>
      <c r="J423" s="275" t="s">
        <v>450</v>
      </c>
      <c r="K423" s="275" t="s">
        <v>3393</v>
      </c>
      <c r="L423" s="275" t="s">
        <v>3967</v>
      </c>
      <c r="M423" s="275" t="s">
        <v>3997</v>
      </c>
      <c r="N423" s="275" t="s">
        <v>3207</v>
      </c>
    </row>
    <row r="424" spans="1:14" ht="22.5">
      <c r="A424" s="275" t="s">
        <v>316</v>
      </c>
      <c r="B424" s="275" t="s">
        <v>4508</v>
      </c>
      <c r="C424" s="275" t="s">
        <v>19</v>
      </c>
      <c r="D424" s="275" t="s">
        <v>134</v>
      </c>
      <c r="E424" s="275" t="s">
        <v>93</v>
      </c>
      <c r="F424" s="275" t="s">
        <v>2578</v>
      </c>
      <c r="G424" s="275" t="s">
        <v>4509</v>
      </c>
      <c r="H424" s="275" t="s">
        <v>658</v>
      </c>
      <c r="I424" s="275" t="s">
        <v>4507</v>
      </c>
      <c r="J424" s="275" t="s">
        <v>4062</v>
      </c>
      <c r="K424" s="275" t="s">
        <v>4131</v>
      </c>
      <c r="L424" s="275" t="s">
        <v>3967</v>
      </c>
      <c r="M424" s="275" t="s">
        <v>3997</v>
      </c>
      <c r="N424" s="275" t="s">
        <v>3207</v>
      </c>
    </row>
    <row r="425" spans="1:14" ht="22.5">
      <c r="A425" s="275" t="s">
        <v>316</v>
      </c>
      <c r="B425" s="275" t="s">
        <v>4510</v>
      </c>
      <c r="C425" s="275" t="s">
        <v>19</v>
      </c>
      <c r="D425" s="275" t="s">
        <v>227</v>
      </c>
      <c r="E425" s="275" t="s">
        <v>93</v>
      </c>
      <c r="F425" s="275" t="s">
        <v>2578</v>
      </c>
      <c r="G425" s="275" t="s">
        <v>4511</v>
      </c>
      <c r="H425" s="275" t="s">
        <v>658</v>
      </c>
      <c r="I425" s="275" t="s">
        <v>4507</v>
      </c>
      <c r="J425" s="275" t="s">
        <v>713</v>
      </c>
      <c r="K425" s="275" t="s">
        <v>3453</v>
      </c>
      <c r="L425" s="275" t="s">
        <v>3967</v>
      </c>
      <c r="M425" s="275" t="s">
        <v>3997</v>
      </c>
      <c r="N425" s="275" t="s">
        <v>3207</v>
      </c>
    </row>
    <row r="426" spans="1:14">
      <c r="A426" s="275" t="s">
        <v>316</v>
      </c>
      <c r="B426" s="275" t="s">
        <v>4512</v>
      </c>
      <c r="C426" s="275" t="s">
        <v>709</v>
      </c>
      <c r="D426" s="275" t="s">
        <v>227</v>
      </c>
      <c r="E426" s="275" t="s">
        <v>122</v>
      </c>
      <c r="F426" s="275" t="s">
        <v>2603</v>
      </c>
      <c r="G426" s="275" t="s">
        <v>4513</v>
      </c>
      <c r="H426" s="275" t="s">
        <v>658</v>
      </c>
      <c r="I426" s="275" t="s">
        <v>4514</v>
      </c>
      <c r="J426" s="275" t="s">
        <v>713</v>
      </c>
      <c r="K426" s="275" t="s">
        <v>3453</v>
      </c>
      <c r="L426" s="275" t="s">
        <v>3967</v>
      </c>
      <c r="M426" s="275" t="s">
        <v>2200</v>
      </c>
      <c r="N426" s="275" t="s">
        <v>3207</v>
      </c>
    </row>
    <row r="427" spans="1:14">
      <c r="A427" s="275" t="s">
        <v>316</v>
      </c>
      <c r="B427" s="275" t="s">
        <v>4515</v>
      </c>
      <c r="C427" s="275" t="s">
        <v>19</v>
      </c>
      <c r="D427" s="275" t="s">
        <v>227</v>
      </c>
      <c r="E427" s="275" t="s">
        <v>122</v>
      </c>
      <c r="F427" s="275" t="s">
        <v>2613</v>
      </c>
      <c r="G427" s="275" t="s">
        <v>4516</v>
      </c>
      <c r="H427" s="275" t="s">
        <v>658</v>
      </c>
      <c r="I427" s="275" t="s">
        <v>4517</v>
      </c>
      <c r="J427" s="275" t="s">
        <v>713</v>
      </c>
      <c r="K427" s="275" t="s">
        <v>3453</v>
      </c>
      <c r="L427" s="275" t="s">
        <v>3967</v>
      </c>
      <c r="M427" s="275" t="s">
        <v>4334</v>
      </c>
      <c r="N427" s="275" t="s">
        <v>3207</v>
      </c>
    </row>
    <row r="428" spans="1:14">
      <c r="A428" s="275" t="s">
        <v>316</v>
      </c>
      <c r="B428" s="275" t="s">
        <v>4518</v>
      </c>
      <c r="C428" s="275" t="s">
        <v>19</v>
      </c>
      <c r="D428" s="275" t="s">
        <v>227</v>
      </c>
      <c r="E428" s="275" t="s">
        <v>122</v>
      </c>
      <c r="F428" s="275" t="s">
        <v>2615</v>
      </c>
      <c r="G428" s="275" t="s">
        <v>4519</v>
      </c>
      <c r="H428" s="275" t="s">
        <v>658</v>
      </c>
      <c r="I428" s="275" t="s">
        <v>4520</v>
      </c>
      <c r="J428" s="275" t="s">
        <v>713</v>
      </c>
      <c r="K428" s="275" t="s">
        <v>3453</v>
      </c>
      <c r="L428" s="275" t="s">
        <v>3967</v>
      </c>
      <c r="M428" s="275" t="s">
        <v>4338</v>
      </c>
      <c r="N428" s="275" t="s">
        <v>3207</v>
      </c>
    </row>
    <row r="429" spans="1:14">
      <c r="A429" s="275" t="s">
        <v>316</v>
      </c>
      <c r="B429" s="275" t="s">
        <v>4521</v>
      </c>
      <c r="C429" s="275" t="s">
        <v>19</v>
      </c>
      <c r="D429" s="275" t="s">
        <v>227</v>
      </c>
      <c r="E429" s="275" t="s">
        <v>122</v>
      </c>
      <c r="F429" s="275" t="s">
        <v>2619</v>
      </c>
      <c r="G429" s="275" t="s">
        <v>4522</v>
      </c>
      <c r="H429" s="275" t="s">
        <v>658</v>
      </c>
      <c r="I429" s="275" t="s">
        <v>4523</v>
      </c>
      <c r="J429" s="275" t="s">
        <v>713</v>
      </c>
      <c r="K429" s="275" t="s">
        <v>3453</v>
      </c>
      <c r="L429" s="275" t="s">
        <v>3967</v>
      </c>
      <c r="M429" s="275" t="s">
        <v>2180</v>
      </c>
      <c r="N429" s="275" t="s">
        <v>3207</v>
      </c>
    </row>
    <row r="430" spans="1:14" ht="22.5">
      <c r="A430" s="275" t="s">
        <v>316</v>
      </c>
      <c r="B430" s="275" t="s">
        <v>3988</v>
      </c>
      <c r="C430" s="275" t="s">
        <v>709</v>
      </c>
      <c r="D430" s="275" t="s">
        <v>128</v>
      </c>
      <c r="E430" s="275" t="s">
        <v>83</v>
      </c>
      <c r="F430" s="275" t="s">
        <v>2578</v>
      </c>
      <c r="G430" s="275" t="s">
        <v>4524</v>
      </c>
      <c r="H430" s="275" t="s">
        <v>658</v>
      </c>
      <c r="I430" s="275" t="s">
        <v>4525</v>
      </c>
      <c r="J430" s="275" t="s">
        <v>450</v>
      </c>
      <c r="K430" s="275" t="s">
        <v>3393</v>
      </c>
      <c r="L430" s="275" t="s">
        <v>3967</v>
      </c>
      <c r="M430" s="275" t="s">
        <v>4526</v>
      </c>
      <c r="N430" s="275" t="s">
        <v>3207</v>
      </c>
    </row>
    <row r="431" spans="1:14">
      <c r="A431" s="275" t="s">
        <v>316</v>
      </c>
      <c r="B431" s="275" t="s">
        <v>4527</v>
      </c>
      <c r="C431" s="275" t="s">
        <v>19</v>
      </c>
      <c r="D431" s="275" t="s">
        <v>134</v>
      </c>
      <c r="E431" s="275" t="s">
        <v>93</v>
      </c>
      <c r="F431" s="275" t="s">
        <v>2578</v>
      </c>
      <c r="G431" s="275" t="s">
        <v>4528</v>
      </c>
      <c r="H431" s="275" t="s">
        <v>658</v>
      </c>
      <c r="I431" s="275" t="s">
        <v>4525</v>
      </c>
      <c r="J431" s="275" t="s">
        <v>4062</v>
      </c>
      <c r="K431" s="275" t="s">
        <v>4131</v>
      </c>
      <c r="L431" s="275" t="s">
        <v>3967</v>
      </c>
      <c r="M431" s="275" t="s">
        <v>4526</v>
      </c>
      <c r="N431" s="275" t="s">
        <v>3207</v>
      </c>
    </row>
    <row r="432" spans="1:14">
      <c r="A432" s="275" t="s">
        <v>316</v>
      </c>
      <c r="B432" s="275" t="s">
        <v>4529</v>
      </c>
      <c r="C432" s="275" t="s">
        <v>19</v>
      </c>
      <c r="D432" s="275" t="s">
        <v>227</v>
      </c>
      <c r="E432" s="275" t="s">
        <v>93</v>
      </c>
      <c r="F432" s="275" t="s">
        <v>2578</v>
      </c>
      <c r="G432" s="275" t="s">
        <v>4530</v>
      </c>
      <c r="H432" s="275" t="s">
        <v>658</v>
      </c>
      <c r="I432" s="275" t="s">
        <v>4525</v>
      </c>
      <c r="J432" s="275" t="s">
        <v>713</v>
      </c>
      <c r="K432" s="275" t="s">
        <v>3453</v>
      </c>
      <c r="L432" s="275" t="s">
        <v>3967</v>
      </c>
      <c r="M432" s="275" t="s">
        <v>4526</v>
      </c>
      <c r="N432" s="275" t="s">
        <v>3207</v>
      </c>
    </row>
    <row r="433" spans="1:14">
      <c r="A433" s="275" t="s">
        <v>316</v>
      </c>
      <c r="B433" s="275" t="s">
        <v>4531</v>
      </c>
      <c r="C433" s="275" t="s">
        <v>710</v>
      </c>
      <c r="D433" s="275" t="s">
        <v>227</v>
      </c>
      <c r="E433" s="275" t="s">
        <v>122</v>
      </c>
      <c r="F433" s="275" t="s">
        <v>2594</v>
      </c>
      <c r="G433" s="275" t="s">
        <v>4532</v>
      </c>
      <c r="H433" s="275" t="s">
        <v>658</v>
      </c>
      <c r="I433" s="275" t="s">
        <v>4533</v>
      </c>
      <c r="J433" s="275" t="s">
        <v>713</v>
      </c>
      <c r="K433" s="275" t="s">
        <v>3453</v>
      </c>
      <c r="L433" s="275" t="s">
        <v>3967</v>
      </c>
      <c r="M433" s="275" t="s">
        <v>1951</v>
      </c>
      <c r="N433" s="275" t="s">
        <v>3207</v>
      </c>
    </row>
    <row r="434" spans="1:14" ht="22.5">
      <c r="A434" s="275" t="s">
        <v>316</v>
      </c>
      <c r="B434" s="275" t="s">
        <v>4534</v>
      </c>
      <c r="C434" s="275" t="s">
        <v>709</v>
      </c>
      <c r="D434" s="275" t="s">
        <v>128</v>
      </c>
      <c r="E434" s="275" t="s">
        <v>83</v>
      </c>
      <c r="F434" s="275" t="s">
        <v>2578</v>
      </c>
      <c r="G434" s="275" t="s">
        <v>4535</v>
      </c>
      <c r="H434" s="275" t="s">
        <v>658</v>
      </c>
      <c r="I434" s="275" t="s">
        <v>4536</v>
      </c>
      <c r="J434" s="275" t="s">
        <v>450</v>
      </c>
      <c r="K434" s="275" t="s">
        <v>3393</v>
      </c>
      <c r="L434" s="275" t="s">
        <v>3967</v>
      </c>
      <c r="M434" s="275" t="s">
        <v>3997</v>
      </c>
      <c r="N434" s="275" t="s">
        <v>3207</v>
      </c>
    </row>
    <row r="435" spans="1:14">
      <c r="A435" s="275" t="s">
        <v>316</v>
      </c>
      <c r="B435" s="275" t="s">
        <v>3991</v>
      </c>
      <c r="C435" s="275" t="s">
        <v>19</v>
      </c>
      <c r="D435" s="275" t="s">
        <v>134</v>
      </c>
      <c r="E435" s="275" t="s">
        <v>93</v>
      </c>
      <c r="F435" s="275" t="s">
        <v>2578</v>
      </c>
      <c r="G435" s="275" t="s">
        <v>4537</v>
      </c>
      <c r="H435" s="275" t="s">
        <v>658</v>
      </c>
      <c r="I435" s="275" t="s">
        <v>4536</v>
      </c>
      <c r="J435" s="275" t="s">
        <v>4062</v>
      </c>
      <c r="K435" s="275" t="s">
        <v>4131</v>
      </c>
      <c r="L435" s="275" t="s">
        <v>3967</v>
      </c>
      <c r="M435" s="275" t="s">
        <v>3997</v>
      </c>
      <c r="N435" s="275" t="s">
        <v>3207</v>
      </c>
    </row>
    <row r="436" spans="1:14">
      <c r="A436" s="275" t="s">
        <v>316</v>
      </c>
      <c r="B436" s="275" t="s">
        <v>3993</v>
      </c>
      <c r="C436" s="275" t="s">
        <v>19</v>
      </c>
      <c r="D436" s="275" t="s">
        <v>227</v>
      </c>
      <c r="E436" s="275" t="s">
        <v>93</v>
      </c>
      <c r="F436" s="275" t="s">
        <v>2578</v>
      </c>
      <c r="G436" s="275" t="s">
        <v>4538</v>
      </c>
      <c r="H436" s="275" t="s">
        <v>658</v>
      </c>
      <c r="I436" s="275" t="s">
        <v>4536</v>
      </c>
      <c r="J436" s="275" t="s">
        <v>713</v>
      </c>
      <c r="K436" s="275" t="s">
        <v>3453</v>
      </c>
      <c r="L436" s="275" t="s">
        <v>3967</v>
      </c>
      <c r="M436" s="275" t="s">
        <v>3997</v>
      </c>
      <c r="N436" s="275" t="s">
        <v>3207</v>
      </c>
    </row>
    <row r="437" spans="1:14" ht="22.5">
      <c r="A437" s="275" t="s">
        <v>316</v>
      </c>
      <c r="B437" s="275" t="s">
        <v>3998</v>
      </c>
      <c r="C437" s="275" t="s">
        <v>19</v>
      </c>
      <c r="D437" s="275" t="s">
        <v>128</v>
      </c>
      <c r="E437" s="275" t="s">
        <v>83</v>
      </c>
      <c r="F437" s="275" t="s">
        <v>2578</v>
      </c>
      <c r="G437" s="275" t="s">
        <v>4539</v>
      </c>
      <c r="H437" s="275" t="s">
        <v>658</v>
      </c>
      <c r="I437" s="275" t="s">
        <v>4019</v>
      </c>
      <c r="J437" s="275" t="s">
        <v>450</v>
      </c>
      <c r="K437" s="275" t="s">
        <v>3393</v>
      </c>
      <c r="L437" s="275" t="s">
        <v>3967</v>
      </c>
      <c r="M437" s="275" t="s">
        <v>4020</v>
      </c>
      <c r="N437" s="275" t="s">
        <v>3207</v>
      </c>
    </row>
    <row r="438" spans="1:14" ht="22.5">
      <c r="A438" s="275" t="s">
        <v>316</v>
      </c>
      <c r="B438" s="275" t="s">
        <v>4000</v>
      </c>
      <c r="C438" s="275" t="s">
        <v>19</v>
      </c>
      <c r="D438" s="275" t="s">
        <v>134</v>
      </c>
      <c r="E438" s="275" t="s">
        <v>93</v>
      </c>
      <c r="F438" s="275" t="s">
        <v>2578</v>
      </c>
      <c r="G438" s="275" t="s">
        <v>4540</v>
      </c>
      <c r="H438" s="275" t="s">
        <v>658</v>
      </c>
      <c r="I438" s="275" t="s">
        <v>4019</v>
      </c>
      <c r="J438" s="275" t="s">
        <v>4062</v>
      </c>
      <c r="K438" s="275" t="s">
        <v>4131</v>
      </c>
      <c r="L438" s="275" t="s">
        <v>3967</v>
      </c>
      <c r="M438" s="275" t="s">
        <v>4020</v>
      </c>
      <c r="N438" s="275" t="s">
        <v>3207</v>
      </c>
    </row>
    <row r="439" spans="1:14" ht="22.5">
      <c r="A439" s="275" t="s">
        <v>316</v>
      </c>
      <c r="B439" s="275" t="s">
        <v>4002</v>
      </c>
      <c r="C439" s="275" t="s">
        <v>19</v>
      </c>
      <c r="D439" s="275" t="s">
        <v>227</v>
      </c>
      <c r="E439" s="275" t="s">
        <v>93</v>
      </c>
      <c r="F439" s="275" t="s">
        <v>2578</v>
      </c>
      <c r="G439" s="275" t="s">
        <v>4541</v>
      </c>
      <c r="H439" s="275" t="s">
        <v>658</v>
      </c>
      <c r="I439" s="275" t="s">
        <v>4019</v>
      </c>
      <c r="J439" s="275" t="s">
        <v>713</v>
      </c>
      <c r="K439" s="275" t="s">
        <v>3453</v>
      </c>
      <c r="L439" s="275" t="s">
        <v>3967</v>
      </c>
      <c r="M439" s="275" t="s">
        <v>4020</v>
      </c>
      <c r="N439" s="275" t="s">
        <v>3207</v>
      </c>
    </row>
    <row r="440" spans="1:14">
      <c r="A440" s="275" t="s">
        <v>316</v>
      </c>
      <c r="B440" s="275" t="s">
        <v>4022</v>
      </c>
      <c r="C440" s="275" t="s">
        <v>19</v>
      </c>
      <c r="D440" s="275" t="s">
        <v>227</v>
      </c>
      <c r="E440" s="275" t="s">
        <v>122</v>
      </c>
      <c r="F440" s="275" t="s">
        <v>2618</v>
      </c>
      <c r="G440" s="275" t="s">
        <v>4542</v>
      </c>
      <c r="H440" s="275" t="s">
        <v>658</v>
      </c>
      <c r="I440" s="275" t="s">
        <v>4543</v>
      </c>
      <c r="J440" s="275" t="s">
        <v>713</v>
      </c>
      <c r="K440" s="275" t="s">
        <v>3453</v>
      </c>
      <c r="L440" s="275" t="s">
        <v>3967</v>
      </c>
      <c r="M440" s="275" t="s">
        <v>2173</v>
      </c>
      <c r="N440" s="275" t="s">
        <v>3207</v>
      </c>
    </row>
    <row r="441" spans="1:14" ht="33.75">
      <c r="A441" s="275" t="s">
        <v>316</v>
      </c>
      <c r="B441" s="275" t="s">
        <v>4544</v>
      </c>
      <c r="C441" s="275" t="s">
        <v>19</v>
      </c>
      <c r="D441" s="275" t="s">
        <v>227</v>
      </c>
      <c r="E441" s="275" t="s">
        <v>122</v>
      </c>
      <c r="F441" s="275" t="s">
        <v>2602</v>
      </c>
      <c r="G441" s="275" t="s">
        <v>4545</v>
      </c>
      <c r="H441" s="275" t="s">
        <v>658</v>
      </c>
      <c r="I441" s="275" t="s">
        <v>4546</v>
      </c>
      <c r="J441" s="275" t="s">
        <v>713</v>
      </c>
      <c r="K441" s="275" t="s">
        <v>3453</v>
      </c>
      <c r="L441" s="275" t="s">
        <v>3967</v>
      </c>
      <c r="M441" s="275" t="s">
        <v>4547</v>
      </c>
      <c r="N441" s="275" t="s">
        <v>3207</v>
      </c>
    </row>
    <row r="442" spans="1:14" ht="135">
      <c r="A442" s="275" t="s">
        <v>316</v>
      </c>
      <c r="B442" s="275" t="s">
        <v>4548</v>
      </c>
      <c r="C442" s="275" t="s">
        <v>19</v>
      </c>
      <c r="D442" s="275" t="s">
        <v>227</v>
      </c>
      <c r="E442" s="275" t="s">
        <v>122</v>
      </c>
      <c r="F442" s="275" t="s">
        <v>2607</v>
      </c>
      <c r="G442" s="275" t="s">
        <v>4549</v>
      </c>
      <c r="H442" s="275" t="s">
        <v>658</v>
      </c>
      <c r="I442" s="275" t="s">
        <v>4550</v>
      </c>
      <c r="J442" s="275" t="s">
        <v>713</v>
      </c>
      <c r="K442" s="275" t="s">
        <v>3453</v>
      </c>
      <c r="L442" s="275" t="s">
        <v>3967</v>
      </c>
      <c r="M442" s="275" t="s">
        <v>4551</v>
      </c>
      <c r="N442" s="275" t="s">
        <v>3207</v>
      </c>
    </row>
    <row r="443" spans="1:14" ht="112.5">
      <c r="A443" s="275" t="s">
        <v>316</v>
      </c>
      <c r="B443" s="275" t="s">
        <v>4024</v>
      </c>
      <c r="C443" s="275" t="s">
        <v>19</v>
      </c>
      <c r="D443" s="275" t="s">
        <v>227</v>
      </c>
      <c r="E443" s="275" t="s">
        <v>122</v>
      </c>
      <c r="F443" s="275" t="s">
        <v>2608</v>
      </c>
      <c r="G443" s="275" t="s">
        <v>4552</v>
      </c>
      <c r="H443" s="275" t="s">
        <v>658</v>
      </c>
      <c r="I443" s="275" t="s">
        <v>4553</v>
      </c>
      <c r="J443" s="275" t="s">
        <v>713</v>
      </c>
      <c r="K443" s="275" t="s">
        <v>3453</v>
      </c>
      <c r="L443" s="275" t="s">
        <v>3967</v>
      </c>
      <c r="M443" s="275" t="s">
        <v>4554</v>
      </c>
      <c r="N443" s="275" t="s">
        <v>3207</v>
      </c>
    </row>
    <row r="444" spans="1:14">
      <c r="A444" s="275" t="s">
        <v>4555</v>
      </c>
      <c r="B444" s="275" t="s">
        <v>4556</v>
      </c>
      <c r="C444" s="275" t="s">
        <v>19</v>
      </c>
      <c r="D444" s="275" t="s">
        <v>227</v>
      </c>
      <c r="E444" s="275" t="s">
        <v>122</v>
      </c>
      <c r="F444" s="275" t="s">
        <v>2618</v>
      </c>
      <c r="G444" s="275" t="s">
        <v>4557</v>
      </c>
      <c r="H444" s="275" t="s">
        <v>658</v>
      </c>
      <c r="I444" s="275" t="s">
        <v>3861</v>
      </c>
      <c r="J444" s="275" t="s">
        <v>706</v>
      </c>
      <c r="K444" s="275" t="s">
        <v>313</v>
      </c>
      <c r="L444" s="275" t="s">
        <v>3967</v>
      </c>
      <c r="M444" s="275" t="s">
        <v>2173</v>
      </c>
      <c r="N444" s="275" t="s">
        <v>3207</v>
      </c>
    </row>
    <row r="445" spans="1:14">
      <c r="A445" s="275" t="s">
        <v>4555</v>
      </c>
      <c r="B445" s="275" t="s">
        <v>4558</v>
      </c>
      <c r="C445" s="275" t="s">
        <v>19</v>
      </c>
      <c r="D445" s="275" t="s">
        <v>227</v>
      </c>
      <c r="E445" s="275" t="s">
        <v>122</v>
      </c>
      <c r="F445" s="275" t="s">
        <v>2603</v>
      </c>
      <c r="G445" s="275" t="s">
        <v>4559</v>
      </c>
      <c r="H445" s="275" t="s">
        <v>658</v>
      </c>
      <c r="I445" s="275" t="s">
        <v>3864</v>
      </c>
      <c r="J445" s="275" t="s">
        <v>706</v>
      </c>
      <c r="K445" s="275" t="s">
        <v>313</v>
      </c>
      <c r="L445" s="275" t="s">
        <v>3967</v>
      </c>
      <c r="M445" s="275" t="s">
        <v>2200</v>
      </c>
      <c r="N445" s="275" t="s">
        <v>3207</v>
      </c>
    </row>
    <row r="446" spans="1:14">
      <c r="A446" s="275" t="s">
        <v>4555</v>
      </c>
      <c r="B446" s="275" t="s">
        <v>4560</v>
      </c>
      <c r="C446" s="275" t="s">
        <v>19</v>
      </c>
      <c r="D446" s="275" t="s">
        <v>227</v>
      </c>
      <c r="E446" s="275" t="s">
        <v>122</v>
      </c>
      <c r="F446" s="275" t="s">
        <v>2617</v>
      </c>
      <c r="G446" s="275" t="s">
        <v>4561</v>
      </c>
      <c r="H446" s="275" t="s">
        <v>658</v>
      </c>
      <c r="I446" s="275" t="s">
        <v>4562</v>
      </c>
      <c r="J446" s="275" t="s">
        <v>706</v>
      </c>
      <c r="K446" s="275" t="s">
        <v>313</v>
      </c>
      <c r="L446" s="275" t="s">
        <v>3967</v>
      </c>
      <c r="M446" s="275" t="s">
        <v>627</v>
      </c>
      <c r="N446" s="275" t="s">
        <v>3207</v>
      </c>
    </row>
    <row r="447" spans="1:14">
      <c r="A447" s="275" t="s">
        <v>4555</v>
      </c>
      <c r="B447" s="275" t="s">
        <v>4563</v>
      </c>
      <c r="C447" s="275" t="s">
        <v>19</v>
      </c>
      <c r="D447" s="275" t="s">
        <v>227</v>
      </c>
      <c r="E447" s="275" t="s">
        <v>122</v>
      </c>
      <c r="F447" s="275" t="s">
        <v>2619</v>
      </c>
      <c r="G447" s="275" t="s">
        <v>4564</v>
      </c>
      <c r="H447" s="275" t="s">
        <v>658</v>
      </c>
      <c r="I447" s="275" t="s">
        <v>4565</v>
      </c>
      <c r="J447" s="275" t="s">
        <v>706</v>
      </c>
      <c r="K447" s="275" t="s">
        <v>313</v>
      </c>
      <c r="L447" s="275" t="s">
        <v>3967</v>
      </c>
      <c r="M447" s="275" t="s">
        <v>2180</v>
      </c>
      <c r="N447" s="275" t="s">
        <v>3207</v>
      </c>
    </row>
    <row r="448" spans="1:14">
      <c r="A448" s="275" t="s">
        <v>4566</v>
      </c>
      <c r="B448" s="275" t="s">
        <v>4567</v>
      </c>
      <c r="C448" s="275" t="s">
        <v>19</v>
      </c>
      <c r="D448" s="275" t="s">
        <v>128</v>
      </c>
      <c r="E448" s="275" t="s">
        <v>83</v>
      </c>
      <c r="F448" s="275" t="s">
        <v>2578</v>
      </c>
      <c r="G448" s="275" t="s">
        <v>4568</v>
      </c>
      <c r="H448" s="275" t="s">
        <v>658</v>
      </c>
      <c r="I448" s="275" t="s">
        <v>4569</v>
      </c>
      <c r="J448" s="275" t="s">
        <v>3344</v>
      </c>
      <c r="K448" s="275" t="s">
        <v>3538</v>
      </c>
      <c r="L448" s="275" t="s">
        <v>3967</v>
      </c>
      <c r="M448" s="275" t="s">
        <v>4570</v>
      </c>
      <c r="N448" s="275" t="s">
        <v>3207</v>
      </c>
    </row>
    <row r="449" spans="1:14">
      <c r="A449" s="275" t="s">
        <v>4566</v>
      </c>
      <c r="B449" s="275" t="s">
        <v>4571</v>
      </c>
      <c r="C449" s="275" t="s">
        <v>19</v>
      </c>
      <c r="D449" s="275" t="s">
        <v>134</v>
      </c>
      <c r="E449" s="275" t="s">
        <v>93</v>
      </c>
      <c r="F449" s="275" t="s">
        <v>2578</v>
      </c>
      <c r="G449" s="275" t="s">
        <v>4572</v>
      </c>
      <c r="H449" s="275" t="s">
        <v>658</v>
      </c>
      <c r="I449" s="275" t="s">
        <v>4569</v>
      </c>
      <c r="J449" s="275" t="s">
        <v>706</v>
      </c>
      <c r="K449" s="275" t="s">
        <v>714</v>
      </c>
      <c r="L449" s="275" t="s">
        <v>3967</v>
      </c>
      <c r="M449" s="275" t="s">
        <v>4570</v>
      </c>
      <c r="N449" s="275" t="s">
        <v>3207</v>
      </c>
    </row>
    <row r="450" spans="1:14">
      <c r="A450" s="275" t="s">
        <v>4573</v>
      </c>
      <c r="B450" s="275" t="s">
        <v>4574</v>
      </c>
      <c r="C450" s="275" t="s">
        <v>19</v>
      </c>
      <c r="D450" s="275" t="s">
        <v>128</v>
      </c>
      <c r="E450" s="275" t="s">
        <v>83</v>
      </c>
      <c r="F450" s="275" t="s">
        <v>2578</v>
      </c>
      <c r="G450" s="275" t="s">
        <v>4575</v>
      </c>
      <c r="H450" s="275" t="s">
        <v>658</v>
      </c>
      <c r="I450" s="275" t="s">
        <v>4576</v>
      </c>
      <c r="J450" s="275" t="s">
        <v>4577</v>
      </c>
      <c r="K450" s="275" t="s">
        <v>4108</v>
      </c>
      <c r="L450" s="275" t="s">
        <v>3967</v>
      </c>
      <c r="M450" s="275" t="s">
        <v>4578</v>
      </c>
      <c r="N450" s="275" t="s">
        <v>3207</v>
      </c>
    </row>
    <row r="451" spans="1:14">
      <c r="A451" s="275" t="s">
        <v>4573</v>
      </c>
      <c r="B451" s="275" t="s">
        <v>4579</v>
      </c>
      <c r="C451" s="275" t="s">
        <v>19</v>
      </c>
      <c r="D451" s="275" t="s">
        <v>134</v>
      </c>
      <c r="E451" s="275" t="s">
        <v>93</v>
      </c>
      <c r="F451" s="275" t="s">
        <v>2578</v>
      </c>
      <c r="G451" s="275" t="s">
        <v>4580</v>
      </c>
      <c r="H451" s="275" t="s">
        <v>658</v>
      </c>
      <c r="I451" s="275" t="s">
        <v>4576</v>
      </c>
      <c r="J451" s="275" t="s">
        <v>711</v>
      </c>
      <c r="K451" s="275" t="s">
        <v>706</v>
      </c>
      <c r="L451" s="275" t="s">
        <v>3967</v>
      </c>
      <c r="M451" s="275" t="s">
        <v>4578</v>
      </c>
      <c r="N451" s="275" t="s">
        <v>3207</v>
      </c>
    </row>
    <row r="452" spans="1:14">
      <c r="A452" s="275" t="s">
        <v>4581</v>
      </c>
      <c r="B452" s="275" t="s">
        <v>2016</v>
      </c>
      <c r="C452" s="275" t="s">
        <v>19</v>
      </c>
      <c r="D452" s="275" t="s">
        <v>227</v>
      </c>
      <c r="E452" s="275" t="s">
        <v>122</v>
      </c>
      <c r="F452" s="275" t="s">
        <v>2618</v>
      </c>
      <c r="G452" s="275" t="s">
        <v>4582</v>
      </c>
      <c r="H452" s="275" t="s">
        <v>658</v>
      </c>
      <c r="I452" s="275" t="s">
        <v>3861</v>
      </c>
      <c r="J452" s="275" t="s">
        <v>704</v>
      </c>
      <c r="K452" s="275" t="s">
        <v>313</v>
      </c>
      <c r="L452" s="275" t="s">
        <v>3967</v>
      </c>
      <c r="M452" s="275" t="s">
        <v>2173</v>
      </c>
      <c r="N452" s="275" t="s">
        <v>3207</v>
      </c>
    </row>
    <row r="453" spans="1:14">
      <c r="A453" s="275" t="s">
        <v>4581</v>
      </c>
      <c r="B453" s="275" t="s">
        <v>3290</v>
      </c>
      <c r="C453" s="275" t="s">
        <v>19</v>
      </c>
      <c r="D453" s="275" t="s">
        <v>227</v>
      </c>
      <c r="E453" s="275" t="s">
        <v>122</v>
      </c>
      <c r="F453" s="275" t="s">
        <v>2603</v>
      </c>
      <c r="G453" s="275" t="s">
        <v>4583</v>
      </c>
      <c r="H453" s="275" t="s">
        <v>658</v>
      </c>
      <c r="I453" s="275" t="s">
        <v>3864</v>
      </c>
      <c r="J453" s="275" t="s">
        <v>704</v>
      </c>
      <c r="K453" s="275" t="s">
        <v>313</v>
      </c>
      <c r="L453" s="275" t="s">
        <v>3967</v>
      </c>
      <c r="M453" s="275" t="s">
        <v>2200</v>
      </c>
      <c r="N453" s="275" t="s">
        <v>3207</v>
      </c>
    </row>
    <row r="454" spans="1:14">
      <c r="A454" s="275" t="s">
        <v>4581</v>
      </c>
      <c r="B454" s="275" t="s">
        <v>2015</v>
      </c>
      <c r="C454" s="275" t="s">
        <v>19</v>
      </c>
      <c r="D454" s="275" t="s">
        <v>227</v>
      </c>
      <c r="E454" s="275" t="s">
        <v>122</v>
      </c>
      <c r="F454" s="275" t="s">
        <v>2617</v>
      </c>
      <c r="G454" s="275" t="s">
        <v>4584</v>
      </c>
      <c r="H454" s="275" t="s">
        <v>658</v>
      </c>
      <c r="I454" s="275" t="s">
        <v>4585</v>
      </c>
      <c r="J454" s="275" t="s">
        <v>704</v>
      </c>
      <c r="K454" s="275" t="s">
        <v>313</v>
      </c>
      <c r="L454" s="275" t="s">
        <v>3967</v>
      </c>
      <c r="M454" s="275" t="s">
        <v>4043</v>
      </c>
      <c r="N454" s="275" t="s">
        <v>3207</v>
      </c>
    </row>
    <row r="455" spans="1:14">
      <c r="A455" s="275" t="s">
        <v>4581</v>
      </c>
      <c r="B455" s="275" t="s">
        <v>3323</v>
      </c>
      <c r="C455" s="275" t="s">
        <v>19</v>
      </c>
      <c r="D455" s="275" t="s">
        <v>227</v>
      </c>
      <c r="E455" s="275" t="s">
        <v>122</v>
      </c>
      <c r="F455" s="275" t="s">
        <v>2619</v>
      </c>
      <c r="G455" s="275" t="s">
        <v>4586</v>
      </c>
      <c r="H455" s="275" t="s">
        <v>658</v>
      </c>
      <c r="I455" s="275" t="s">
        <v>4587</v>
      </c>
      <c r="J455" s="275" t="s">
        <v>704</v>
      </c>
      <c r="K455" s="275" t="s">
        <v>313</v>
      </c>
      <c r="L455" s="275" t="s">
        <v>3967</v>
      </c>
      <c r="M455" s="275" t="s">
        <v>2180</v>
      </c>
      <c r="N455" s="275" t="s">
        <v>3207</v>
      </c>
    </row>
    <row r="456" spans="1:14">
      <c r="A456" s="275" t="s">
        <v>634</v>
      </c>
      <c r="B456" s="275" t="s">
        <v>4588</v>
      </c>
      <c r="C456" s="275" t="s">
        <v>19</v>
      </c>
      <c r="D456" s="275" t="s">
        <v>134</v>
      </c>
      <c r="E456" s="275" t="s">
        <v>83</v>
      </c>
      <c r="F456" s="275" t="s">
        <v>2581</v>
      </c>
      <c r="G456" s="275" t="s">
        <v>4589</v>
      </c>
      <c r="H456" s="275" t="s">
        <v>658</v>
      </c>
      <c r="I456" s="275" t="s">
        <v>4590</v>
      </c>
      <c r="J456" s="275" t="s">
        <v>4062</v>
      </c>
      <c r="K456" s="275" t="s">
        <v>4131</v>
      </c>
      <c r="L456" s="275" t="s">
        <v>3967</v>
      </c>
      <c r="M456" s="275" t="s">
        <v>625</v>
      </c>
      <c r="N456" s="275" t="s">
        <v>3207</v>
      </c>
    </row>
    <row r="457" spans="1:14" ht="22.5">
      <c r="A457" s="275" t="s">
        <v>634</v>
      </c>
      <c r="B457" s="275" t="s">
        <v>4591</v>
      </c>
      <c r="C457" s="275" t="s">
        <v>19</v>
      </c>
      <c r="D457" s="275" t="s">
        <v>97</v>
      </c>
      <c r="E457" s="275" t="s">
        <v>83</v>
      </c>
      <c r="F457" s="275" t="s">
        <v>2577</v>
      </c>
      <c r="G457" s="275" t="s">
        <v>4592</v>
      </c>
      <c r="H457" s="275" t="s">
        <v>658</v>
      </c>
      <c r="I457" s="275" t="s">
        <v>4593</v>
      </c>
      <c r="J457" s="275" t="s">
        <v>4113</v>
      </c>
      <c r="K457" s="275" t="s">
        <v>4114</v>
      </c>
      <c r="L457" s="275" t="s">
        <v>3967</v>
      </c>
      <c r="M457" s="275" t="s">
        <v>4244</v>
      </c>
      <c r="N457" s="275" t="s">
        <v>3207</v>
      </c>
    </row>
    <row r="458" spans="1:14" ht="22.5">
      <c r="A458" s="275" t="s">
        <v>634</v>
      </c>
      <c r="B458" s="275" t="s">
        <v>4594</v>
      </c>
      <c r="C458" s="275" t="s">
        <v>19</v>
      </c>
      <c r="D458" s="275" t="s">
        <v>128</v>
      </c>
      <c r="E458" s="275" t="s">
        <v>93</v>
      </c>
      <c r="F458" s="275" t="s">
        <v>2577</v>
      </c>
      <c r="G458" s="275" t="s">
        <v>4595</v>
      </c>
      <c r="H458" s="275" t="s">
        <v>658</v>
      </c>
      <c r="I458" s="275" t="s">
        <v>4593</v>
      </c>
      <c r="J458" s="275" t="s">
        <v>3393</v>
      </c>
      <c r="K458" s="275" t="s">
        <v>3394</v>
      </c>
      <c r="L458" s="275" t="s">
        <v>3967</v>
      </c>
      <c r="M458" s="275" t="s">
        <v>4244</v>
      </c>
      <c r="N458" s="275" t="s">
        <v>3207</v>
      </c>
    </row>
    <row r="459" spans="1:14" ht="22.5">
      <c r="A459" s="275" t="s">
        <v>634</v>
      </c>
      <c r="B459" s="275" t="s">
        <v>4596</v>
      </c>
      <c r="C459" s="275" t="s">
        <v>19</v>
      </c>
      <c r="D459" s="275" t="s">
        <v>134</v>
      </c>
      <c r="E459" s="275" t="s">
        <v>93</v>
      </c>
      <c r="F459" s="275" t="s">
        <v>2577</v>
      </c>
      <c r="G459" s="275" t="s">
        <v>4597</v>
      </c>
      <c r="H459" s="275" t="s">
        <v>658</v>
      </c>
      <c r="I459" s="275" t="s">
        <v>4593</v>
      </c>
      <c r="J459" s="275" t="s">
        <v>4062</v>
      </c>
      <c r="K459" s="275" t="s">
        <v>4131</v>
      </c>
      <c r="L459" s="275" t="s">
        <v>3967</v>
      </c>
      <c r="M459" s="275" t="s">
        <v>4244</v>
      </c>
      <c r="N459" s="275" t="s">
        <v>3207</v>
      </c>
    </row>
    <row r="460" spans="1:14" ht="22.5">
      <c r="A460" s="275" t="s">
        <v>634</v>
      </c>
      <c r="B460" s="275" t="s">
        <v>4598</v>
      </c>
      <c r="C460" s="275" t="s">
        <v>19</v>
      </c>
      <c r="D460" s="275" t="s">
        <v>227</v>
      </c>
      <c r="E460" s="275" t="s">
        <v>93</v>
      </c>
      <c r="F460" s="275" t="s">
        <v>2577</v>
      </c>
      <c r="G460" s="275" t="s">
        <v>4599</v>
      </c>
      <c r="H460" s="275" t="s">
        <v>658</v>
      </c>
      <c r="I460" s="275" t="s">
        <v>4593</v>
      </c>
      <c r="J460" s="275" t="s">
        <v>713</v>
      </c>
      <c r="K460" s="275" t="s">
        <v>3453</v>
      </c>
      <c r="L460" s="275" t="s">
        <v>3967</v>
      </c>
      <c r="M460" s="275" t="s">
        <v>4244</v>
      </c>
      <c r="N460" s="275" t="s">
        <v>3207</v>
      </c>
    </row>
    <row r="461" spans="1:14">
      <c r="A461" s="275" t="s">
        <v>634</v>
      </c>
      <c r="B461" s="275" t="s">
        <v>4600</v>
      </c>
      <c r="C461" s="275" t="s">
        <v>19</v>
      </c>
      <c r="D461" s="275" t="s">
        <v>134</v>
      </c>
      <c r="E461" s="275" t="s">
        <v>83</v>
      </c>
      <c r="F461" s="275" t="s">
        <v>2582</v>
      </c>
      <c r="G461" s="275" t="s">
        <v>4601</v>
      </c>
      <c r="H461" s="275" t="s">
        <v>658</v>
      </c>
      <c r="I461" s="275" t="s">
        <v>4602</v>
      </c>
      <c r="J461" s="275" t="s">
        <v>4062</v>
      </c>
      <c r="K461" s="275" t="s">
        <v>4131</v>
      </c>
      <c r="L461" s="275" t="s">
        <v>3967</v>
      </c>
      <c r="M461" s="275" t="s">
        <v>584</v>
      </c>
      <c r="N461" s="275" t="s">
        <v>3207</v>
      </c>
    </row>
    <row r="462" spans="1:14">
      <c r="A462" s="275" t="s">
        <v>634</v>
      </c>
      <c r="B462" s="275" t="s">
        <v>4603</v>
      </c>
      <c r="C462" s="275" t="s">
        <v>19</v>
      </c>
      <c r="D462" s="275" t="s">
        <v>227</v>
      </c>
      <c r="E462" s="275" t="s">
        <v>93</v>
      </c>
      <c r="F462" s="275" t="s">
        <v>2582</v>
      </c>
      <c r="G462" s="275" t="s">
        <v>4604</v>
      </c>
      <c r="H462" s="275" t="s">
        <v>658</v>
      </c>
      <c r="I462" s="275" t="s">
        <v>4605</v>
      </c>
      <c r="J462" s="275" t="s">
        <v>713</v>
      </c>
      <c r="K462" s="275" t="s">
        <v>3453</v>
      </c>
      <c r="L462" s="275" t="s">
        <v>3967</v>
      </c>
      <c r="M462" s="275" t="s">
        <v>584</v>
      </c>
      <c r="N462" s="275" t="s">
        <v>3207</v>
      </c>
    </row>
    <row r="463" spans="1:14">
      <c r="A463" s="275" t="s">
        <v>634</v>
      </c>
      <c r="B463" s="275" t="s">
        <v>4606</v>
      </c>
      <c r="C463" s="275" t="s">
        <v>19</v>
      </c>
      <c r="D463" s="275" t="s">
        <v>134</v>
      </c>
      <c r="E463" s="275" t="s">
        <v>83</v>
      </c>
      <c r="F463" s="275" t="s">
        <v>2579</v>
      </c>
      <c r="G463" s="275" t="s">
        <v>4607</v>
      </c>
      <c r="H463" s="275" t="s">
        <v>658</v>
      </c>
      <c r="I463" s="275" t="s">
        <v>4608</v>
      </c>
      <c r="J463" s="275" t="s">
        <v>4062</v>
      </c>
      <c r="K463" s="275" t="s">
        <v>4131</v>
      </c>
      <c r="L463" s="275" t="s">
        <v>3967</v>
      </c>
      <c r="M463" s="275" t="s">
        <v>4156</v>
      </c>
      <c r="N463" s="275" t="s">
        <v>3207</v>
      </c>
    </row>
    <row r="464" spans="1:14">
      <c r="A464" s="275" t="s">
        <v>634</v>
      </c>
      <c r="B464" s="275" t="s">
        <v>4609</v>
      </c>
      <c r="C464" s="275" t="s">
        <v>19</v>
      </c>
      <c r="D464" s="275" t="s">
        <v>227</v>
      </c>
      <c r="E464" s="275" t="s">
        <v>93</v>
      </c>
      <c r="F464" s="275" t="s">
        <v>2579</v>
      </c>
      <c r="G464" s="275" t="s">
        <v>4610</v>
      </c>
      <c r="H464" s="275" t="s">
        <v>658</v>
      </c>
      <c r="I464" s="275" t="s">
        <v>4611</v>
      </c>
      <c r="J464" s="275" t="s">
        <v>713</v>
      </c>
      <c r="K464" s="275" t="s">
        <v>3453</v>
      </c>
      <c r="L464" s="275" t="s">
        <v>3967</v>
      </c>
      <c r="M464" s="275" t="s">
        <v>4156</v>
      </c>
      <c r="N464" s="275" t="s">
        <v>3207</v>
      </c>
    </row>
    <row r="465" spans="1:14" ht="22.5">
      <c r="A465" s="275" t="s">
        <v>634</v>
      </c>
      <c r="B465" s="275" t="s">
        <v>4612</v>
      </c>
      <c r="C465" s="275" t="s">
        <v>709</v>
      </c>
      <c r="D465" s="275" t="s">
        <v>134</v>
      </c>
      <c r="E465" s="275" t="s">
        <v>83</v>
      </c>
      <c r="F465" s="275" t="s">
        <v>2579</v>
      </c>
      <c r="G465" s="275" t="s">
        <v>4613</v>
      </c>
      <c r="H465" s="275" t="s">
        <v>658</v>
      </c>
      <c r="I465" s="275" t="s">
        <v>4614</v>
      </c>
      <c r="J465" s="275" t="s">
        <v>4062</v>
      </c>
      <c r="K465" s="275" t="s">
        <v>4131</v>
      </c>
      <c r="L465" s="275" t="s">
        <v>3967</v>
      </c>
      <c r="M465" s="275" t="s">
        <v>4615</v>
      </c>
      <c r="N465" s="275" t="s">
        <v>3207</v>
      </c>
    </row>
    <row r="466" spans="1:14" ht="22.5">
      <c r="A466" s="275" t="s">
        <v>634</v>
      </c>
      <c r="B466" s="275" t="s">
        <v>4616</v>
      </c>
      <c r="C466" s="275" t="s">
        <v>19</v>
      </c>
      <c r="D466" s="275" t="s">
        <v>227</v>
      </c>
      <c r="E466" s="275" t="s">
        <v>93</v>
      </c>
      <c r="F466" s="275" t="s">
        <v>2579</v>
      </c>
      <c r="G466" s="275" t="s">
        <v>4617</v>
      </c>
      <c r="H466" s="275" t="s">
        <v>658</v>
      </c>
      <c r="I466" s="275" t="s">
        <v>4618</v>
      </c>
      <c r="J466" s="275" t="s">
        <v>713</v>
      </c>
      <c r="K466" s="275" t="s">
        <v>3453</v>
      </c>
      <c r="L466" s="275" t="s">
        <v>3967</v>
      </c>
      <c r="M466" s="275" t="s">
        <v>4615</v>
      </c>
      <c r="N466" s="275" t="s">
        <v>3207</v>
      </c>
    </row>
    <row r="467" spans="1:14" ht="22.5">
      <c r="A467" s="275" t="s">
        <v>634</v>
      </c>
      <c r="B467" s="275" t="s">
        <v>4619</v>
      </c>
      <c r="C467" s="275" t="s">
        <v>709</v>
      </c>
      <c r="D467" s="275" t="s">
        <v>134</v>
      </c>
      <c r="E467" s="275" t="s">
        <v>83</v>
      </c>
      <c r="F467" s="275" t="s">
        <v>2579</v>
      </c>
      <c r="G467" s="275" t="s">
        <v>4620</v>
      </c>
      <c r="H467" s="275" t="s">
        <v>658</v>
      </c>
      <c r="I467" s="275" t="s">
        <v>4621</v>
      </c>
      <c r="J467" s="275" t="s">
        <v>4062</v>
      </c>
      <c r="K467" s="275" t="s">
        <v>4131</v>
      </c>
      <c r="L467" s="275" t="s">
        <v>3967</v>
      </c>
      <c r="M467" s="275" t="s">
        <v>4615</v>
      </c>
      <c r="N467" s="275" t="s">
        <v>3207</v>
      </c>
    </row>
    <row r="468" spans="1:14" ht="22.5">
      <c r="A468" s="275" t="s">
        <v>634</v>
      </c>
      <c r="B468" s="275" t="s">
        <v>4622</v>
      </c>
      <c r="C468" s="275" t="s">
        <v>19</v>
      </c>
      <c r="D468" s="275" t="s">
        <v>227</v>
      </c>
      <c r="E468" s="275" t="s">
        <v>93</v>
      </c>
      <c r="F468" s="275" t="s">
        <v>2579</v>
      </c>
      <c r="G468" s="275" t="s">
        <v>4623</v>
      </c>
      <c r="H468" s="275" t="s">
        <v>658</v>
      </c>
      <c r="I468" s="275" t="s">
        <v>4624</v>
      </c>
      <c r="J468" s="275" t="s">
        <v>713</v>
      </c>
      <c r="K468" s="275" t="s">
        <v>3453</v>
      </c>
      <c r="L468" s="275" t="s">
        <v>3967</v>
      </c>
      <c r="M468" s="275" t="s">
        <v>4615</v>
      </c>
      <c r="N468" s="275" t="s">
        <v>3207</v>
      </c>
    </row>
    <row r="469" spans="1:14" ht="33.75">
      <c r="A469" s="275" t="s">
        <v>634</v>
      </c>
      <c r="B469" s="275" t="s">
        <v>4625</v>
      </c>
      <c r="C469" s="275" t="s">
        <v>709</v>
      </c>
      <c r="D469" s="275" t="s">
        <v>134</v>
      </c>
      <c r="E469" s="275" t="s">
        <v>83</v>
      </c>
      <c r="F469" s="275" t="s">
        <v>2579</v>
      </c>
      <c r="G469" s="275" t="s">
        <v>4626</v>
      </c>
      <c r="H469" s="275" t="s">
        <v>658</v>
      </c>
      <c r="I469" s="275" t="s">
        <v>4627</v>
      </c>
      <c r="J469" s="275" t="s">
        <v>4062</v>
      </c>
      <c r="K469" s="275" t="s">
        <v>4131</v>
      </c>
      <c r="L469" s="275" t="s">
        <v>3967</v>
      </c>
      <c r="M469" s="275" t="s">
        <v>4615</v>
      </c>
      <c r="N469" s="275" t="s">
        <v>3207</v>
      </c>
    </row>
    <row r="470" spans="1:14" ht="33.75">
      <c r="A470" s="275" t="s">
        <v>634</v>
      </c>
      <c r="B470" s="275" t="s">
        <v>4628</v>
      </c>
      <c r="C470" s="275" t="s">
        <v>19</v>
      </c>
      <c r="D470" s="275" t="s">
        <v>227</v>
      </c>
      <c r="E470" s="275" t="s">
        <v>93</v>
      </c>
      <c r="F470" s="275" t="s">
        <v>2579</v>
      </c>
      <c r="G470" s="275" t="s">
        <v>4629</v>
      </c>
      <c r="H470" s="275" t="s">
        <v>658</v>
      </c>
      <c r="I470" s="275" t="s">
        <v>4630</v>
      </c>
      <c r="J470" s="275" t="s">
        <v>713</v>
      </c>
      <c r="K470" s="275" t="s">
        <v>3453</v>
      </c>
      <c r="L470" s="275" t="s">
        <v>3967</v>
      </c>
      <c r="M470" s="275" t="s">
        <v>4615</v>
      </c>
      <c r="N470" s="275" t="s">
        <v>3207</v>
      </c>
    </row>
    <row r="471" spans="1:14" ht="33.75">
      <c r="A471" s="275" t="s">
        <v>634</v>
      </c>
      <c r="B471" s="275" t="s">
        <v>4631</v>
      </c>
      <c r="C471" s="275" t="s">
        <v>709</v>
      </c>
      <c r="D471" s="275" t="s">
        <v>134</v>
      </c>
      <c r="E471" s="275" t="s">
        <v>83</v>
      </c>
      <c r="F471" s="275" t="s">
        <v>2579</v>
      </c>
      <c r="G471" s="275" t="s">
        <v>4632</v>
      </c>
      <c r="H471" s="275" t="s">
        <v>658</v>
      </c>
      <c r="I471" s="275" t="s">
        <v>4633</v>
      </c>
      <c r="J471" s="275" t="s">
        <v>4062</v>
      </c>
      <c r="K471" s="275" t="s">
        <v>4131</v>
      </c>
      <c r="L471" s="275" t="s">
        <v>3967</v>
      </c>
      <c r="M471" s="275" t="s">
        <v>4615</v>
      </c>
      <c r="N471" s="275" t="s">
        <v>3207</v>
      </c>
    </row>
    <row r="472" spans="1:14" ht="33.75">
      <c r="A472" s="275" t="s">
        <v>634</v>
      </c>
      <c r="B472" s="275" t="s">
        <v>4634</v>
      </c>
      <c r="C472" s="275" t="s">
        <v>19</v>
      </c>
      <c r="D472" s="275" t="s">
        <v>227</v>
      </c>
      <c r="E472" s="275" t="s">
        <v>93</v>
      </c>
      <c r="F472" s="275" t="s">
        <v>2579</v>
      </c>
      <c r="G472" s="275" t="s">
        <v>4635</v>
      </c>
      <c r="H472" s="275" t="s">
        <v>658</v>
      </c>
      <c r="I472" s="275" t="s">
        <v>4636</v>
      </c>
      <c r="J472" s="275" t="s">
        <v>713</v>
      </c>
      <c r="K472" s="275" t="s">
        <v>3453</v>
      </c>
      <c r="L472" s="275" t="s">
        <v>3967</v>
      </c>
      <c r="M472" s="275" t="s">
        <v>4615</v>
      </c>
      <c r="N472" s="275" t="s">
        <v>3207</v>
      </c>
    </row>
    <row r="473" spans="1:14" ht="22.5">
      <c r="A473" s="275" t="s">
        <v>634</v>
      </c>
      <c r="B473" s="275" t="s">
        <v>4637</v>
      </c>
      <c r="C473" s="275" t="s">
        <v>709</v>
      </c>
      <c r="D473" s="275" t="s">
        <v>134</v>
      </c>
      <c r="E473" s="275" t="s">
        <v>83</v>
      </c>
      <c r="F473" s="275" t="s">
        <v>2579</v>
      </c>
      <c r="G473" s="275" t="s">
        <v>4638</v>
      </c>
      <c r="H473" s="275" t="s">
        <v>658</v>
      </c>
      <c r="I473" s="275" t="s">
        <v>4639</v>
      </c>
      <c r="J473" s="275" t="s">
        <v>4062</v>
      </c>
      <c r="K473" s="275" t="s">
        <v>4131</v>
      </c>
      <c r="L473" s="275" t="s">
        <v>3967</v>
      </c>
      <c r="M473" s="275" t="s">
        <v>4615</v>
      </c>
      <c r="N473" s="275" t="s">
        <v>3207</v>
      </c>
    </row>
    <row r="474" spans="1:14" ht="22.5">
      <c r="A474" s="275" t="s">
        <v>634</v>
      </c>
      <c r="B474" s="275" t="s">
        <v>4640</v>
      </c>
      <c r="C474" s="275" t="s">
        <v>19</v>
      </c>
      <c r="D474" s="275" t="s">
        <v>227</v>
      </c>
      <c r="E474" s="275" t="s">
        <v>93</v>
      </c>
      <c r="F474" s="275" t="s">
        <v>2579</v>
      </c>
      <c r="G474" s="275" t="s">
        <v>4641</v>
      </c>
      <c r="H474" s="275" t="s">
        <v>658</v>
      </c>
      <c r="I474" s="275" t="s">
        <v>4642</v>
      </c>
      <c r="J474" s="275" t="s">
        <v>713</v>
      </c>
      <c r="K474" s="275" t="s">
        <v>3453</v>
      </c>
      <c r="L474" s="275" t="s">
        <v>3967</v>
      </c>
      <c r="M474" s="275" t="s">
        <v>4615</v>
      </c>
      <c r="N474" s="275" t="s">
        <v>3207</v>
      </c>
    </row>
    <row r="475" spans="1:14" ht="22.5">
      <c r="A475" s="275" t="s">
        <v>634</v>
      </c>
      <c r="B475" s="275" t="s">
        <v>4643</v>
      </c>
      <c r="C475" s="275" t="s">
        <v>709</v>
      </c>
      <c r="D475" s="275" t="s">
        <v>134</v>
      </c>
      <c r="E475" s="275" t="s">
        <v>83</v>
      </c>
      <c r="F475" s="275" t="s">
        <v>2579</v>
      </c>
      <c r="G475" s="275" t="s">
        <v>4644</v>
      </c>
      <c r="H475" s="275" t="s">
        <v>658</v>
      </c>
      <c r="I475" s="275" t="s">
        <v>4645</v>
      </c>
      <c r="J475" s="275" t="s">
        <v>4062</v>
      </c>
      <c r="K475" s="275" t="s">
        <v>4131</v>
      </c>
      <c r="L475" s="275" t="s">
        <v>3967</v>
      </c>
      <c r="M475" s="275" t="s">
        <v>4615</v>
      </c>
      <c r="N475" s="275" t="s">
        <v>3207</v>
      </c>
    </row>
    <row r="476" spans="1:14" ht="22.5">
      <c r="A476" s="275" t="s">
        <v>634</v>
      </c>
      <c r="B476" s="275" t="s">
        <v>4646</v>
      </c>
      <c r="C476" s="275" t="s">
        <v>19</v>
      </c>
      <c r="D476" s="275" t="s">
        <v>227</v>
      </c>
      <c r="E476" s="275" t="s">
        <v>93</v>
      </c>
      <c r="F476" s="275" t="s">
        <v>2579</v>
      </c>
      <c r="G476" s="275" t="s">
        <v>4647</v>
      </c>
      <c r="H476" s="275" t="s">
        <v>658</v>
      </c>
      <c r="I476" s="275" t="s">
        <v>4648</v>
      </c>
      <c r="J476" s="275" t="s">
        <v>713</v>
      </c>
      <c r="K476" s="275" t="s">
        <v>3453</v>
      </c>
      <c r="L476" s="275" t="s">
        <v>3967</v>
      </c>
      <c r="M476" s="275" t="s">
        <v>4615</v>
      </c>
      <c r="N476" s="275" t="s">
        <v>3207</v>
      </c>
    </row>
    <row r="477" spans="1:14" ht="22.5">
      <c r="A477" s="275" t="s">
        <v>634</v>
      </c>
      <c r="B477" s="275" t="s">
        <v>4649</v>
      </c>
      <c r="C477" s="275" t="s">
        <v>709</v>
      </c>
      <c r="D477" s="275" t="s">
        <v>134</v>
      </c>
      <c r="E477" s="275" t="s">
        <v>83</v>
      </c>
      <c r="F477" s="275" t="s">
        <v>2579</v>
      </c>
      <c r="G477" s="275" t="s">
        <v>4650</v>
      </c>
      <c r="H477" s="275" t="s">
        <v>658</v>
      </c>
      <c r="I477" s="275" t="s">
        <v>4651</v>
      </c>
      <c r="J477" s="275" t="s">
        <v>4062</v>
      </c>
      <c r="K477" s="275" t="s">
        <v>4131</v>
      </c>
      <c r="L477" s="275" t="s">
        <v>3967</v>
      </c>
      <c r="M477" s="275" t="s">
        <v>4615</v>
      </c>
      <c r="N477" s="275" t="s">
        <v>3207</v>
      </c>
    </row>
    <row r="478" spans="1:14" ht="22.5">
      <c r="A478" s="275" t="s">
        <v>634</v>
      </c>
      <c r="B478" s="275" t="s">
        <v>4652</v>
      </c>
      <c r="C478" s="275" t="s">
        <v>19</v>
      </c>
      <c r="D478" s="275" t="s">
        <v>227</v>
      </c>
      <c r="E478" s="275" t="s">
        <v>93</v>
      </c>
      <c r="F478" s="275" t="s">
        <v>2579</v>
      </c>
      <c r="G478" s="275" t="s">
        <v>4653</v>
      </c>
      <c r="H478" s="275" t="s">
        <v>658</v>
      </c>
      <c r="I478" s="275" t="s">
        <v>4654</v>
      </c>
      <c r="J478" s="275" t="s">
        <v>713</v>
      </c>
      <c r="K478" s="275" t="s">
        <v>3453</v>
      </c>
      <c r="L478" s="275" t="s">
        <v>3967</v>
      </c>
      <c r="M478" s="275" t="s">
        <v>4615</v>
      </c>
      <c r="N478" s="275" t="s">
        <v>3207</v>
      </c>
    </row>
    <row r="479" spans="1:14" ht="22.5">
      <c r="A479" s="275" t="s">
        <v>634</v>
      </c>
      <c r="B479" s="275" t="s">
        <v>4655</v>
      </c>
      <c r="C479" s="275" t="s">
        <v>709</v>
      </c>
      <c r="D479" s="275" t="s">
        <v>134</v>
      </c>
      <c r="E479" s="275" t="s">
        <v>83</v>
      </c>
      <c r="F479" s="275" t="s">
        <v>2579</v>
      </c>
      <c r="G479" s="275" t="s">
        <v>4656</v>
      </c>
      <c r="H479" s="275" t="s">
        <v>658</v>
      </c>
      <c r="I479" s="275" t="s">
        <v>4657</v>
      </c>
      <c r="J479" s="275" t="s">
        <v>4062</v>
      </c>
      <c r="K479" s="275" t="s">
        <v>4131</v>
      </c>
      <c r="L479" s="275" t="s">
        <v>3967</v>
      </c>
      <c r="M479" s="275" t="s">
        <v>4615</v>
      </c>
      <c r="N479" s="275" t="s">
        <v>3207</v>
      </c>
    </row>
    <row r="480" spans="1:14" ht="22.5">
      <c r="A480" s="275" t="s">
        <v>634</v>
      </c>
      <c r="B480" s="275" t="s">
        <v>4658</v>
      </c>
      <c r="C480" s="275" t="s">
        <v>19</v>
      </c>
      <c r="D480" s="275" t="s">
        <v>227</v>
      </c>
      <c r="E480" s="275" t="s">
        <v>93</v>
      </c>
      <c r="F480" s="275" t="s">
        <v>2579</v>
      </c>
      <c r="G480" s="275" t="s">
        <v>4659</v>
      </c>
      <c r="H480" s="275" t="s">
        <v>658</v>
      </c>
      <c r="I480" s="275" t="s">
        <v>4660</v>
      </c>
      <c r="J480" s="275" t="s">
        <v>713</v>
      </c>
      <c r="K480" s="275" t="s">
        <v>3453</v>
      </c>
      <c r="L480" s="275" t="s">
        <v>3967</v>
      </c>
      <c r="M480" s="275" t="s">
        <v>4615</v>
      </c>
      <c r="N480" s="275" t="s">
        <v>3207</v>
      </c>
    </row>
    <row r="481" spans="1:14">
      <c r="A481" s="275" t="s">
        <v>634</v>
      </c>
      <c r="B481" s="275" t="s">
        <v>4661</v>
      </c>
      <c r="C481" s="275" t="s">
        <v>19</v>
      </c>
      <c r="D481" s="275" t="s">
        <v>134</v>
      </c>
      <c r="E481" s="275" t="s">
        <v>83</v>
      </c>
      <c r="F481" s="275" t="s">
        <v>2582</v>
      </c>
      <c r="G481" s="275" t="s">
        <v>4662</v>
      </c>
      <c r="H481" s="275" t="s">
        <v>658</v>
      </c>
      <c r="I481" s="275" t="s">
        <v>4663</v>
      </c>
      <c r="J481" s="275" t="s">
        <v>4062</v>
      </c>
      <c r="K481" s="275" t="s">
        <v>4131</v>
      </c>
      <c r="L481" s="275" t="s">
        <v>3967</v>
      </c>
      <c r="M481" s="275" t="s">
        <v>584</v>
      </c>
      <c r="N481" s="275" t="s">
        <v>3207</v>
      </c>
    </row>
    <row r="482" spans="1:14">
      <c r="A482" s="275" t="s">
        <v>634</v>
      </c>
      <c r="B482" s="275" t="s">
        <v>4664</v>
      </c>
      <c r="C482" s="275" t="s">
        <v>19</v>
      </c>
      <c r="D482" s="275" t="s">
        <v>227</v>
      </c>
      <c r="E482" s="275" t="s">
        <v>93</v>
      </c>
      <c r="F482" s="275" t="s">
        <v>2582</v>
      </c>
      <c r="G482" s="275" t="s">
        <v>4665</v>
      </c>
      <c r="H482" s="275" t="s">
        <v>658</v>
      </c>
      <c r="I482" s="275" t="s">
        <v>4663</v>
      </c>
      <c r="J482" s="275" t="s">
        <v>713</v>
      </c>
      <c r="K482" s="275" t="s">
        <v>3453</v>
      </c>
      <c r="L482" s="275" t="s">
        <v>3967</v>
      </c>
      <c r="M482" s="275" t="s">
        <v>584</v>
      </c>
      <c r="N482" s="275" t="s">
        <v>3207</v>
      </c>
    </row>
    <row r="483" spans="1:14">
      <c r="A483" s="275" t="s">
        <v>634</v>
      </c>
      <c r="B483" s="275" t="s">
        <v>4666</v>
      </c>
      <c r="C483" s="275" t="s">
        <v>19</v>
      </c>
      <c r="D483" s="275" t="s">
        <v>134</v>
      </c>
      <c r="E483" s="275" t="s">
        <v>83</v>
      </c>
      <c r="F483" s="275" t="s">
        <v>2577</v>
      </c>
      <c r="G483" s="275" t="s">
        <v>4667</v>
      </c>
      <c r="H483" s="275" t="s">
        <v>658</v>
      </c>
      <c r="I483" s="275" t="s">
        <v>4668</v>
      </c>
      <c r="J483" s="275" t="s">
        <v>4062</v>
      </c>
      <c r="K483" s="275" t="s">
        <v>4131</v>
      </c>
      <c r="L483" s="275" t="s">
        <v>3967</v>
      </c>
      <c r="M483" s="275" t="s">
        <v>1618</v>
      </c>
      <c r="N483" s="275" t="s">
        <v>3207</v>
      </c>
    </row>
    <row r="484" spans="1:14">
      <c r="A484" s="275" t="s">
        <v>634</v>
      </c>
      <c r="B484" s="275" t="s">
        <v>4669</v>
      </c>
      <c r="C484" s="275" t="s">
        <v>19</v>
      </c>
      <c r="D484" s="275" t="s">
        <v>227</v>
      </c>
      <c r="E484" s="275" t="s">
        <v>83</v>
      </c>
      <c r="F484" s="275" t="s">
        <v>2577</v>
      </c>
      <c r="G484" s="275" t="s">
        <v>4670</v>
      </c>
      <c r="H484" s="275" t="s">
        <v>658</v>
      </c>
      <c r="I484" s="275" t="s">
        <v>4668</v>
      </c>
      <c r="J484" s="275" t="s">
        <v>713</v>
      </c>
      <c r="K484" s="275" t="s">
        <v>3453</v>
      </c>
      <c r="L484" s="275" t="s">
        <v>3967</v>
      </c>
      <c r="M484" s="275" t="s">
        <v>1618</v>
      </c>
      <c r="N484" s="275" t="s">
        <v>3207</v>
      </c>
    </row>
    <row r="485" spans="1:14">
      <c r="A485" s="275" t="s">
        <v>634</v>
      </c>
      <c r="B485" s="275" t="s">
        <v>4671</v>
      </c>
      <c r="C485" s="275" t="s">
        <v>19</v>
      </c>
      <c r="D485" s="275" t="s">
        <v>134</v>
      </c>
      <c r="E485" s="275" t="s">
        <v>83</v>
      </c>
      <c r="F485" s="275" t="s">
        <v>2579</v>
      </c>
      <c r="G485" s="275" t="s">
        <v>4672</v>
      </c>
      <c r="H485" s="275" t="s">
        <v>658</v>
      </c>
      <c r="I485" s="275" t="s">
        <v>4673</v>
      </c>
      <c r="J485" s="275" t="s">
        <v>4062</v>
      </c>
      <c r="K485" s="275" t="s">
        <v>4131</v>
      </c>
      <c r="L485" s="275" t="s">
        <v>3967</v>
      </c>
      <c r="M485" s="275" t="s">
        <v>4674</v>
      </c>
      <c r="N485" s="275" t="s">
        <v>3207</v>
      </c>
    </row>
    <row r="486" spans="1:14">
      <c r="A486" s="275" t="s">
        <v>634</v>
      </c>
      <c r="B486" s="275" t="s">
        <v>4675</v>
      </c>
      <c r="C486" s="275" t="s">
        <v>19</v>
      </c>
      <c r="D486" s="275" t="s">
        <v>227</v>
      </c>
      <c r="E486" s="275" t="s">
        <v>93</v>
      </c>
      <c r="F486" s="275" t="s">
        <v>2579</v>
      </c>
      <c r="G486" s="275" t="s">
        <v>4676</v>
      </c>
      <c r="H486" s="275" t="s">
        <v>658</v>
      </c>
      <c r="I486" s="275" t="s">
        <v>4673</v>
      </c>
      <c r="J486" s="275" t="s">
        <v>713</v>
      </c>
      <c r="K486" s="275" t="s">
        <v>3453</v>
      </c>
      <c r="L486" s="275" t="s">
        <v>3967</v>
      </c>
      <c r="M486" s="275" t="s">
        <v>4674</v>
      </c>
      <c r="N486" s="275" t="s">
        <v>3207</v>
      </c>
    </row>
    <row r="487" spans="1:14" ht="22.5">
      <c r="A487" s="275" t="s">
        <v>634</v>
      </c>
      <c r="B487" s="275" t="s">
        <v>4677</v>
      </c>
      <c r="C487" s="275" t="s">
        <v>709</v>
      </c>
      <c r="D487" s="275" t="s">
        <v>128</v>
      </c>
      <c r="E487" s="275" t="s">
        <v>93</v>
      </c>
      <c r="F487" s="275" t="s">
        <v>2577</v>
      </c>
      <c r="G487" s="275" t="s">
        <v>4678</v>
      </c>
      <c r="H487" s="275" t="s">
        <v>658</v>
      </c>
      <c r="I487" s="275" t="s">
        <v>4679</v>
      </c>
      <c r="J487" s="275" t="s">
        <v>3393</v>
      </c>
      <c r="K487" s="275" t="s">
        <v>3394</v>
      </c>
      <c r="L487" s="275" t="s">
        <v>3967</v>
      </c>
      <c r="M487" s="275" t="s">
        <v>2427</v>
      </c>
      <c r="N487" s="275" t="s">
        <v>3207</v>
      </c>
    </row>
    <row r="488" spans="1:14" ht="22.5">
      <c r="A488" s="275" t="s">
        <v>634</v>
      </c>
      <c r="B488" s="275" t="s">
        <v>4680</v>
      </c>
      <c r="C488" s="275" t="s">
        <v>19</v>
      </c>
      <c r="D488" s="275" t="s">
        <v>134</v>
      </c>
      <c r="E488" s="275" t="s">
        <v>93</v>
      </c>
      <c r="F488" s="275" t="s">
        <v>2577</v>
      </c>
      <c r="G488" s="275" t="s">
        <v>4681</v>
      </c>
      <c r="H488" s="275" t="s">
        <v>658</v>
      </c>
      <c r="I488" s="275" t="s">
        <v>4679</v>
      </c>
      <c r="J488" s="275" t="s">
        <v>4062</v>
      </c>
      <c r="K488" s="275" t="s">
        <v>4131</v>
      </c>
      <c r="L488" s="275" t="s">
        <v>3967</v>
      </c>
      <c r="M488" s="275" t="s">
        <v>2427</v>
      </c>
      <c r="N488" s="275" t="s">
        <v>3207</v>
      </c>
    </row>
    <row r="489" spans="1:14" ht="22.5">
      <c r="A489" s="275" t="s">
        <v>634</v>
      </c>
      <c r="B489" s="275" t="s">
        <v>4682</v>
      </c>
      <c r="C489" s="275" t="s">
        <v>19</v>
      </c>
      <c r="D489" s="275" t="s">
        <v>227</v>
      </c>
      <c r="E489" s="275" t="s">
        <v>83</v>
      </c>
      <c r="F489" s="275" t="s">
        <v>2580</v>
      </c>
      <c r="G489" s="275" t="s">
        <v>4683</v>
      </c>
      <c r="H489" s="275" t="s">
        <v>658</v>
      </c>
      <c r="I489" s="275" t="s">
        <v>4679</v>
      </c>
      <c r="J489" s="275" t="s">
        <v>713</v>
      </c>
      <c r="K489" s="275" t="s">
        <v>3453</v>
      </c>
      <c r="L489" s="275" t="s">
        <v>3967</v>
      </c>
      <c r="M489" s="275" t="s">
        <v>609</v>
      </c>
      <c r="N489" s="275" t="s">
        <v>3207</v>
      </c>
    </row>
    <row r="490" spans="1:14" ht="22.5">
      <c r="A490" s="275" t="s">
        <v>634</v>
      </c>
      <c r="B490" s="275" t="s">
        <v>4684</v>
      </c>
      <c r="C490" s="275" t="s">
        <v>709</v>
      </c>
      <c r="D490" s="275" t="s">
        <v>134</v>
      </c>
      <c r="E490" s="275" t="s">
        <v>83</v>
      </c>
      <c r="F490" s="275" t="s">
        <v>2579</v>
      </c>
      <c r="G490" s="275" t="s">
        <v>4685</v>
      </c>
      <c r="H490" s="275" t="s">
        <v>658</v>
      </c>
      <c r="I490" s="275" t="s">
        <v>4686</v>
      </c>
      <c r="J490" s="275" t="s">
        <v>4062</v>
      </c>
      <c r="K490" s="275" t="s">
        <v>4131</v>
      </c>
      <c r="L490" s="275" t="s">
        <v>3967</v>
      </c>
      <c r="M490" s="275" t="s">
        <v>4687</v>
      </c>
      <c r="N490" s="275" t="s">
        <v>3207</v>
      </c>
    </row>
    <row r="491" spans="1:14" ht="22.5">
      <c r="A491" s="275" t="s">
        <v>634</v>
      </c>
      <c r="B491" s="275" t="s">
        <v>4688</v>
      </c>
      <c r="C491" s="275" t="s">
        <v>19</v>
      </c>
      <c r="D491" s="275" t="s">
        <v>227</v>
      </c>
      <c r="E491" s="275" t="s">
        <v>93</v>
      </c>
      <c r="F491" s="275" t="s">
        <v>2579</v>
      </c>
      <c r="G491" s="275" t="s">
        <v>4689</v>
      </c>
      <c r="H491" s="275" t="s">
        <v>658</v>
      </c>
      <c r="I491" s="275" t="s">
        <v>4686</v>
      </c>
      <c r="J491" s="275" t="s">
        <v>713</v>
      </c>
      <c r="K491" s="275" t="s">
        <v>3453</v>
      </c>
      <c r="L491" s="275" t="s">
        <v>3967</v>
      </c>
      <c r="M491" s="275" t="s">
        <v>4687</v>
      </c>
      <c r="N491" s="275" t="s">
        <v>3207</v>
      </c>
    </row>
    <row r="492" spans="1:14">
      <c r="A492" s="275" t="s">
        <v>634</v>
      </c>
      <c r="B492" s="275" t="s">
        <v>4690</v>
      </c>
      <c r="C492" s="275" t="s">
        <v>19</v>
      </c>
      <c r="D492" s="275" t="s">
        <v>227</v>
      </c>
      <c r="E492" s="275" t="s">
        <v>122</v>
      </c>
      <c r="F492" s="275" t="s">
        <v>2603</v>
      </c>
      <c r="G492" s="275" t="s">
        <v>4691</v>
      </c>
      <c r="H492" s="275" t="s">
        <v>658</v>
      </c>
      <c r="I492" s="275" t="s">
        <v>3864</v>
      </c>
      <c r="J492" s="275" t="s">
        <v>713</v>
      </c>
      <c r="K492" s="275" t="s">
        <v>3453</v>
      </c>
      <c r="L492" s="275" t="s">
        <v>3967</v>
      </c>
      <c r="M492" s="275" t="s">
        <v>2200</v>
      </c>
      <c r="N492" s="275" t="s">
        <v>3207</v>
      </c>
    </row>
    <row r="493" spans="1:14">
      <c r="A493" s="275" t="s">
        <v>634</v>
      </c>
      <c r="B493" s="275" t="s">
        <v>4692</v>
      </c>
      <c r="C493" s="275" t="s">
        <v>19</v>
      </c>
      <c r="D493" s="275" t="s">
        <v>134</v>
      </c>
      <c r="E493" s="275" t="s">
        <v>83</v>
      </c>
      <c r="F493" s="275" t="s">
        <v>2579</v>
      </c>
      <c r="G493" s="275" t="s">
        <v>4693</v>
      </c>
      <c r="H493" s="275" t="s">
        <v>658</v>
      </c>
      <c r="I493" s="275" t="s">
        <v>4694</v>
      </c>
      <c r="J493" s="275" t="s">
        <v>4062</v>
      </c>
      <c r="K493" s="275" t="s">
        <v>4131</v>
      </c>
      <c r="L493" s="275" t="s">
        <v>3967</v>
      </c>
      <c r="M493" s="275" t="s">
        <v>633</v>
      </c>
      <c r="N493" s="275" t="s">
        <v>3207</v>
      </c>
    </row>
    <row r="494" spans="1:14">
      <c r="A494" s="275" t="s">
        <v>634</v>
      </c>
      <c r="B494" s="275" t="s">
        <v>4695</v>
      </c>
      <c r="C494" s="275" t="s">
        <v>19</v>
      </c>
      <c r="D494" s="275" t="s">
        <v>227</v>
      </c>
      <c r="E494" s="275" t="s">
        <v>93</v>
      </c>
      <c r="F494" s="275" t="s">
        <v>2579</v>
      </c>
      <c r="G494" s="275" t="s">
        <v>4696</v>
      </c>
      <c r="H494" s="275" t="s">
        <v>658</v>
      </c>
      <c r="I494" s="275" t="s">
        <v>4694</v>
      </c>
      <c r="J494" s="275" t="s">
        <v>713</v>
      </c>
      <c r="K494" s="275" t="s">
        <v>3453</v>
      </c>
      <c r="L494" s="275" t="s">
        <v>3967</v>
      </c>
      <c r="M494" s="275" t="s">
        <v>633</v>
      </c>
      <c r="N494" s="275" t="s">
        <v>3207</v>
      </c>
    </row>
    <row r="495" spans="1:14">
      <c r="A495" s="275" t="s">
        <v>634</v>
      </c>
      <c r="B495" s="275" t="s">
        <v>4697</v>
      </c>
      <c r="C495" s="275" t="s">
        <v>19</v>
      </c>
      <c r="D495" s="275" t="s">
        <v>227</v>
      </c>
      <c r="E495" s="275" t="s">
        <v>93</v>
      </c>
      <c r="F495" s="275" t="s">
        <v>2579</v>
      </c>
      <c r="G495" s="275" t="s">
        <v>4698</v>
      </c>
      <c r="H495" s="275" t="s">
        <v>658</v>
      </c>
      <c r="I495" s="275" t="s">
        <v>4699</v>
      </c>
      <c r="J495" s="275" t="s">
        <v>713</v>
      </c>
      <c r="K495" s="275" t="s">
        <v>3453</v>
      </c>
      <c r="L495" s="275" t="s">
        <v>3967</v>
      </c>
      <c r="M495" s="275" t="s">
        <v>633</v>
      </c>
      <c r="N495" s="275" t="s">
        <v>3207</v>
      </c>
    </row>
    <row r="496" spans="1:14" ht="22.5">
      <c r="A496" s="275" t="s">
        <v>634</v>
      </c>
      <c r="B496" s="275" t="s">
        <v>4700</v>
      </c>
      <c r="C496" s="275" t="s">
        <v>19</v>
      </c>
      <c r="D496" s="275" t="s">
        <v>227</v>
      </c>
      <c r="E496" s="275" t="s">
        <v>93</v>
      </c>
      <c r="F496" s="275" t="s">
        <v>2579</v>
      </c>
      <c r="G496" s="275" t="s">
        <v>4701</v>
      </c>
      <c r="H496" s="275" t="s">
        <v>658</v>
      </c>
      <c r="I496" s="275" t="s">
        <v>4702</v>
      </c>
      <c r="J496" s="275" t="s">
        <v>713</v>
      </c>
      <c r="K496" s="275" t="s">
        <v>3453</v>
      </c>
      <c r="L496" s="275" t="s">
        <v>3967</v>
      </c>
      <c r="M496" s="275" t="s">
        <v>4703</v>
      </c>
      <c r="N496" s="275" t="s">
        <v>3207</v>
      </c>
    </row>
    <row r="497" spans="1:14" ht="22.5">
      <c r="A497" s="275" t="s">
        <v>634</v>
      </c>
      <c r="B497" s="275" t="s">
        <v>4704</v>
      </c>
      <c r="C497" s="275" t="s">
        <v>19</v>
      </c>
      <c r="D497" s="275" t="s">
        <v>97</v>
      </c>
      <c r="E497" s="275" t="s">
        <v>83</v>
      </c>
      <c r="F497" s="275" t="s">
        <v>2577</v>
      </c>
      <c r="G497" s="275" t="s">
        <v>4705</v>
      </c>
      <c r="H497" s="275" t="s">
        <v>658</v>
      </c>
      <c r="I497" s="275" t="s">
        <v>4706</v>
      </c>
      <c r="J497" s="275" t="s">
        <v>4113</v>
      </c>
      <c r="K497" s="275" t="s">
        <v>4114</v>
      </c>
      <c r="L497" s="275" t="s">
        <v>3967</v>
      </c>
      <c r="M497" s="275" t="s">
        <v>4707</v>
      </c>
      <c r="N497" s="275" t="s">
        <v>3207</v>
      </c>
    </row>
    <row r="498" spans="1:14" ht="22.5">
      <c r="A498" s="275" t="s">
        <v>634</v>
      </c>
      <c r="B498" s="275" t="s">
        <v>4708</v>
      </c>
      <c r="C498" s="275" t="s">
        <v>19</v>
      </c>
      <c r="D498" s="275" t="s">
        <v>128</v>
      </c>
      <c r="E498" s="275" t="s">
        <v>93</v>
      </c>
      <c r="F498" s="275" t="s">
        <v>2577</v>
      </c>
      <c r="G498" s="275" t="s">
        <v>4709</v>
      </c>
      <c r="H498" s="275" t="s">
        <v>658</v>
      </c>
      <c r="I498" s="275" t="s">
        <v>4706</v>
      </c>
      <c r="J498" s="275" t="s">
        <v>3393</v>
      </c>
      <c r="K498" s="275" t="s">
        <v>3394</v>
      </c>
      <c r="L498" s="275" t="s">
        <v>3967</v>
      </c>
      <c r="M498" s="275" t="s">
        <v>4707</v>
      </c>
      <c r="N498" s="275" t="s">
        <v>3207</v>
      </c>
    </row>
    <row r="499" spans="1:14">
      <c r="A499" s="275" t="s">
        <v>634</v>
      </c>
      <c r="B499" s="275" t="s">
        <v>4710</v>
      </c>
      <c r="C499" s="275" t="s">
        <v>19</v>
      </c>
      <c r="D499" s="275" t="s">
        <v>134</v>
      </c>
      <c r="E499" s="275" t="s">
        <v>93</v>
      </c>
      <c r="F499" s="275" t="s">
        <v>2577</v>
      </c>
      <c r="G499" s="275" t="s">
        <v>4711</v>
      </c>
      <c r="H499" s="275" t="s">
        <v>658</v>
      </c>
      <c r="I499" s="275" t="s">
        <v>4706</v>
      </c>
      <c r="J499" s="275" t="s">
        <v>4062</v>
      </c>
      <c r="K499" s="275" t="s">
        <v>4131</v>
      </c>
      <c r="L499" s="275" t="s">
        <v>3967</v>
      </c>
      <c r="M499" s="275" t="s">
        <v>4707</v>
      </c>
      <c r="N499" s="275" t="s">
        <v>3207</v>
      </c>
    </row>
    <row r="500" spans="1:14">
      <c r="A500" s="275" t="s">
        <v>634</v>
      </c>
      <c r="B500" s="275" t="s">
        <v>4712</v>
      </c>
      <c r="C500" s="275" t="s">
        <v>19</v>
      </c>
      <c r="D500" s="275" t="s">
        <v>227</v>
      </c>
      <c r="E500" s="275" t="s">
        <v>93</v>
      </c>
      <c r="F500" s="275" t="s">
        <v>2577</v>
      </c>
      <c r="G500" s="275" t="s">
        <v>4713</v>
      </c>
      <c r="H500" s="275" t="s">
        <v>658</v>
      </c>
      <c r="I500" s="275" t="s">
        <v>4706</v>
      </c>
      <c r="J500" s="275" t="s">
        <v>713</v>
      </c>
      <c r="K500" s="275" t="s">
        <v>3453</v>
      </c>
      <c r="L500" s="275" t="s">
        <v>3967</v>
      </c>
      <c r="M500" s="275" t="s">
        <v>4707</v>
      </c>
      <c r="N500" s="275" t="s">
        <v>3207</v>
      </c>
    </row>
    <row r="501" spans="1:14" ht="22.5">
      <c r="A501" s="275" t="s">
        <v>634</v>
      </c>
      <c r="B501" s="275" t="s">
        <v>604</v>
      </c>
      <c r="C501" s="275" t="s">
        <v>19</v>
      </c>
      <c r="D501" s="275" t="s">
        <v>97</v>
      </c>
      <c r="E501" s="275" t="s">
        <v>83</v>
      </c>
      <c r="F501" s="275" t="s">
        <v>2579</v>
      </c>
      <c r="G501" s="275" t="s">
        <v>4714</v>
      </c>
      <c r="H501" s="275" t="s">
        <v>658</v>
      </c>
      <c r="I501" s="275" t="s">
        <v>4715</v>
      </c>
      <c r="J501" s="275" t="s">
        <v>4113</v>
      </c>
      <c r="K501" s="275" t="s">
        <v>4114</v>
      </c>
      <c r="L501" s="275" t="s">
        <v>3967</v>
      </c>
      <c r="M501" s="275" t="s">
        <v>4716</v>
      </c>
      <c r="N501" s="275" t="s">
        <v>3207</v>
      </c>
    </row>
    <row r="502" spans="1:14" ht="22.5">
      <c r="A502" s="275" t="s">
        <v>634</v>
      </c>
      <c r="B502" s="275" t="s">
        <v>4717</v>
      </c>
      <c r="C502" s="275" t="s">
        <v>19</v>
      </c>
      <c r="D502" s="275" t="s">
        <v>128</v>
      </c>
      <c r="E502" s="275" t="s">
        <v>93</v>
      </c>
      <c r="F502" s="275" t="s">
        <v>2579</v>
      </c>
      <c r="G502" s="275" t="s">
        <v>4718</v>
      </c>
      <c r="H502" s="275" t="s">
        <v>658</v>
      </c>
      <c r="I502" s="275" t="s">
        <v>4715</v>
      </c>
      <c r="J502" s="275" t="s">
        <v>3393</v>
      </c>
      <c r="K502" s="275" t="s">
        <v>3394</v>
      </c>
      <c r="L502" s="275" t="s">
        <v>3967</v>
      </c>
      <c r="M502" s="275" t="s">
        <v>4716</v>
      </c>
      <c r="N502" s="275" t="s">
        <v>3207</v>
      </c>
    </row>
    <row r="503" spans="1:14" ht="22.5">
      <c r="A503" s="275" t="s">
        <v>634</v>
      </c>
      <c r="B503" s="275" t="s">
        <v>4719</v>
      </c>
      <c r="C503" s="275" t="s">
        <v>19</v>
      </c>
      <c r="D503" s="275" t="s">
        <v>134</v>
      </c>
      <c r="E503" s="275" t="s">
        <v>93</v>
      </c>
      <c r="F503" s="275" t="s">
        <v>2579</v>
      </c>
      <c r="G503" s="275" t="s">
        <v>4720</v>
      </c>
      <c r="H503" s="275" t="s">
        <v>658</v>
      </c>
      <c r="I503" s="275" t="s">
        <v>4715</v>
      </c>
      <c r="J503" s="275" t="s">
        <v>4062</v>
      </c>
      <c r="K503" s="275" t="s">
        <v>4131</v>
      </c>
      <c r="L503" s="275" t="s">
        <v>3967</v>
      </c>
      <c r="M503" s="275" t="s">
        <v>4716</v>
      </c>
      <c r="N503" s="275" t="s">
        <v>3207</v>
      </c>
    </row>
    <row r="504" spans="1:14" ht="22.5">
      <c r="A504" s="275" t="s">
        <v>634</v>
      </c>
      <c r="B504" s="275" t="s">
        <v>4721</v>
      </c>
      <c r="C504" s="275" t="s">
        <v>19</v>
      </c>
      <c r="D504" s="275" t="s">
        <v>227</v>
      </c>
      <c r="E504" s="275" t="s">
        <v>93</v>
      </c>
      <c r="F504" s="275" t="s">
        <v>2579</v>
      </c>
      <c r="G504" s="275" t="s">
        <v>4722</v>
      </c>
      <c r="H504" s="275" t="s">
        <v>658</v>
      </c>
      <c r="I504" s="275" t="s">
        <v>4715</v>
      </c>
      <c r="J504" s="275" t="s">
        <v>713</v>
      </c>
      <c r="K504" s="275" t="s">
        <v>3453</v>
      </c>
      <c r="L504" s="275" t="s">
        <v>3967</v>
      </c>
      <c r="M504" s="275" t="s">
        <v>4716</v>
      </c>
      <c r="N504" s="275" t="s">
        <v>3207</v>
      </c>
    </row>
    <row r="505" spans="1:14">
      <c r="A505" s="275" t="s">
        <v>634</v>
      </c>
      <c r="B505" s="275" t="s">
        <v>4121</v>
      </c>
      <c r="C505" s="275" t="s">
        <v>19</v>
      </c>
      <c r="D505" s="275" t="s">
        <v>227</v>
      </c>
      <c r="E505" s="275" t="s">
        <v>83</v>
      </c>
      <c r="F505" s="275" t="s">
        <v>2581</v>
      </c>
      <c r="G505" s="275" t="s">
        <v>4723</v>
      </c>
      <c r="H505" s="275" t="s">
        <v>658</v>
      </c>
      <c r="I505" s="275" t="s">
        <v>4590</v>
      </c>
      <c r="J505" s="275" t="s">
        <v>713</v>
      </c>
      <c r="K505" s="275" t="s">
        <v>3453</v>
      </c>
      <c r="L505" s="275" t="s">
        <v>3967</v>
      </c>
      <c r="M505" s="275" t="s">
        <v>625</v>
      </c>
      <c r="N505" s="275" t="s">
        <v>3207</v>
      </c>
    </row>
    <row r="506" spans="1:14" ht="22.5">
      <c r="A506" s="275" t="s">
        <v>634</v>
      </c>
      <c r="B506" s="275" t="s">
        <v>4724</v>
      </c>
      <c r="C506" s="275" t="s">
        <v>19</v>
      </c>
      <c r="D506" s="275" t="s">
        <v>97</v>
      </c>
      <c r="E506" s="275" t="s">
        <v>83</v>
      </c>
      <c r="F506" s="275" t="s">
        <v>2577</v>
      </c>
      <c r="G506" s="275" t="s">
        <v>4725</v>
      </c>
      <c r="H506" s="275" t="s">
        <v>658</v>
      </c>
      <c r="I506" s="275" t="s">
        <v>4679</v>
      </c>
      <c r="J506" s="275" t="s">
        <v>4113</v>
      </c>
      <c r="K506" s="275" t="s">
        <v>4114</v>
      </c>
      <c r="L506" s="275" t="s">
        <v>3967</v>
      </c>
      <c r="M506" s="275" t="s">
        <v>2427</v>
      </c>
      <c r="N506" s="275" t="s">
        <v>3207</v>
      </c>
    </row>
    <row r="507" spans="1:14" ht="22.5">
      <c r="A507" s="275" t="s">
        <v>634</v>
      </c>
      <c r="B507" s="275" t="s">
        <v>4128</v>
      </c>
      <c r="C507" s="275" t="s">
        <v>19</v>
      </c>
      <c r="D507" s="275" t="s">
        <v>97</v>
      </c>
      <c r="E507" s="275" t="s">
        <v>138</v>
      </c>
      <c r="F507" s="275" t="s">
        <v>2577</v>
      </c>
      <c r="G507" s="275" t="s">
        <v>4726</v>
      </c>
      <c r="H507" s="275" t="s">
        <v>658</v>
      </c>
      <c r="I507" s="275" t="s">
        <v>4727</v>
      </c>
      <c r="J507" s="275" t="s">
        <v>4113</v>
      </c>
      <c r="K507" s="275" t="s">
        <v>4114</v>
      </c>
      <c r="L507" s="275" t="s">
        <v>3967</v>
      </c>
      <c r="M507" s="275" t="s">
        <v>2427</v>
      </c>
      <c r="N507" s="275" t="s">
        <v>3207</v>
      </c>
    </row>
    <row r="508" spans="1:14" ht="22.5">
      <c r="A508" s="275" t="s">
        <v>634</v>
      </c>
      <c r="B508" s="275" t="s">
        <v>4728</v>
      </c>
      <c r="C508" s="275" t="s">
        <v>19</v>
      </c>
      <c r="D508" s="275" t="s">
        <v>134</v>
      </c>
      <c r="E508" s="275" t="s">
        <v>83</v>
      </c>
      <c r="F508" s="275" t="s">
        <v>2582</v>
      </c>
      <c r="G508" s="275" t="s">
        <v>4729</v>
      </c>
      <c r="H508" s="275" t="s">
        <v>658</v>
      </c>
      <c r="I508" s="275" t="s">
        <v>4730</v>
      </c>
      <c r="J508" s="275" t="s">
        <v>4062</v>
      </c>
      <c r="K508" s="275" t="s">
        <v>4131</v>
      </c>
      <c r="L508" s="275" t="s">
        <v>3967</v>
      </c>
      <c r="M508" s="275" t="s">
        <v>584</v>
      </c>
      <c r="N508" s="275" t="s">
        <v>3207</v>
      </c>
    </row>
    <row r="509" spans="1:14" ht="22.5">
      <c r="A509" s="275" t="s">
        <v>634</v>
      </c>
      <c r="B509" s="275" t="s">
        <v>4132</v>
      </c>
      <c r="C509" s="275" t="s">
        <v>19</v>
      </c>
      <c r="D509" s="275" t="s">
        <v>227</v>
      </c>
      <c r="E509" s="275" t="s">
        <v>93</v>
      </c>
      <c r="F509" s="275" t="s">
        <v>2582</v>
      </c>
      <c r="G509" s="275" t="s">
        <v>4731</v>
      </c>
      <c r="H509" s="275" t="s">
        <v>658</v>
      </c>
      <c r="I509" s="275" t="s">
        <v>4730</v>
      </c>
      <c r="J509" s="275" t="s">
        <v>713</v>
      </c>
      <c r="K509" s="275" t="s">
        <v>3453</v>
      </c>
      <c r="L509" s="275" t="s">
        <v>3967</v>
      </c>
      <c r="M509" s="275" t="s">
        <v>584</v>
      </c>
      <c r="N509" s="275" t="s">
        <v>3207</v>
      </c>
    </row>
    <row r="510" spans="1:14" ht="22.5">
      <c r="A510" s="275" t="s">
        <v>634</v>
      </c>
      <c r="B510" s="275" t="s">
        <v>4135</v>
      </c>
      <c r="C510" s="275" t="s">
        <v>709</v>
      </c>
      <c r="D510" s="275" t="s">
        <v>97</v>
      </c>
      <c r="E510" s="275" t="s">
        <v>83</v>
      </c>
      <c r="F510" s="275" t="s">
        <v>2579</v>
      </c>
      <c r="G510" s="275" t="s">
        <v>4732</v>
      </c>
      <c r="H510" s="275" t="s">
        <v>658</v>
      </c>
      <c r="I510" s="275" t="s">
        <v>4733</v>
      </c>
      <c r="J510" s="275" t="s">
        <v>4113</v>
      </c>
      <c r="K510" s="275" t="s">
        <v>4114</v>
      </c>
      <c r="L510" s="275" t="s">
        <v>3967</v>
      </c>
      <c r="M510" s="275" t="s">
        <v>4716</v>
      </c>
      <c r="N510" s="275" t="s">
        <v>3207</v>
      </c>
    </row>
    <row r="511" spans="1:14" ht="22.5">
      <c r="A511" s="275" t="s">
        <v>634</v>
      </c>
      <c r="B511" s="275" t="s">
        <v>4138</v>
      </c>
      <c r="C511" s="275" t="s">
        <v>19</v>
      </c>
      <c r="D511" s="275" t="s">
        <v>128</v>
      </c>
      <c r="E511" s="275" t="s">
        <v>93</v>
      </c>
      <c r="F511" s="275" t="s">
        <v>2579</v>
      </c>
      <c r="G511" s="275" t="s">
        <v>4734</v>
      </c>
      <c r="H511" s="275" t="s">
        <v>658</v>
      </c>
      <c r="I511" s="275" t="s">
        <v>4733</v>
      </c>
      <c r="J511" s="275" t="s">
        <v>4735</v>
      </c>
      <c r="K511" s="275" t="s">
        <v>3394</v>
      </c>
      <c r="L511" s="275" t="s">
        <v>3967</v>
      </c>
      <c r="M511" s="275" t="s">
        <v>4716</v>
      </c>
      <c r="N511" s="275" t="s">
        <v>3207</v>
      </c>
    </row>
    <row r="512" spans="1:14" ht="22.5">
      <c r="A512" s="275" t="s">
        <v>634</v>
      </c>
      <c r="B512" s="275" t="s">
        <v>4736</v>
      </c>
      <c r="C512" s="275" t="s">
        <v>19</v>
      </c>
      <c r="D512" s="275" t="s">
        <v>134</v>
      </c>
      <c r="E512" s="275" t="s">
        <v>93</v>
      </c>
      <c r="F512" s="275" t="s">
        <v>2579</v>
      </c>
      <c r="G512" s="275" t="s">
        <v>4737</v>
      </c>
      <c r="H512" s="275" t="s">
        <v>658</v>
      </c>
      <c r="I512" s="275" t="s">
        <v>4733</v>
      </c>
      <c r="J512" s="275" t="s">
        <v>4062</v>
      </c>
      <c r="K512" s="275" t="s">
        <v>4131</v>
      </c>
      <c r="L512" s="275" t="s">
        <v>3967</v>
      </c>
      <c r="M512" s="275" t="s">
        <v>4716</v>
      </c>
      <c r="N512" s="275" t="s">
        <v>3207</v>
      </c>
    </row>
    <row r="513" spans="1:14" ht="22.5">
      <c r="A513" s="275" t="s">
        <v>634</v>
      </c>
      <c r="B513" s="275" t="s">
        <v>4738</v>
      </c>
      <c r="C513" s="275" t="s">
        <v>19</v>
      </c>
      <c r="D513" s="275" t="s">
        <v>227</v>
      </c>
      <c r="E513" s="275" t="s">
        <v>93</v>
      </c>
      <c r="F513" s="275" t="s">
        <v>2579</v>
      </c>
      <c r="G513" s="275" t="s">
        <v>4739</v>
      </c>
      <c r="H513" s="275" t="s">
        <v>658</v>
      </c>
      <c r="I513" s="275" t="s">
        <v>4733</v>
      </c>
      <c r="J513" s="275" t="s">
        <v>713</v>
      </c>
      <c r="K513" s="275" t="s">
        <v>3453</v>
      </c>
      <c r="L513" s="275" t="s">
        <v>3967</v>
      </c>
      <c r="M513" s="275" t="s">
        <v>4716</v>
      </c>
      <c r="N513" s="275" t="s">
        <v>3207</v>
      </c>
    </row>
    <row r="514" spans="1:14" ht="22.5">
      <c r="A514" s="275" t="s">
        <v>634</v>
      </c>
      <c r="B514" s="275" t="s">
        <v>4740</v>
      </c>
      <c r="C514" s="275" t="s">
        <v>709</v>
      </c>
      <c r="D514" s="275" t="s">
        <v>134</v>
      </c>
      <c r="E514" s="275" t="s">
        <v>83</v>
      </c>
      <c r="F514" s="275" t="s">
        <v>2579</v>
      </c>
      <c r="G514" s="275" t="s">
        <v>4741</v>
      </c>
      <c r="H514" s="275" t="s">
        <v>658</v>
      </c>
      <c r="I514" s="275" t="s">
        <v>4742</v>
      </c>
      <c r="J514" s="275" t="s">
        <v>4062</v>
      </c>
      <c r="K514" s="275" t="s">
        <v>4131</v>
      </c>
      <c r="L514" s="275" t="s">
        <v>3967</v>
      </c>
      <c r="M514" s="275" t="s">
        <v>4674</v>
      </c>
      <c r="N514" s="275" t="s">
        <v>3207</v>
      </c>
    </row>
    <row r="515" spans="1:14" ht="22.5">
      <c r="A515" s="275" t="s">
        <v>634</v>
      </c>
      <c r="B515" s="275" t="s">
        <v>4144</v>
      </c>
      <c r="C515" s="275" t="s">
        <v>19</v>
      </c>
      <c r="D515" s="275" t="s">
        <v>227</v>
      </c>
      <c r="E515" s="275" t="s">
        <v>93</v>
      </c>
      <c r="F515" s="275" t="s">
        <v>2579</v>
      </c>
      <c r="G515" s="275" t="s">
        <v>4743</v>
      </c>
      <c r="H515" s="275" t="s">
        <v>658</v>
      </c>
      <c r="I515" s="275" t="s">
        <v>4742</v>
      </c>
      <c r="J515" s="275" t="s">
        <v>713</v>
      </c>
      <c r="K515" s="275" t="s">
        <v>3453</v>
      </c>
      <c r="L515" s="275" t="s">
        <v>3967</v>
      </c>
      <c r="M515" s="275" t="s">
        <v>4674</v>
      </c>
      <c r="N515" s="275" t="s">
        <v>3207</v>
      </c>
    </row>
    <row r="516" spans="1:14" ht="135">
      <c r="A516" s="275" t="s">
        <v>634</v>
      </c>
      <c r="B516" s="275" t="s">
        <v>4148</v>
      </c>
      <c r="C516" s="275" t="s">
        <v>709</v>
      </c>
      <c r="D516" s="275" t="s">
        <v>134</v>
      </c>
      <c r="E516" s="275" t="s">
        <v>83</v>
      </c>
      <c r="F516" s="275" t="s">
        <v>2579</v>
      </c>
      <c r="G516" s="275" t="s">
        <v>4744</v>
      </c>
      <c r="H516" s="275" t="s">
        <v>658</v>
      </c>
      <c r="I516" s="275" t="s">
        <v>4745</v>
      </c>
      <c r="J516" s="275" t="s">
        <v>4062</v>
      </c>
      <c r="K516" s="275" t="s">
        <v>4131</v>
      </c>
      <c r="L516" s="275" t="s">
        <v>3967</v>
      </c>
      <c r="M516" s="275" t="s">
        <v>4746</v>
      </c>
      <c r="N516" s="275" t="s">
        <v>3207</v>
      </c>
    </row>
    <row r="517" spans="1:14" ht="135">
      <c r="A517" s="275" t="s">
        <v>634</v>
      </c>
      <c r="B517" s="275" t="s">
        <v>4150</v>
      </c>
      <c r="C517" s="275" t="s">
        <v>19</v>
      </c>
      <c r="D517" s="275" t="s">
        <v>227</v>
      </c>
      <c r="E517" s="275" t="s">
        <v>93</v>
      </c>
      <c r="F517" s="275" t="s">
        <v>2579</v>
      </c>
      <c r="G517" s="275" t="s">
        <v>4747</v>
      </c>
      <c r="H517" s="275" t="s">
        <v>658</v>
      </c>
      <c r="I517" s="275" t="s">
        <v>4745</v>
      </c>
      <c r="J517" s="275" t="s">
        <v>713</v>
      </c>
      <c r="K517" s="275" t="s">
        <v>3453</v>
      </c>
      <c r="L517" s="275" t="s">
        <v>3967</v>
      </c>
      <c r="M517" s="275" t="s">
        <v>4746</v>
      </c>
      <c r="N517" s="275" t="s">
        <v>3207</v>
      </c>
    </row>
    <row r="518" spans="1:14" ht="135">
      <c r="A518" s="275" t="s">
        <v>634</v>
      </c>
      <c r="B518" s="275" t="s">
        <v>4748</v>
      </c>
      <c r="C518" s="275" t="s">
        <v>709</v>
      </c>
      <c r="D518" s="275" t="s">
        <v>134</v>
      </c>
      <c r="E518" s="275" t="s">
        <v>83</v>
      </c>
      <c r="F518" s="275" t="s">
        <v>2579</v>
      </c>
      <c r="G518" s="275" t="s">
        <v>4749</v>
      </c>
      <c r="H518" s="275" t="s">
        <v>658</v>
      </c>
      <c r="I518" s="275" t="s">
        <v>4750</v>
      </c>
      <c r="J518" s="275" t="s">
        <v>4062</v>
      </c>
      <c r="K518" s="275" t="s">
        <v>4131</v>
      </c>
      <c r="L518" s="275" t="s">
        <v>3967</v>
      </c>
      <c r="M518" s="275" t="s">
        <v>4746</v>
      </c>
      <c r="N518" s="275" t="s">
        <v>3207</v>
      </c>
    </row>
    <row r="519" spans="1:14" ht="135">
      <c r="A519" s="275" t="s">
        <v>634</v>
      </c>
      <c r="B519" s="275" t="s">
        <v>4751</v>
      </c>
      <c r="C519" s="275" t="s">
        <v>19</v>
      </c>
      <c r="D519" s="275" t="s">
        <v>227</v>
      </c>
      <c r="E519" s="275" t="s">
        <v>93</v>
      </c>
      <c r="F519" s="275" t="s">
        <v>2579</v>
      </c>
      <c r="G519" s="275" t="s">
        <v>4752</v>
      </c>
      <c r="H519" s="275" t="s">
        <v>658</v>
      </c>
      <c r="I519" s="275" t="s">
        <v>4750</v>
      </c>
      <c r="J519" s="275" t="s">
        <v>713</v>
      </c>
      <c r="K519" s="275" t="s">
        <v>3453</v>
      </c>
      <c r="L519" s="275" t="s">
        <v>3967</v>
      </c>
      <c r="M519" s="275" t="s">
        <v>4746</v>
      </c>
      <c r="N519" s="275" t="s">
        <v>3207</v>
      </c>
    </row>
    <row r="520" spans="1:14" ht="22.5">
      <c r="A520" s="275" t="s">
        <v>634</v>
      </c>
      <c r="B520" s="275" t="s">
        <v>4153</v>
      </c>
      <c r="C520" s="275" t="s">
        <v>19</v>
      </c>
      <c r="D520" s="275" t="s">
        <v>134</v>
      </c>
      <c r="E520" s="275" t="s">
        <v>83</v>
      </c>
      <c r="F520" s="275" t="s">
        <v>2582</v>
      </c>
      <c r="G520" s="275" t="s">
        <v>4753</v>
      </c>
      <c r="H520" s="275" t="s">
        <v>658</v>
      </c>
      <c r="I520" s="275" t="s">
        <v>4754</v>
      </c>
      <c r="J520" s="275" t="s">
        <v>4062</v>
      </c>
      <c r="K520" s="275" t="s">
        <v>4131</v>
      </c>
      <c r="L520" s="275" t="s">
        <v>3967</v>
      </c>
      <c r="M520" s="275" t="s">
        <v>584</v>
      </c>
      <c r="N520" s="275" t="s">
        <v>3207</v>
      </c>
    </row>
    <row r="521" spans="1:14" ht="22.5">
      <c r="A521" s="275" t="s">
        <v>634</v>
      </c>
      <c r="B521" s="275" t="s">
        <v>4157</v>
      </c>
      <c r="C521" s="275" t="s">
        <v>19</v>
      </c>
      <c r="D521" s="275" t="s">
        <v>227</v>
      </c>
      <c r="E521" s="275" t="s">
        <v>93</v>
      </c>
      <c r="F521" s="275" t="s">
        <v>2582</v>
      </c>
      <c r="G521" s="275" t="s">
        <v>4755</v>
      </c>
      <c r="H521" s="275" t="s">
        <v>658</v>
      </c>
      <c r="I521" s="275" t="s">
        <v>4754</v>
      </c>
      <c r="J521" s="275" t="s">
        <v>713</v>
      </c>
      <c r="K521" s="275" t="s">
        <v>3453</v>
      </c>
      <c r="L521" s="275" t="s">
        <v>3967</v>
      </c>
      <c r="M521" s="275" t="s">
        <v>584</v>
      </c>
      <c r="N521" s="275" t="s">
        <v>3207</v>
      </c>
    </row>
    <row r="522" spans="1:14">
      <c r="A522" s="275" t="s">
        <v>634</v>
      </c>
      <c r="B522" s="275" t="s">
        <v>4160</v>
      </c>
      <c r="C522" s="275" t="s">
        <v>710</v>
      </c>
      <c r="D522" s="275" t="s">
        <v>227</v>
      </c>
      <c r="E522" s="275" t="s">
        <v>122</v>
      </c>
      <c r="F522" s="275" t="s">
        <v>2599</v>
      </c>
      <c r="G522" s="275" t="s">
        <v>4756</v>
      </c>
      <c r="H522" s="275" t="s">
        <v>658</v>
      </c>
      <c r="I522" s="275" t="s">
        <v>4757</v>
      </c>
      <c r="J522" s="275" t="s">
        <v>713</v>
      </c>
      <c r="K522" s="275" t="s">
        <v>3453</v>
      </c>
      <c r="L522" s="275" t="s">
        <v>3967</v>
      </c>
      <c r="M522" s="275" t="s">
        <v>1981</v>
      </c>
      <c r="N522" s="275" t="s">
        <v>3207</v>
      </c>
    </row>
    <row r="523" spans="1:14">
      <c r="A523" s="275" t="s">
        <v>634</v>
      </c>
      <c r="B523" s="275" t="s">
        <v>4167</v>
      </c>
      <c r="C523" s="275" t="s">
        <v>709</v>
      </c>
      <c r="D523" s="275" t="s">
        <v>134</v>
      </c>
      <c r="E523" s="275" t="s">
        <v>83</v>
      </c>
      <c r="F523" s="275" t="s">
        <v>2582</v>
      </c>
      <c r="G523" s="275" t="s">
        <v>4758</v>
      </c>
      <c r="H523" s="275" t="s">
        <v>658</v>
      </c>
      <c r="I523" s="275" t="s">
        <v>4759</v>
      </c>
      <c r="J523" s="275" t="s">
        <v>4062</v>
      </c>
      <c r="K523" s="275" t="s">
        <v>4131</v>
      </c>
      <c r="L523" s="275" t="s">
        <v>3967</v>
      </c>
      <c r="M523" s="275" t="s">
        <v>584</v>
      </c>
      <c r="N523" s="275" t="s">
        <v>3207</v>
      </c>
    </row>
    <row r="524" spans="1:14">
      <c r="A524" s="275" t="s">
        <v>634</v>
      </c>
      <c r="B524" s="275" t="s">
        <v>4170</v>
      </c>
      <c r="C524" s="275" t="s">
        <v>709</v>
      </c>
      <c r="D524" s="275" t="s">
        <v>227</v>
      </c>
      <c r="E524" s="275" t="s">
        <v>93</v>
      </c>
      <c r="F524" s="275" t="s">
        <v>2582</v>
      </c>
      <c r="G524" s="275" t="s">
        <v>4760</v>
      </c>
      <c r="H524" s="275" t="s">
        <v>658</v>
      </c>
      <c r="I524" s="275" t="s">
        <v>4761</v>
      </c>
      <c r="J524" s="275" t="s">
        <v>713</v>
      </c>
      <c r="K524" s="275" t="s">
        <v>3453</v>
      </c>
      <c r="L524" s="275" t="s">
        <v>3967</v>
      </c>
      <c r="M524" s="275" t="s">
        <v>584</v>
      </c>
      <c r="N524" s="275" t="s">
        <v>3207</v>
      </c>
    </row>
    <row r="525" spans="1:14">
      <c r="A525" s="275" t="s">
        <v>634</v>
      </c>
      <c r="B525" s="275" t="s">
        <v>4173</v>
      </c>
      <c r="C525" s="275" t="s">
        <v>19</v>
      </c>
      <c r="D525" s="275" t="s">
        <v>227</v>
      </c>
      <c r="E525" s="275" t="s">
        <v>122</v>
      </c>
      <c r="F525" s="275" t="s">
        <v>2619</v>
      </c>
      <c r="G525" s="275" t="s">
        <v>4762</v>
      </c>
      <c r="H525" s="275" t="s">
        <v>658</v>
      </c>
      <c r="I525" s="275" t="s">
        <v>4763</v>
      </c>
      <c r="J525" s="275" t="s">
        <v>713</v>
      </c>
      <c r="K525" s="275" t="s">
        <v>3453</v>
      </c>
      <c r="L525" s="275" t="s">
        <v>3967</v>
      </c>
      <c r="M525" s="275" t="s">
        <v>2180</v>
      </c>
      <c r="N525" s="275" t="s">
        <v>3207</v>
      </c>
    </row>
    <row r="526" spans="1:14" ht="22.5">
      <c r="A526" s="275" t="s">
        <v>634</v>
      </c>
      <c r="B526" s="275" t="s">
        <v>4207</v>
      </c>
      <c r="C526" s="275" t="s">
        <v>19</v>
      </c>
      <c r="D526" s="275" t="s">
        <v>97</v>
      </c>
      <c r="E526" s="275" t="s">
        <v>83</v>
      </c>
      <c r="F526" s="275" t="s">
        <v>2577</v>
      </c>
      <c r="G526" s="275" t="s">
        <v>4764</v>
      </c>
      <c r="H526" s="275" t="s">
        <v>658</v>
      </c>
      <c r="I526" s="275" t="s">
        <v>4765</v>
      </c>
      <c r="J526" s="275" t="s">
        <v>4113</v>
      </c>
      <c r="K526" s="275" t="s">
        <v>4114</v>
      </c>
      <c r="L526" s="275" t="s">
        <v>3967</v>
      </c>
      <c r="M526" s="275" t="s">
        <v>1618</v>
      </c>
      <c r="N526" s="275" t="s">
        <v>3207</v>
      </c>
    </row>
    <row r="527" spans="1:14" ht="22.5">
      <c r="A527" s="275" t="s">
        <v>634</v>
      </c>
      <c r="B527" s="275" t="s">
        <v>4210</v>
      </c>
      <c r="C527" s="275" t="s">
        <v>19</v>
      </c>
      <c r="D527" s="275" t="s">
        <v>134</v>
      </c>
      <c r="E527" s="275" t="s">
        <v>83</v>
      </c>
      <c r="F527" s="275" t="s">
        <v>2577</v>
      </c>
      <c r="G527" s="275" t="s">
        <v>4766</v>
      </c>
      <c r="H527" s="275" t="s">
        <v>658</v>
      </c>
      <c r="I527" s="275" t="s">
        <v>4767</v>
      </c>
      <c r="J527" s="275" t="s">
        <v>4062</v>
      </c>
      <c r="K527" s="275" t="s">
        <v>4131</v>
      </c>
      <c r="L527" s="275" t="s">
        <v>3967</v>
      </c>
      <c r="M527" s="275" t="s">
        <v>1618</v>
      </c>
      <c r="N527" s="275" t="s">
        <v>3207</v>
      </c>
    </row>
    <row r="528" spans="1:14" ht="22.5">
      <c r="A528" s="275" t="s">
        <v>634</v>
      </c>
      <c r="B528" s="275" t="s">
        <v>4768</v>
      </c>
      <c r="C528" s="275" t="s">
        <v>19</v>
      </c>
      <c r="D528" s="275" t="s">
        <v>227</v>
      </c>
      <c r="E528" s="275" t="s">
        <v>93</v>
      </c>
      <c r="F528" s="275" t="s">
        <v>2577</v>
      </c>
      <c r="G528" s="275" t="s">
        <v>4769</v>
      </c>
      <c r="H528" s="275" t="s">
        <v>658</v>
      </c>
      <c r="I528" s="275" t="s">
        <v>4770</v>
      </c>
      <c r="J528" s="275" t="s">
        <v>713</v>
      </c>
      <c r="K528" s="275" t="s">
        <v>3453</v>
      </c>
      <c r="L528" s="275" t="s">
        <v>3967</v>
      </c>
      <c r="M528" s="275" t="s">
        <v>1618</v>
      </c>
      <c r="N528" s="275" t="s">
        <v>3207</v>
      </c>
    </row>
    <row r="529" spans="1:14" ht="22.5">
      <c r="A529" s="275" t="s">
        <v>634</v>
      </c>
      <c r="B529" s="275" t="s">
        <v>4213</v>
      </c>
      <c r="C529" s="275" t="s">
        <v>19</v>
      </c>
      <c r="D529" s="275" t="s">
        <v>128</v>
      </c>
      <c r="E529" s="275" t="s">
        <v>83</v>
      </c>
      <c r="F529" s="275" t="s">
        <v>2577</v>
      </c>
      <c r="G529" s="275" t="s">
        <v>4771</v>
      </c>
      <c r="H529" s="275" t="s">
        <v>658</v>
      </c>
      <c r="I529" s="275" t="s">
        <v>4772</v>
      </c>
      <c r="J529" s="275" t="s">
        <v>4735</v>
      </c>
      <c r="K529" s="275" t="s">
        <v>3394</v>
      </c>
      <c r="L529" s="275" t="s">
        <v>3967</v>
      </c>
      <c r="M529" s="275" t="s">
        <v>1618</v>
      </c>
      <c r="N529" s="275" t="s">
        <v>3207</v>
      </c>
    </row>
    <row r="530" spans="1:14" ht="123.75">
      <c r="A530" s="275" t="s">
        <v>634</v>
      </c>
      <c r="B530" s="275" t="s">
        <v>4217</v>
      </c>
      <c r="C530" s="275" t="s">
        <v>709</v>
      </c>
      <c r="D530" s="275" t="s">
        <v>227</v>
      </c>
      <c r="E530" s="275" t="s">
        <v>122</v>
      </c>
      <c r="F530" s="275" t="s">
        <v>2601</v>
      </c>
      <c r="G530" s="275" t="s">
        <v>4773</v>
      </c>
      <c r="H530" s="275" t="s">
        <v>658</v>
      </c>
      <c r="I530" s="275" t="s">
        <v>4774</v>
      </c>
      <c r="J530" s="275" t="s">
        <v>713</v>
      </c>
      <c r="K530" s="275" t="s">
        <v>3453</v>
      </c>
      <c r="L530" s="275" t="s">
        <v>3967</v>
      </c>
      <c r="M530" s="275" t="s">
        <v>4775</v>
      </c>
      <c r="N530" s="275" t="s">
        <v>3207</v>
      </c>
    </row>
    <row r="531" spans="1:14" ht="45">
      <c r="A531" s="275" t="s">
        <v>634</v>
      </c>
      <c r="B531" s="275" t="s">
        <v>4220</v>
      </c>
      <c r="C531" s="275" t="s">
        <v>709</v>
      </c>
      <c r="D531" s="275" t="s">
        <v>227</v>
      </c>
      <c r="E531" s="275" t="s">
        <v>122</v>
      </c>
      <c r="F531" s="275" t="s">
        <v>2612</v>
      </c>
      <c r="G531" s="275" t="s">
        <v>4776</v>
      </c>
      <c r="H531" s="275" t="s">
        <v>658</v>
      </c>
      <c r="I531" s="275" t="s">
        <v>4777</v>
      </c>
      <c r="J531" s="275" t="s">
        <v>713</v>
      </c>
      <c r="K531" s="275" t="s">
        <v>3453</v>
      </c>
      <c r="L531" s="275" t="s">
        <v>3967</v>
      </c>
      <c r="M531" s="275" t="s">
        <v>4778</v>
      </c>
      <c r="N531" s="275" t="s">
        <v>3207</v>
      </c>
    </row>
    <row r="532" spans="1:14" ht="33.75">
      <c r="A532" s="275" t="s">
        <v>634</v>
      </c>
      <c r="B532" s="275" t="s">
        <v>4226</v>
      </c>
      <c r="C532" s="275" t="s">
        <v>709</v>
      </c>
      <c r="D532" s="275" t="s">
        <v>227</v>
      </c>
      <c r="E532" s="275" t="s">
        <v>122</v>
      </c>
      <c r="F532" s="275" t="s">
        <v>2598</v>
      </c>
      <c r="G532" s="275" t="s">
        <v>4779</v>
      </c>
      <c r="H532" s="275" t="s">
        <v>658</v>
      </c>
      <c r="I532" s="275" t="s">
        <v>4780</v>
      </c>
      <c r="J532" s="275" t="s">
        <v>713</v>
      </c>
      <c r="K532" s="275" t="s">
        <v>3453</v>
      </c>
      <c r="L532" s="275" t="s">
        <v>3967</v>
      </c>
      <c r="M532" s="275" t="s">
        <v>653</v>
      </c>
      <c r="N532" s="275" t="s">
        <v>3207</v>
      </c>
    </row>
    <row r="533" spans="1:14">
      <c r="A533" s="275" t="s">
        <v>634</v>
      </c>
      <c r="B533" s="275" t="s">
        <v>4781</v>
      </c>
      <c r="C533" s="275" t="s">
        <v>19</v>
      </c>
      <c r="D533" s="275" t="s">
        <v>134</v>
      </c>
      <c r="E533" s="275" t="s">
        <v>83</v>
      </c>
      <c r="F533" s="275" t="s">
        <v>2579</v>
      </c>
      <c r="G533" s="275" t="s">
        <v>4782</v>
      </c>
      <c r="H533" s="275" t="s">
        <v>658</v>
      </c>
      <c r="I533" s="275" t="s">
        <v>4783</v>
      </c>
      <c r="J533" s="275" t="s">
        <v>4062</v>
      </c>
      <c r="K533" s="275" t="s">
        <v>4131</v>
      </c>
      <c r="L533" s="275" t="s">
        <v>3967</v>
      </c>
      <c r="M533" s="275" t="s">
        <v>4156</v>
      </c>
      <c r="N533" s="275" t="s">
        <v>3207</v>
      </c>
    </row>
    <row r="534" spans="1:14">
      <c r="A534" s="275" t="s">
        <v>634</v>
      </c>
      <c r="B534" s="275" t="s">
        <v>4784</v>
      </c>
      <c r="C534" s="275" t="s">
        <v>19</v>
      </c>
      <c r="D534" s="275" t="s">
        <v>227</v>
      </c>
      <c r="E534" s="275" t="s">
        <v>93</v>
      </c>
      <c r="F534" s="275" t="s">
        <v>2579</v>
      </c>
      <c r="G534" s="275" t="s">
        <v>4785</v>
      </c>
      <c r="H534" s="275" t="s">
        <v>658</v>
      </c>
      <c r="I534" s="275" t="s">
        <v>4786</v>
      </c>
      <c r="J534" s="275" t="s">
        <v>713</v>
      </c>
      <c r="K534" s="275" t="s">
        <v>3453</v>
      </c>
      <c r="L534" s="275" t="s">
        <v>3967</v>
      </c>
      <c r="M534" s="275" t="s">
        <v>4156</v>
      </c>
      <c r="N534" s="275" t="s">
        <v>3207</v>
      </c>
    </row>
    <row r="535" spans="1:14" ht="22.5">
      <c r="A535" s="275" t="s">
        <v>634</v>
      </c>
      <c r="B535" s="275" t="s">
        <v>4236</v>
      </c>
      <c r="C535" s="275" t="s">
        <v>709</v>
      </c>
      <c r="D535" s="275" t="s">
        <v>134</v>
      </c>
      <c r="E535" s="275" t="s">
        <v>83</v>
      </c>
      <c r="F535" s="275" t="s">
        <v>2579</v>
      </c>
      <c r="G535" s="275" t="s">
        <v>4787</v>
      </c>
      <c r="H535" s="275" t="s">
        <v>658</v>
      </c>
      <c r="I535" s="275" t="s">
        <v>4788</v>
      </c>
      <c r="J535" s="275" t="s">
        <v>4062</v>
      </c>
      <c r="K535" s="275" t="s">
        <v>4131</v>
      </c>
      <c r="L535" s="275" t="s">
        <v>3967</v>
      </c>
      <c r="M535" s="275" t="s">
        <v>4716</v>
      </c>
      <c r="N535" s="275" t="s">
        <v>3207</v>
      </c>
    </row>
    <row r="536" spans="1:14" ht="22.5">
      <c r="A536" s="275" t="s">
        <v>634</v>
      </c>
      <c r="B536" s="275" t="s">
        <v>4239</v>
      </c>
      <c r="C536" s="275" t="s">
        <v>19</v>
      </c>
      <c r="D536" s="275" t="s">
        <v>227</v>
      </c>
      <c r="E536" s="275" t="s">
        <v>93</v>
      </c>
      <c r="F536" s="275" t="s">
        <v>2579</v>
      </c>
      <c r="G536" s="275" t="s">
        <v>4789</v>
      </c>
      <c r="H536" s="275" t="s">
        <v>658</v>
      </c>
      <c r="I536" s="275" t="s">
        <v>4788</v>
      </c>
      <c r="J536" s="275" t="s">
        <v>713</v>
      </c>
      <c r="K536" s="275" t="s">
        <v>3453</v>
      </c>
      <c r="L536" s="275" t="s">
        <v>3967</v>
      </c>
      <c r="M536" s="275" t="s">
        <v>4716</v>
      </c>
      <c r="N536" s="275" t="s">
        <v>3207</v>
      </c>
    </row>
    <row r="537" spans="1:14" ht="22.5">
      <c r="A537" s="275" t="s">
        <v>634</v>
      </c>
      <c r="B537" s="275" t="s">
        <v>4241</v>
      </c>
      <c r="C537" s="275" t="s">
        <v>709</v>
      </c>
      <c r="D537" s="275" t="s">
        <v>134</v>
      </c>
      <c r="E537" s="275" t="s">
        <v>83</v>
      </c>
      <c r="F537" s="275" t="s">
        <v>2579</v>
      </c>
      <c r="G537" s="275" t="s">
        <v>4790</v>
      </c>
      <c r="H537" s="275" t="s">
        <v>658</v>
      </c>
      <c r="I537" s="275" t="s">
        <v>4791</v>
      </c>
      <c r="J537" s="275" t="s">
        <v>4062</v>
      </c>
      <c r="K537" s="275" t="s">
        <v>4131</v>
      </c>
      <c r="L537" s="275" t="s">
        <v>3967</v>
      </c>
      <c r="M537" s="275" t="s">
        <v>4716</v>
      </c>
      <c r="N537" s="275" t="s">
        <v>3207</v>
      </c>
    </row>
    <row r="538" spans="1:14" ht="22.5">
      <c r="A538" s="275" t="s">
        <v>634</v>
      </c>
      <c r="B538" s="275" t="s">
        <v>4245</v>
      </c>
      <c r="C538" s="275" t="s">
        <v>19</v>
      </c>
      <c r="D538" s="275" t="s">
        <v>227</v>
      </c>
      <c r="E538" s="275" t="s">
        <v>93</v>
      </c>
      <c r="F538" s="275" t="s">
        <v>2579</v>
      </c>
      <c r="G538" s="275" t="s">
        <v>4792</v>
      </c>
      <c r="H538" s="275" t="s">
        <v>658</v>
      </c>
      <c r="I538" s="275" t="s">
        <v>4791</v>
      </c>
      <c r="J538" s="275" t="s">
        <v>713</v>
      </c>
      <c r="K538" s="275" t="s">
        <v>3453</v>
      </c>
      <c r="L538" s="275" t="s">
        <v>3967</v>
      </c>
      <c r="M538" s="275" t="s">
        <v>4716</v>
      </c>
      <c r="N538" s="275" t="s">
        <v>3207</v>
      </c>
    </row>
    <row r="539" spans="1:14" ht="135">
      <c r="A539" s="275" t="s">
        <v>634</v>
      </c>
      <c r="B539" s="275" t="s">
        <v>4247</v>
      </c>
      <c r="C539" s="275" t="s">
        <v>709</v>
      </c>
      <c r="D539" s="275" t="s">
        <v>134</v>
      </c>
      <c r="E539" s="275" t="s">
        <v>83</v>
      </c>
      <c r="F539" s="275" t="s">
        <v>2579</v>
      </c>
      <c r="G539" s="275" t="s">
        <v>4793</v>
      </c>
      <c r="H539" s="275" t="s">
        <v>658</v>
      </c>
      <c r="I539" s="275" t="s">
        <v>4794</v>
      </c>
      <c r="J539" s="275" t="s">
        <v>4062</v>
      </c>
      <c r="K539" s="275" t="s">
        <v>4131</v>
      </c>
      <c r="L539" s="275" t="s">
        <v>3967</v>
      </c>
      <c r="M539" s="275" t="s">
        <v>4746</v>
      </c>
      <c r="N539" s="275" t="s">
        <v>3207</v>
      </c>
    </row>
    <row r="540" spans="1:14" ht="135">
      <c r="A540" s="275" t="s">
        <v>634</v>
      </c>
      <c r="B540" s="275" t="s">
        <v>4249</v>
      </c>
      <c r="C540" s="275" t="s">
        <v>19</v>
      </c>
      <c r="D540" s="275" t="s">
        <v>227</v>
      </c>
      <c r="E540" s="275" t="s">
        <v>93</v>
      </c>
      <c r="F540" s="275" t="s">
        <v>2579</v>
      </c>
      <c r="G540" s="275" t="s">
        <v>4795</v>
      </c>
      <c r="H540" s="275" t="s">
        <v>658</v>
      </c>
      <c r="I540" s="275" t="s">
        <v>4794</v>
      </c>
      <c r="J540" s="275" t="s">
        <v>713</v>
      </c>
      <c r="K540" s="275" t="s">
        <v>3453</v>
      </c>
      <c r="L540" s="275" t="s">
        <v>3967</v>
      </c>
      <c r="M540" s="275" t="s">
        <v>4746</v>
      </c>
      <c r="N540" s="275" t="s">
        <v>3207</v>
      </c>
    </row>
    <row r="541" spans="1:14" ht="135">
      <c r="A541" s="275" t="s">
        <v>634</v>
      </c>
      <c r="B541" s="275" t="s">
        <v>4251</v>
      </c>
      <c r="C541" s="275" t="s">
        <v>709</v>
      </c>
      <c r="D541" s="275" t="s">
        <v>134</v>
      </c>
      <c r="E541" s="275" t="s">
        <v>83</v>
      </c>
      <c r="F541" s="275" t="s">
        <v>2579</v>
      </c>
      <c r="G541" s="275" t="s">
        <v>4796</v>
      </c>
      <c r="H541" s="275" t="s">
        <v>658</v>
      </c>
      <c r="I541" s="275" t="s">
        <v>4797</v>
      </c>
      <c r="J541" s="275" t="s">
        <v>4062</v>
      </c>
      <c r="K541" s="275" t="s">
        <v>4131</v>
      </c>
      <c r="L541" s="275" t="s">
        <v>3967</v>
      </c>
      <c r="M541" s="275" t="s">
        <v>4746</v>
      </c>
      <c r="N541" s="275" t="s">
        <v>3207</v>
      </c>
    </row>
    <row r="542" spans="1:14" ht="135">
      <c r="A542" s="275" t="s">
        <v>634</v>
      </c>
      <c r="B542" s="275" t="s">
        <v>4253</v>
      </c>
      <c r="C542" s="275" t="s">
        <v>19</v>
      </c>
      <c r="D542" s="275" t="s">
        <v>227</v>
      </c>
      <c r="E542" s="275" t="s">
        <v>93</v>
      </c>
      <c r="F542" s="275" t="s">
        <v>2579</v>
      </c>
      <c r="G542" s="275" t="s">
        <v>4798</v>
      </c>
      <c r="H542" s="275" t="s">
        <v>658</v>
      </c>
      <c r="I542" s="275" t="s">
        <v>4797</v>
      </c>
      <c r="J542" s="275" t="s">
        <v>713</v>
      </c>
      <c r="K542" s="275" t="s">
        <v>3453</v>
      </c>
      <c r="L542" s="275" t="s">
        <v>3967</v>
      </c>
      <c r="M542" s="275" t="s">
        <v>4746</v>
      </c>
      <c r="N542" s="275" t="s">
        <v>3207</v>
      </c>
    </row>
    <row r="543" spans="1:14" ht="135">
      <c r="A543" s="275" t="s">
        <v>634</v>
      </c>
      <c r="B543" s="275" t="s">
        <v>4799</v>
      </c>
      <c r="C543" s="275" t="s">
        <v>709</v>
      </c>
      <c r="D543" s="275" t="s">
        <v>134</v>
      </c>
      <c r="E543" s="275" t="s">
        <v>83</v>
      </c>
      <c r="F543" s="275" t="s">
        <v>2579</v>
      </c>
      <c r="G543" s="275" t="s">
        <v>4800</v>
      </c>
      <c r="H543" s="275" t="s">
        <v>658</v>
      </c>
      <c r="I543" s="275" t="s">
        <v>4801</v>
      </c>
      <c r="J543" s="275" t="s">
        <v>4062</v>
      </c>
      <c r="K543" s="275" t="s">
        <v>4131</v>
      </c>
      <c r="L543" s="275" t="s">
        <v>3967</v>
      </c>
      <c r="M543" s="275" t="s">
        <v>4802</v>
      </c>
      <c r="N543" s="275" t="s">
        <v>3207</v>
      </c>
    </row>
    <row r="544" spans="1:14" ht="135">
      <c r="A544" s="275" t="s">
        <v>634</v>
      </c>
      <c r="B544" s="275" t="s">
        <v>4803</v>
      </c>
      <c r="C544" s="275" t="s">
        <v>19</v>
      </c>
      <c r="D544" s="275" t="s">
        <v>227</v>
      </c>
      <c r="E544" s="275" t="s">
        <v>93</v>
      </c>
      <c r="F544" s="275" t="s">
        <v>2579</v>
      </c>
      <c r="G544" s="275" t="s">
        <v>4804</v>
      </c>
      <c r="H544" s="275" t="s">
        <v>658</v>
      </c>
      <c r="I544" s="275" t="s">
        <v>4801</v>
      </c>
      <c r="J544" s="275" t="s">
        <v>713</v>
      </c>
      <c r="K544" s="275" t="s">
        <v>3453</v>
      </c>
      <c r="L544" s="275" t="s">
        <v>3967</v>
      </c>
      <c r="M544" s="275" t="s">
        <v>4802</v>
      </c>
      <c r="N544" s="275" t="s">
        <v>3207</v>
      </c>
    </row>
    <row r="545" spans="1:14" ht="67.5">
      <c r="A545" s="275" t="s">
        <v>634</v>
      </c>
      <c r="B545" s="275" t="s">
        <v>4805</v>
      </c>
      <c r="C545" s="275" t="s">
        <v>709</v>
      </c>
      <c r="D545" s="275" t="s">
        <v>134</v>
      </c>
      <c r="E545" s="275" t="s">
        <v>83</v>
      </c>
      <c r="F545" s="275" t="s">
        <v>2579</v>
      </c>
      <c r="G545" s="275" t="s">
        <v>4806</v>
      </c>
      <c r="H545" s="275" t="s">
        <v>658</v>
      </c>
      <c r="I545" s="275" t="s">
        <v>4807</v>
      </c>
      <c r="J545" s="275" t="s">
        <v>4062</v>
      </c>
      <c r="K545" s="275" t="s">
        <v>4131</v>
      </c>
      <c r="L545" s="275" t="s">
        <v>3967</v>
      </c>
      <c r="M545" s="275" t="s">
        <v>4808</v>
      </c>
      <c r="N545" s="275" t="s">
        <v>3207</v>
      </c>
    </row>
    <row r="546" spans="1:14" ht="67.5">
      <c r="A546" s="275" t="s">
        <v>634</v>
      </c>
      <c r="B546" s="275" t="s">
        <v>4809</v>
      </c>
      <c r="C546" s="275" t="s">
        <v>19</v>
      </c>
      <c r="D546" s="275" t="s">
        <v>227</v>
      </c>
      <c r="E546" s="275" t="s">
        <v>93</v>
      </c>
      <c r="F546" s="275" t="s">
        <v>2579</v>
      </c>
      <c r="G546" s="275" t="s">
        <v>4810</v>
      </c>
      <c r="H546" s="275" t="s">
        <v>658</v>
      </c>
      <c r="I546" s="275" t="s">
        <v>4807</v>
      </c>
      <c r="J546" s="275" t="s">
        <v>713</v>
      </c>
      <c r="K546" s="275" t="s">
        <v>3453</v>
      </c>
      <c r="L546" s="275" t="s">
        <v>3967</v>
      </c>
      <c r="M546" s="275" t="s">
        <v>4808</v>
      </c>
      <c r="N546" s="275" t="s">
        <v>3207</v>
      </c>
    </row>
    <row r="547" spans="1:14" ht="22.5">
      <c r="A547" s="275" t="s">
        <v>634</v>
      </c>
      <c r="B547" s="275" t="s">
        <v>4811</v>
      </c>
      <c r="C547" s="275" t="s">
        <v>709</v>
      </c>
      <c r="D547" s="275" t="s">
        <v>227</v>
      </c>
      <c r="E547" s="275" t="s">
        <v>122</v>
      </c>
      <c r="F547" s="275" t="s">
        <v>2598</v>
      </c>
      <c r="G547" s="275" t="s">
        <v>4812</v>
      </c>
      <c r="H547" s="275" t="s">
        <v>658</v>
      </c>
      <c r="I547" s="275" t="s">
        <v>4813</v>
      </c>
      <c r="J547" s="275" t="s">
        <v>713</v>
      </c>
      <c r="K547" s="275" t="s">
        <v>3453</v>
      </c>
      <c r="L547" s="275" t="s">
        <v>3967</v>
      </c>
      <c r="M547" s="275" t="s">
        <v>653</v>
      </c>
      <c r="N547" s="275" t="s">
        <v>3207</v>
      </c>
    </row>
    <row r="548" spans="1:14">
      <c r="A548" s="275" t="s">
        <v>634</v>
      </c>
      <c r="B548" s="275" t="s">
        <v>4814</v>
      </c>
      <c r="C548" s="275" t="s">
        <v>709</v>
      </c>
      <c r="D548" s="275" t="s">
        <v>227</v>
      </c>
      <c r="E548" s="275" t="s">
        <v>122</v>
      </c>
      <c r="F548" s="275" t="s">
        <v>2598</v>
      </c>
      <c r="G548" s="275" t="s">
        <v>4815</v>
      </c>
      <c r="H548" s="275" t="s">
        <v>658</v>
      </c>
      <c r="I548" s="275" t="s">
        <v>4816</v>
      </c>
      <c r="J548" s="275" t="s">
        <v>713</v>
      </c>
      <c r="K548" s="275" t="s">
        <v>3453</v>
      </c>
      <c r="L548" s="275" t="s">
        <v>3967</v>
      </c>
      <c r="M548" s="275" t="s">
        <v>653</v>
      </c>
      <c r="N548" s="275" t="s">
        <v>3207</v>
      </c>
    </row>
    <row r="549" spans="1:14">
      <c r="A549" s="275" t="s">
        <v>634</v>
      </c>
      <c r="B549" s="275" t="s">
        <v>4817</v>
      </c>
      <c r="C549" s="275" t="s">
        <v>709</v>
      </c>
      <c r="D549" s="275" t="s">
        <v>227</v>
      </c>
      <c r="E549" s="275" t="s">
        <v>122</v>
      </c>
      <c r="F549" s="275" t="s">
        <v>2598</v>
      </c>
      <c r="G549" s="275" t="s">
        <v>4818</v>
      </c>
      <c r="H549" s="275" t="s">
        <v>658</v>
      </c>
      <c r="I549" s="275" t="s">
        <v>4819</v>
      </c>
      <c r="J549" s="275" t="s">
        <v>713</v>
      </c>
      <c r="K549" s="275" t="s">
        <v>3453</v>
      </c>
      <c r="L549" s="275" t="s">
        <v>3967</v>
      </c>
      <c r="M549" s="275" t="s">
        <v>653</v>
      </c>
      <c r="N549" s="275" t="s">
        <v>3207</v>
      </c>
    </row>
    <row r="550" spans="1:14" ht="22.5">
      <c r="A550" s="275" t="s">
        <v>634</v>
      </c>
      <c r="B550" s="275" t="s">
        <v>4257</v>
      </c>
      <c r="C550" s="275" t="s">
        <v>709</v>
      </c>
      <c r="D550" s="275" t="s">
        <v>227</v>
      </c>
      <c r="E550" s="275" t="s">
        <v>122</v>
      </c>
      <c r="F550" s="275" t="s">
        <v>2598</v>
      </c>
      <c r="G550" s="275" t="s">
        <v>4820</v>
      </c>
      <c r="H550" s="275" t="s">
        <v>658</v>
      </c>
      <c r="I550" s="275" t="s">
        <v>4821</v>
      </c>
      <c r="J550" s="275" t="s">
        <v>713</v>
      </c>
      <c r="K550" s="275" t="s">
        <v>3453</v>
      </c>
      <c r="L550" s="275" t="s">
        <v>3967</v>
      </c>
      <c r="M550" s="275" t="s">
        <v>653</v>
      </c>
      <c r="N550" s="275" t="s">
        <v>3207</v>
      </c>
    </row>
    <row r="551" spans="1:14" ht="45">
      <c r="A551" s="275" t="s">
        <v>634</v>
      </c>
      <c r="B551" s="275" t="s">
        <v>4263</v>
      </c>
      <c r="C551" s="275" t="s">
        <v>709</v>
      </c>
      <c r="D551" s="275" t="s">
        <v>227</v>
      </c>
      <c r="E551" s="275" t="s">
        <v>122</v>
      </c>
      <c r="F551" s="275" t="s">
        <v>2609</v>
      </c>
      <c r="G551" s="275" t="s">
        <v>4822</v>
      </c>
      <c r="H551" s="275" t="s">
        <v>658</v>
      </c>
      <c r="I551" s="275" t="s">
        <v>4823</v>
      </c>
      <c r="J551" s="275" t="s">
        <v>713</v>
      </c>
      <c r="K551" s="275" t="s">
        <v>3453</v>
      </c>
      <c r="L551" s="275" t="s">
        <v>3967</v>
      </c>
      <c r="M551" s="275" t="s">
        <v>1102</v>
      </c>
      <c r="N551" s="275" t="s">
        <v>3207</v>
      </c>
    </row>
    <row r="552" spans="1:14" ht="22.5">
      <c r="A552" s="275" t="s">
        <v>634</v>
      </c>
      <c r="B552" s="275" t="s">
        <v>4278</v>
      </c>
      <c r="C552" s="275" t="s">
        <v>19</v>
      </c>
      <c r="D552" s="275" t="s">
        <v>134</v>
      </c>
      <c r="E552" s="275" t="s">
        <v>83</v>
      </c>
      <c r="F552" s="275" t="s">
        <v>2579</v>
      </c>
      <c r="G552" s="275" t="s">
        <v>4824</v>
      </c>
      <c r="H552" s="275" t="s">
        <v>658</v>
      </c>
      <c r="I552" s="275" t="s">
        <v>4825</v>
      </c>
      <c r="J552" s="275" t="s">
        <v>4062</v>
      </c>
      <c r="K552" s="275" t="s">
        <v>4131</v>
      </c>
      <c r="L552" s="275" t="s">
        <v>3967</v>
      </c>
      <c r="M552" s="275" t="s">
        <v>4826</v>
      </c>
      <c r="N552" s="275" t="s">
        <v>3207</v>
      </c>
    </row>
    <row r="553" spans="1:14">
      <c r="A553" s="275" t="s">
        <v>634</v>
      </c>
      <c r="B553" s="275" t="s">
        <v>4827</v>
      </c>
      <c r="C553" s="275" t="s">
        <v>19</v>
      </c>
      <c r="D553" s="275" t="s">
        <v>227</v>
      </c>
      <c r="E553" s="275" t="s">
        <v>122</v>
      </c>
      <c r="F553" s="275" t="s">
        <v>2617</v>
      </c>
      <c r="G553" s="275" t="s">
        <v>4828</v>
      </c>
      <c r="H553" s="275" t="s">
        <v>658</v>
      </c>
      <c r="I553" s="275" t="s">
        <v>3858</v>
      </c>
      <c r="J553" s="275" t="s">
        <v>713</v>
      </c>
      <c r="K553" s="275" t="s">
        <v>3453</v>
      </c>
      <c r="L553" s="275" t="s">
        <v>3967</v>
      </c>
      <c r="M553" s="275" t="s">
        <v>627</v>
      </c>
      <c r="N553" s="275" t="s">
        <v>3207</v>
      </c>
    </row>
    <row r="554" spans="1:14">
      <c r="A554" s="275" t="s">
        <v>634</v>
      </c>
      <c r="B554" s="275" t="s">
        <v>4829</v>
      </c>
      <c r="C554" s="275" t="s">
        <v>19</v>
      </c>
      <c r="D554" s="275" t="s">
        <v>227</v>
      </c>
      <c r="E554" s="275" t="s">
        <v>122</v>
      </c>
      <c r="F554" s="275" t="s">
        <v>2618</v>
      </c>
      <c r="G554" s="275" t="s">
        <v>4830</v>
      </c>
      <c r="H554" s="275" t="s">
        <v>658</v>
      </c>
      <c r="I554" s="275" t="s">
        <v>3861</v>
      </c>
      <c r="J554" s="275" t="s">
        <v>713</v>
      </c>
      <c r="K554" s="275" t="s">
        <v>3453</v>
      </c>
      <c r="L554" s="275" t="s">
        <v>3967</v>
      </c>
      <c r="M554" s="275" t="s">
        <v>2173</v>
      </c>
      <c r="N554" s="275" t="s">
        <v>3207</v>
      </c>
    </row>
    <row r="555" spans="1:14">
      <c r="A555" s="275" t="s">
        <v>634</v>
      </c>
      <c r="B555" s="275" t="s">
        <v>4831</v>
      </c>
      <c r="C555" s="275" t="s">
        <v>710</v>
      </c>
      <c r="D555" s="275" t="s">
        <v>227</v>
      </c>
      <c r="E555" s="275" t="s">
        <v>122</v>
      </c>
      <c r="F555" s="275" t="s">
        <v>2595</v>
      </c>
      <c r="G555" s="275" t="s">
        <v>4832</v>
      </c>
      <c r="H555" s="275" t="s">
        <v>658</v>
      </c>
      <c r="I555" s="275" t="s">
        <v>4833</v>
      </c>
      <c r="J555" s="275" t="s">
        <v>713</v>
      </c>
      <c r="K555" s="275" t="s">
        <v>3453</v>
      </c>
      <c r="L555" s="275" t="s">
        <v>3967</v>
      </c>
      <c r="M555" s="275" t="s">
        <v>460</v>
      </c>
      <c r="N555" s="275" t="s">
        <v>3207</v>
      </c>
    </row>
    <row r="556" spans="1:14">
      <c r="A556" s="275" t="s">
        <v>634</v>
      </c>
      <c r="B556" s="275" t="s">
        <v>4834</v>
      </c>
      <c r="C556" s="275" t="s">
        <v>709</v>
      </c>
      <c r="D556" s="275" t="s">
        <v>227</v>
      </c>
      <c r="E556" s="275" t="s">
        <v>122</v>
      </c>
      <c r="F556" s="275" t="s">
        <v>2592</v>
      </c>
      <c r="G556" s="275" t="s">
        <v>4835</v>
      </c>
      <c r="H556" s="275" t="s">
        <v>658</v>
      </c>
      <c r="I556" s="275" t="s">
        <v>4836</v>
      </c>
      <c r="J556" s="275" t="s">
        <v>713</v>
      </c>
      <c r="K556" s="275" t="s">
        <v>3453</v>
      </c>
      <c r="L556" s="275" t="s">
        <v>3967</v>
      </c>
      <c r="M556" s="275" t="s">
        <v>2531</v>
      </c>
      <c r="N556" s="275" t="s">
        <v>3207</v>
      </c>
    </row>
    <row r="557" spans="1:14">
      <c r="A557" s="275" t="s">
        <v>634</v>
      </c>
      <c r="B557" s="275" t="s">
        <v>4283</v>
      </c>
      <c r="C557" s="275" t="s">
        <v>709</v>
      </c>
      <c r="D557" s="275" t="s">
        <v>227</v>
      </c>
      <c r="E557" s="275" t="s">
        <v>122</v>
      </c>
      <c r="F557" s="275" t="s">
        <v>2594</v>
      </c>
      <c r="G557" s="275" t="s">
        <v>4837</v>
      </c>
      <c r="H557" s="275" t="s">
        <v>658</v>
      </c>
      <c r="I557" s="275" t="s">
        <v>4838</v>
      </c>
      <c r="J557" s="275" t="s">
        <v>713</v>
      </c>
      <c r="K557" s="275" t="s">
        <v>3453</v>
      </c>
      <c r="L557" s="275" t="s">
        <v>3967</v>
      </c>
      <c r="M557" s="275" t="s">
        <v>1951</v>
      </c>
      <c r="N557" s="275" t="s">
        <v>3207</v>
      </c>
    </row>
    <row r="558" spans="1:14">
      <c r="A558" s="275" t="s">
        <v>634</v>
      </c>
      <c r="B558" s="275" t="s">
        <v>4285</v>
      </c>
      <c r="C558" s="275" t="s">
        <v>709</v>
      </c>
      <c r="D558" s="275" t="s">
        <v>227</v>
      </c>
      <c r="E558" s="275" t="s">
        <v>122</v>
      </c>
      <c r="F558" s="275" t="s">
        <v>2594</v>
      </c>
      <c r="G558" s="275" t="s">
        <v>4839</v>
      </c>
      <c r="H558" s="275" t="s">
        <v>658</v>
      </c>
      <c r="I558" s="275" t="s">
        <v>4840</v>
      </c>
      <c r="J558" s="275" t="s">
        <v>713</v>
      </c>
      <c r="K558" s="275" t="s">
        <v>3453</v>
      </c>
      <c r="L558" s="275" t="s">
        <v>3967</v>
      </c>
      <c r="M558" s="275" t="s">
        <v>1951</v>
      </c>
      <c r="N558" s="275" t="s">
        <v>3207</v>
      </c>
    </row>
    <row r="559" spans="1:14" ht="22.5">
      <c r="A559" s="275" t="s">
        <v>634</v>
      </c>
      <c r="B559" s="275" t="s">
        <v>4289</v>
      </c>
      <c r="C559" s="275" t="s">
        <v>709</v>
      </c>
      <c r="D559" s="275" t="s">
        <v>227</v>
      </c>
      <c r="E559" s="275" t="s">
        <v>122</v>
      </c>
      <c r="F559" s="275" t="s">
        <v>2594</v>
      </c>
      <c r="G559" s="275" t="s">
        <v>4841</v>
      </c>
      <c r="H559" s="275" t="s">
        <v>658</v>
      </c>
      <c r="I559" s="275" t="s">
        <v>4842</v>
      </c>
      <c r="J559" s="275" t="s">
        <v>713</v>
      </c>
      <c r="K559" s="275" t="s">
        <v>3453</v>
      </c>
      <c r="L559" s="275" t="s">
        <v>3967</v>
      </c>
      <c r="M559" s="275" t="s">
        <v>1951</v>
      </c>
      <c r="N559" s="275" t="s">
        <v>3207</v>
      </c>
    </row>
    <row r="560" spans="1:14">
      <c r="A560" s="275" t="s">
        <v>634</v>
      </c>
      <c r="B560" s="275" t="s">
        <v>4843</v>
      </c>
      <c r="C560" s="275" t="s">
        <v>19</v>
      </c>
      <c r="D560" s="275" t="s">
        <v>227</v>
      </c>
      <c r="E560" s="275" t="s">
        <v>122</v>
      </c>
      <c r="F560" s="275" t="s">
        <v>2599</v>
      </c>
      <c r="G560" s="275" t="s">
        <v>4844</v>
      </c>
      <c r="H560" s="275" t="s">
        <v>658</v>
      </c>
      <c r="I560" s="275" t="s">
        <v>4845</v>
      </c>
      <c r="J560" s="275" t="s">
        <v>713</v>
      </c>
      <c r="K560" s="275" t="s">
        <v>3453</v>
      </c>
      <c r="L560" s="275" t="s">
        <v>3967</v>
      </c>
      <c r="M560" s="275" t="s">
        <v>1981</v>
      </c>
      <c r="N560" s="275" t="s">
        <v>3207</v>
      </c>
    </row>
    <row r="561" spans="1:14">
      <c r="A561" s="275" t="s">
        <v>634</v>
      </c>
      <c r="B561" s="275" t="s">
        <v>4294</v>
      </c>
      <c r="C561" s="275" t="s">
        <v>709</v>
      </c>
      <c r="D561" s="275" t="s">
        <v>227</v>
      </c>
      <c r="E561" s="275" t="s">
        <v>122</v>
      </c>
      <c r="F561" s="275" t="s">
        <v>2599</v>
      </c>
      <c r="G561" s="275" t="s">
        <v>4846</v>
      </c>
      <c r="H561" s="275" t="s">
        <v>658</v>
      </c>
      <c r="I561" s="275" t="s">
        <v>4847</v>
      </c>
      <c r="J561" s="275" t="s">
        <v>713</v>
      </c>
      <c r="K561" s="275" t="s">
        <v>3453</v>
      </c>
      <c r="L561" s="275" t="s">
        <v>3967</v>
      </c>
      <c r="M561" s="275" t="s">
        <v>1981</v>
      </c>
      <c r="N561" s="275" t="s">
        <v>3207</v>
      </c>
    </row>
    <row r="562" spans="1:14">
      <c r="A562" s="275" t="s">
        <v>634</v>
      </c>
      <c r="B562" s="275" t="s">
        <v>4296</v>
      </c>
      <c r="C562" s="275" t="s">
        <v>709</v>
      </c>
      <c r="D562" s="275" t="s">
        <v>227</v>
      </c>
      <c r="E562" s="275" t="s">
        <v>122</v>
      </c>
      <c r="F562" s="275" t="s">
        <v>2599</v>
      </c>
      <c r="G562" s="275" t="s">
        <v>4848</v>
      </c>
      <c r="H562" s="275" t="s">
        <v>658</v>
      </c>
      <c r="I562" s="275" t="s">
        <v>4849</v>
      </c>
      <c r="J562" s="275" t="s">
        <v>713</v>
      </c>
      <c r="K562" s="275" t="s">
        <v>3453</v>
      </c>
      <c r="L562" s="275" t="s">
        <v>3967</v>
      </c>
      <c r="M562" s="275" t="s">
        <v>1981</v>
      </c>
      <c r="N562" s="275" t="s">
        <v>3207</v>
      </c>
    </row>
    <row r="563" spans="1:14">
      <c r="A563" s="275" t="s">
        <v>634</v>
      </c>
      <c r="B563" s="275" t="s">
        <v>4299</v>
      </c>
      <c r="C563" s="275" t="s">
        <v>709</v>
      </c>
      <c r="D563" s="275" t="s">
        <v>227</v>
      </c>
      <c r="E563" s="275" t="s">
        <v>122</v>
      </c>
      <c r="F563" s="275" t="s">
        <v>2600</v>
      </c>
      <c r="G563" s="275" t="s">
        <v>4850</v>
      </c>
      <c r="H563" s="275" t="s">
        <v>658</v>
      </c>
      <c r="I563" s="275" t="s">
        <v>4851</v>
      </c>
      <c r="J563" s="275" t="s">
        <v>713</v>
      </c>
      <c r="K563" s="275" t="s">
        <v>3453</v>
      </c>
      <c r="L563" s="275" t="s">
        <v>3967</v>
      </c>
      <c r="M563" s="275" t="s">
        <v>521</v>
      </c>
      <c r="N563" s="275" t="s">
        <v>3207</v>
      </c>
    </row>
    <row r="564" spans="1:14">
      <c r="A564" s="275" t="s">
        <v>634</v>
      </c>
      <c r="B564" s="275" t="s">
        <v>4852</v>
      </c>
      <c r="C564" s="275" t="s">
        <v>709</v>
      </c>
      <c r="D564" s="275" t="s">
        <v>134</v>
      </c>
      <c r="E564" s="275" t="s">
        <v>83</v>
      </c>
      <c r="F564" s="275" t="s">
        <v>2581</v>
      </c>
      <c r="G564" s="275" t="s">
        <v>4853</v>
      </c>
      <c r="H564" s="275" t="s">
        <v>658</v>
      </c>
      <c r="I564" s="275" t="s">
        <v>4854</v>
      </c>
      <c r="J564" s="275" t="s">
        <v>4062</v>
      </c>
      <c r="K564" s="275" t="s">
        <v>4131</v>
      </c>
      <c r="L564" s="275" t="s">
        <v>3967</v>
      </c>
      <c r="M564" s="275" t="s">
        <v>625</v>
      </c>
      <c r="N564" s="275" t="s">
        <v>3207</v>
      </c>
    </row>
    <row r="565" spans="1:14">
      <c r="A565" s="275" t="s">
        <v>634</v>
      </c>
      <c r="B565" s="275" t="s">
        <v>4307</v>
      </c>
      <c r="C565" s="275" t="s">
        <v>19</v>
      </c>
      <c r="D565" s="275" t="s">
        <v>227</v>
      </c>
      <c r="E565" s="275" t="s">
        <v>93</v>
      </c>
      <c r="F565" s="275" t="s">
        <v>2581</v>
      </c>
      <c r="G565" s="275" t="s">
        <v>4855</v>
      </c>
      <c r="H565" s="275" t="s">
        <v>658</v>
      </c>
      <c r="I565" s="275" t="s">
        <v>4854</v>
      </c>
      <c r="J565" s="275" t="s">
        <v>713</v>
      </c>
      <c r="K565" s="275" t="s">
        <v>3453</v>
      </c>
      <c r="L565" s="275" t="s">
        <v>3967</v>
      </c>
      <c r="M565" s="275" t="s">
        <v>625</v>
      </c>
      <c r="N565" s="275" t="s">
        <v>3207</v>
      </c>
    </row>
    <row r="566" spans="1:14" ht="22.5">
      <c r="A566" s="275" t="s">
        <v>634</v>
      </c>
      <c r="B566" s="275" t="s">
        <v>4310</v>
      </c>
      <c r="C566" s="275" t="s">
        <v>19</v>
      </c>
      <c r="D566" s="275" t="s">
        <v>97</v>
      </c>
      <c r="E566" s="275" t="s">
        <v>83</v>
      </c>
      <c r="F566" s="275" t="s">
        <v>2579</v>
      </c>
      <c r="G566" s="275" t="s">
        <v>4856</v>
      </c>
      <c r="H566" s="275" t="s">
        <v>658</v>
      </c>
      <c r="I566" s="275" t="s">
        <v>4857</v>
      </c>
      <c r="J566" s="275" t="s">
        <v>4113</v>
      </c>
      <c r="K566" s="275" t="s">
        <v>4114</v>
      </c>
      <c r="L566" s="275" t="s">
        <v>3967</v>
      </c>
      <c r="M566" s="275" t="s">
        <v>4716</v>
      </c>
      <c r="N566" s="275" t="s">
        <v>3207</v>
      </c>
    </row>
    <row r="567" spans="1:14" ht="22.5">
      <c r="A567" s="275" t="s">
        <v>634</v>
      </c>
      <c r="B567" s="275" t="s">
        <v>4858</v>
      </c>
      <c r="C567" s="275" t="s">
        <v>19</v>
      </c>
      <c r="D567" s="275" t="s">
        <v>128</v>
      </c>
      <c r="E567" s="275" t="s">
        <v>93</v>
      </c>
      <c r="F567" s="275" t="s">
        <v>2579</v>
      </c>
      <c r="G567" s="275" t="s">
        <v>4859</v>
      </c>
      <c r="H567" s="275" t="s">
        <v>658</v>
      </c>
      <c r="I567" s="275" t="s">
        <v>4857</v>
      </c>
      <c r="J567" s="275" t="s">
        <v>4735</v>
      </c>
      <c r="K567" s="275" t="s">
        <v>3394</v>
      </c>
      <c r="L567" s="275" t="s">
        <v>3967</v>
      </c>
      <c r="M567" s="275" t="s">
        <v>4716</v>
      </c>
      <c r="N567" s="275" t="s">
        <v>3207</v>
      </c>
    </row>
    <row r="568" spans="1:14" ht="22.5">
      <c r="A568" s="275" t="s">
        <v>634</v>
      </c>
      <c r="B568" s="275" t="s">
        <v>4312</v>
      </c>
      <c r="C568" s="275" t="s">
        <v>19</v>
      </c>
      <c r="D568" s="275" t="s">
        <v>134</v>
      </c>
      <c r="E568" s="275" t="s">
        <v>93</v>
      </c>
      <c r="F568" s="275" t="s">
        <v>2579</v>
      </c>
      <c r="G568" s="275" t="s">
        <v>4860</v>
      </c>
      <c r="H568" s="275" t="s">
        <v>658</v>
      </c>
      <c r="I568" s="275" t="s">
        <v>4857</v>
      </c>
      <c r="J568" s="275" t="s">
        <v>4062</v>
      </c>
      <c r="K568" s="275" t="s">
        <v>4131</v>
      </c>
      <c r="L568" s="275" t="s">
        <v>3967</v>
      </c>
      <c r="M568" s="275" t="s">
        <v>4716</v>
      </c>
      <c r="N568" s="275" t="s">
        <v>3207</v>
      </c>
    </row>
    <row r="569" spans="1:14" ht="22.5">
      <c r="A569" s="275" t="s">
        <v>634</v>
      </c>
      <c r="B569" s="275" t="s">
        <v>4316</v>
      </c>
      <c r="C569" s="275" t="s">
        <v>19</v>
      </c>
      <c r="D569" s="275" t="s">
        <v>227</v>
      </c>
      <c r="E569" s="275" t="s">
        <v>93</v>
      </c>
      <c r="F569" s="275" t="s">
        <v>2579</v>
      </c>
      <c r="G569" s="275" t="s">
        <v>4861</v>
      </c>
      <c r="H569" s="275" t="s">
        <v>658</v>
      </c>
      <c r="I569" s="275" t="s">
        <v>4857</v>
      </c>
      <c r="J569" s="275" t="s">
        <v>713</v>
      </c>
      <c r="K569" s="275" t="s">
        <v>3453</v>
      </c>
      <c r="L569" s="275" t="s">
        <v>3967</v>
      </c>
      <c r="M569" s="275" t="s">
        <v>4716</v>
      </c>
      <c r="N569" s="275" t="s">
        <v>3207</v>
      </c>
    </row>
    <row r="570" spans="1:14">
      <c r="A570" s="275" t="s">
        <v>315</v>
      </c>
      <c r="B570" s="275" t="s">
        <v>3454</v>
      </c>
      <c r="C570" s="275" t="s">
        <v>19</v>
      </c>
      <c r="D570" s="275" t="s">
        <v>227</v>
      </c>
      <c r="E570" s="275" t="s">
        <v>122</v>
      </c>
      <c r="F570" s="275" t="s">
        <v>2614</v>
      </c>
      <c r="G570" s="275" t="s">
        <v>4862</v>
      </c>
      <c r="H570" s="275" t="s">
        <v>658</v>
      </c>
      <c r="I570" s="275" t="s">
        <v>4863</v>
      </c>
      <c r="J570" s="275" t="s">
        <v>713</v>
      </c>
      <c r="K570" s="275" t="s">
        <v>3453</v>
      </c>
      <c r="L570" s="275" t="s">
        <v>3967</v>
      </c>
      <c r="M570" s="275" t="s">
        <v>4864</v>
      </c>
      <c r="N570" s="275" t="s">
        <v>3207</v>
      </c>
    </row>
    <row r="571" spans="1:14">
      <c r="A571" s="275" t="s">
        <v>315</v>
      </c>
      <c r="B571" s="275" t="s">
        <v>4865</v>
      </c>
      <c r="C571" s="275" t="s">
        <v>19</v>
      </c>
      <c r="D571" s="275" t="s">
        <v>227</v>
      </c>
      <c r="E571" s="275" t="s">
        <v>122</v>
      </c>
      <c r="F571" s="275" t="s">
        <v>2617</v>
      </c>
      <c r="G571" s="275" t="s">
        <v>4866</v>
      </c>
      <c r="H571" s="275" t="s">
        <v>658</v>
      </c>
      <c r="I571" s="275" t="s">
        <v>4867</v>
      </c>
      <c r="J571" s="275" t="s">
        <v>713</v>
      </c>
      <c r="K571" s="275" t="s">
        <v>3453</v>
      </c>
      <c r="L571" s="275" t="s">
        <v>3967</v>
      </c>
      <c r="M571" s="275" t="s">
        <v>4043</v>
      </c>
      <c r="N571" s="275" t="s">
        <v>3207</v>
      </c>
    </row>
    <row r="572" spans="1:14">
      <c r="A572" s="275" t="s">
        <v>315</v>
      </c>
      <c r="B572" s="275" t="s">
        <v>4868</v>
      </c>
      <c r="C572" s="275" t="s">
        <v>709</v>
      </c>
      <c r="D572" s="275" t="s">
        <v>227</v>
      </c>
      <c r="E572" s="275" t="s">
        <v>122</v>
      </c>
      <c r="F572" s="275" t="s">
        <v>2603</v>
      </c>
      <c r="G572" s="275" t="s">
        <v>4869</v>
      </c>
      <c r="H572" s="275" t="s">
        <v>658</v>
      </c>
      <c r="I572" s="275" t="s">
        <v>4870</v>
      </c>
      <c r="J572" s="275" t="s">
        <v>713</v>
      </c>
      <c r="K572" s="275" t="s">
        <v>3453</v>
      </c>
      <c r="L572" s="275" t="s">
        <v>3967</v>
      </c>
      <c r="M572" s="275" t="s">
        <v>4871</v>
      </c>
      <c r="N572" s="275" t="s">
        <v>3207</v>
      </c>
    </row>
    <row r="573" spans="1:14">
      <c r="A573" s="275" t="s">
        <v>315</v>
      </c>
      <c r="B573" s="275" t="s">
        <v>4872</v>
      </c>
      <c r="C573" s="275" t="s">
        <v>19</v>
      </c>
      <c r="D573" s="275" t="s">
        <v>227</v>
      </c>
      <c r="E573" s="275" t="s">
        <v>122</v>
      </c>
      <c r="F573" s="275" t="s">
        <v>2613</v>
      </c>
      <c r="G573" s="275" t="s">
        <v>4873</v>
      </c>
      <c r="H573" s="275" t="s">
        <v>658</v>
      </c>
      <c r="I573" s="275" t="s">
        <v>4874</v>
      </c>
      <c r="J573" s="275" t="s">
        <v>713</v>
      </c>
      <c r="K573" s="275" t="s">
        <v>3453</v>
      </c>
      <c r="L573" s="275" t="s">
        <v>3967</v>
      </c>
      <c r="M573" s="275" t="s">
        <v>4875</v>
      </c>
      <c r="N573" s="275" t="s">
        <v>3207</v>
      </c>
    </row>
    <row r="574" spans="1:14">
      <c r="A574" s="275" t="s">
        <v>315</v>
      </c>
      <c r="B574" s="275" t="s">
        <v>4876</v>
      </c>
      <c r="C574" s="275" t="s">
        <v>19</v>
      </c>
      <c r="D574" s="275" t="s">
        <v>227</v>
      </c>
      <c r="E574" s="275" t="s">
        <v>122</v>
      </c>
      <c r="F574" s="275" t="s">
        <v>2615</v>
      </c>
      <c r="G574" s="275" t="s">
        <v>4877</v>
      </c>
      <c r="H574" s="275" t="s">
        <v>658</v>
      </c>
      <c r="I574" s="275" t="s">
        <v>4878</v>
      </c>
      <c r="J574" s="275" t="s">
        <v>713</v>
      </c>
      <c r="K574" s="275" t="s">
        <v>3453</v>
      </c>
      <c r="L574" s="275" t="s">
        <v>3967</v>
      </c>
      <c r="M574" s="275" t="s">
        <v>4879</v>
      </c>
      <c r="N574" s="275" t="s">
        <v>3207</v>
      </c>
    </row>
    <row r="575" spans="1:14">
      <c r="A575" s="275" t="s">
        <v>315</v>
      </c>
      <c r="B575" s="275" t="s">
        <v>670</v>
      </c>
      <c r="C575" s="275" t="s">
        <v>19</v>
      </c>
      <c r="D575" s="275" t="s">
        <v>227</v>
      </c>
      <c r="E575" s="275" t="s">
        <v>122</v>
      </c>
      <c r="F575" s="275" t="s">
        <v>2619</v>
      </c>
      <c r="G575" s="275" t="s">
        <v>4880</v>
      </c>
      <c r="H575" s="275" t="s">
        <v>658</v>
      </c>
      <c r="I575" s="275" t="s">
        <v>4881</v>
      </c>
      <c r="J575" s="275" t="s">
        <v>713</v>
      </c>
      <c r="K575" s="275" t="s">
        <v>3453</v>
      </c>
      <c r="L575" s="275" t="s">
        <v>3967</v>
      </c>
      <c r="M575" s="275" t="s">
        <v>2180</v>
      </c>
      <c r="N575" s="275" t="s">
        <v>3207</v>
      </c>
    </row>
    <row r="576" spans="1:14" ht="22.5">
      <c r="A576" s="275" t="s">
        <v>315</v>
      </c>
      <c r="B576" s="275" t="s">
        <v>3459</v>
      </c>
      <c r="C576" s="275" t="s">
        <v>709</v>
      </c>
      <c r="D576" s="275" t="s">
        <v>128</v>
      </c>
      <c r="E576" s="275" t="s">
        <v>83</v>
      </c>
      <c r="F576" s="275" t="s">
        <v>2578</v>
      </c>
      <c r="G576" s="275" t="s">
        <v>4882</v>
      </c>
      <c r="H576" s="275" t="s">
        <v>658</v>
      </c>
      <c r="I576" s="275" t="s">
        <v>4525</v>
      </c>
      <c r="J576" s="275" t="s">
        <v>450</v>
      </c>
      <c r="K576" s="275" t="s">
        <v>3393</v>
      </c>
      <c r="L576" s="275" t="s">
        <v>3967</v>
      </c>
      <c r="M576" s="275" t="s">
        <v>4094</v>
      </c>
      <c r="N576" s="275" t="s">
        <v>3207</v>
      </c>
    </row>
    <row r="577" spans="1:14">
      <c r="A577" s="275" t="s">
        <v>315</v>
      </c>
      <c r="B577" s="275" t="s">
        <v>3463</v>
      </c>
      <c r="C577" s="275" t="s">
        <v>19</v>
      </c>
      <c r="D577" s="275" t="s">
        <v>134</v>
      </c>
      <c r="E577" s="275" t="s">
        <v>93</v>
      </c>
      <c r="F577" s="275" t="s">
        <v>2578</v>
      </c>
      <c r="G577" s="275" t="s">
        <v>4883</v>
      </c>
      <c r="H577" s="275" t="s">
        <v>658</v>
      </c>
      <c r="I577" s="275" t="s">
        <v>4525</v>
      </c>
      <c r="J577" s="275" t="s">
        <v>4062</v>
      </c>
      <c r="K577" s="275" t="s">
        <v>4131</v>
      </c>
      <c r="L577" s="275" t="s">
        <v>3967</v>
      </c>
      <c r="M577" s="275" t="s">
        <v>4094</v>
      </c>
      <c r="N577" s="275" t="s">
        <v>3207</v>
      </c>
    </row>
    <row r="578" spans="1:14">
      <c r="A578" s="275" t="s">
        <v>315</v>
      </c>
      <c r="B578" s="275" t="s">
        <v>4884</v>
      </c>
      <c r="C578" s="275" t="s">
        <v>19</v>
      </c>
      <c r="D578" s="275" t="s">
        <v>227</v>
      </c>
      <c r="E578" s="275" t="s">
        <v>93</v>
      </c>
      <c r="F578" s="275" t="s">
        <v>2578</v>
      </c>
      <c r="G578" s="275" t="s">
        <v>4885</v>
      </c>
      <c r="H578" s="275" t="s">
        <v>658</v>
      </c>
      <c r="I578" s="275" t="s">
        <v>4886</v>
      </c>
      <c r="J578" s="275" t="s">
        <v>713</v>
      </c>
      <c r="K578" s="275" t="s">
        <v>3453</v>
      </c>
      <c r="L578" s="275" t="s">
        <v>3967</v>
      </c>
      <c r="M578" s="275" t="s">
        <v>4094</v>
      </c>
      <c r="N578" s="275" t="s">
        <v>3207</v>
      </c>
    </row>
    <row r="579" spans="1:14" ht="22.5">
      <c r="A579" s="275" t="s">
        <v>315</v>
      </c>
      <c r="B579" s="275" t="s">
        <v>3465</v>
      </c>
      <c r="C579" s="275" t="s">
        <v>709</v>
      </c>
      <c r="D579" s="275" t="s">
        <v>128</v>
      </c>
      <c r="E579" s="275" t="s">
        <v>83</v>
      </c>
      <c r="F579" s="275" t="s">
        <v>2578</v>
      </c>
      <c r="G579" s="275" t="s">
        <v>4887</v>
      </c>
      <c r="H579" s="275" t="s">
        <v>658</v>
      </c>
      <c r="I579" s="275" t="s">
        <v>4888</v>
      </c>
      <c r="J579" s="275" t="s">
        <v>450</v>
      </c>
      <c r="K579" s="275" t="s">
        <v>3393</v>
      </c>
      <c r="L579" s="275" t="s">
        <v>3967</v>
      </c>
      <c r="M579" s="275" t="s">
        <v>3997</v>
      </c>
      <c r="N579" s="275" t="s">
        <v>3207</v>
      </c>
    </row>
    <row r="580" spans="1:14">
      <c r="A580" s="275" t="s">
        <v>315</v>
      </c>
      <c r="B580" s="275" t="s">
        <v>3468</v>
      </c>
      <c r="C580" s="275" t="s">
        <v>19</v>
      </c>
      <c r="D580" s="275" t="s">
        <v>134</v>
      </c>
      <c r="E580" s="275" t="s">
        <v>93</v>
      </c>
      <c r="F580" s="275" t="s">
        <v>2578</v>
      </c>
      <c r="G580" s="275" t="s">
        <v>4889</v>
      </c>
      <c r="H580" s="275" t="s">
        <v>658</v>
      </c>
      <c r="I580" s="275" t="s">
        <v>4888</v>
      </c>
      <c r="J580" s="275" t="s">
        <v>4062</v>
      </c>
      <c r="K580" s="275" t="s">
        <v>4131</v>
      </c>
      <c r="L580" s="275" t="s">
        <v>3967</v>
      </c>
      <c r="M580" s="275" t="s">
        <v>3997</v>
      </c>
      <c r="N580" s="275" t="s">
        <v>3207</v>
      </c>
    </row>
    <row r="581" spans="1:14">
      <c r="A581" s="275" t="s">
        <v>315</v>
      </c>
      <c r="B581" s="275" t="s">
        <v>3471</v>
      </c>
      <c r="C581" s="275" t="s">
        <v>19</v>
      </c>
      <c r="D581" s="275" t="s">
        <v>227</v>
      </c>
      <c r="E581" s="275" t="s">
        <v>93</v>
      </c>
      <c r="F581" s="275" t="s">
        <v>2578</v>
      </c>
      <c r="G581" s="275" t="s">
        <v>4890</v>
      </c>
      <c r="H581" s="275" t="s">
        <v>658</v>
      </c>
      <c r="I581" s="275" t="s">
        <v>4888</v>
      </c>
      <c r="J581" s="275" t="s">
        <v>713</v>
      </c>
      <c r="K581" s="275" t="s">
        <v>3453</v>
      </c>
      <c r="L581" s="275" t="s">
        <v>3967</v>
      </c>
      <c r="M581" s="275" t="s">
        <v>3997</v>
      </c>
      <c r="N581" s="275" t="s">
        <v>3207</v>
      </c>
    </row>
    <row r="582" spans="1:14" ht="22.5">
      <c r="A582" s="275" t="s">
        <v>315</v>
      </c>
      <c r="B582" s="275" t="s">
        <v>4891</v>
      </c>
      <c r="C582" s="275" t="s">
        <v>19</v>
      </c>
      <c r="D582" s="275" t="s">
        <v>128</v>
      </c>
      <c r="E582" s="275" t="s">
        <v>83</v>
      </c>
      <c r="F582" s="275" t="s">
        <v>2578</v>
      </c>
      <c r="G582" s="275" t="s">
        <v>4892</v>
      </c>
      <c r="H582" s="275" t="s">
        <v>658</v>
      </c>
      <c r="I582" s="275" t="s">
        <v>4019</v>
      </c>
      <c r="J582" s="275" t="s">
        <v>450</v>
      </c>
      <c r="K582" s="275" t="s">
        <v>3393</v>
      </c>
      <c r="L582" s="275" t="s">
        <v>3967</v>
      </c>
      <c r="M582" s="275" t="s">
        <v>4893</v>
      </c>
      <c r="N582" s="275" t="s">
        <v>3207</v>
      </c>
    </row>
    <row r="583" spans="1:14" ht="22.5">
      <c r="A583" s="275" t="s">
        <v>315</v>
      </c>
      <c r="B583" s="275" t="s">
        <v>3618</v>
      </c>
      <c r="C583" s="275" t="s">
        <v>19</v>
      </c>
      <c r="D583" s="275" t="s">
        <v>134</v>
      </c>
      <c r="E583" s="275" t="s">
        <v>93</v>
      </c>
      <c r="F583" s="275" t="s">
        <v>2578</v>
      </c>
      <c r="G583" s="275" t="s">
        <v>4894</v>
      </c>
      <c r="H583" s="275" t="s">
        <v>658</v>
      </c>
      <c r="I583" s="275" t="s">
        <v>4019</v>
      </c>
      <c r="J583" s="275" t="s">
        <v>4062</v>
      </c>
      <c r="K583" s="275" t="s">
        <v>4131</v>
      </c>
      <c r="L583" s="275" t="s">
        <v>3967</v>
      </c>
      <c r="M583" s="275" t="s">
        <v>4893</v>
      </c>
      <c r="N583" s="275" t="s">
        <v>3207</v>
      </c>
    </row>
    <row r="584" spans="1:14" ht="22.5">
      <c r="A584" s="275" t="s">
        <v>315</v>
      </c>
      <c r="B584" s="275" t="s">
        <v>3487</v>
      </c>
      <c r="C584" s="275" t="s">
        <v>19</v>
      </c>
      <c r="D584" s="275" t="s">
        <v>227</v>
      </c>
      <c r="E584" s="275" t="s">
        <v>93</v>
      </c>
      <c r="F584" s="275" t="s">
        <v>2578</v>
      </c>
      <c r="G584" s="275" t="s">
        <v>4895</v>
      </c>
      <c r="H584" s="275" t="s">
        <v>658</v>
      </c>
      <c r="I584" s="275" t="s">
        <v>4019</v>
      </c>
      <c r="J584" s="275" t="s">
        <v>713</v>
      </c>
      <c r="K584" s="275" t="s">
        <v>3453</v>
      </c>
      <c r="L584" s="275" t="s">
        <v>3967</v>
      </c>
      <c r="M584" s="275" t="s">
        <v>4893</v>
      </c>
      <c r="N584" s="275" t="s">
        <v>3207</v>
      </c>
    </row>
    <row r="585" spans="1:14" ht="33.75">
      <c r="A585" s="275" t="s">
        <v>315</v>
      </c>
      <c r="B585" s="275" t="s">
        <v>3494</v>
      </c>
      <c r="C585" s="275" t="s">
        <v>19</v>
      </c>
      <c r="D585" s="275" t="s">
        <v>227</v>
      </c>
      <c r="E585" s="275" t="s">
        <v>122</v>
      </c>
      <c r="F585" s="275" t="s">
        <v>2602</v>
      </c>
      <c r="G585" s="275" t="s">
        <v>4896</v>
      </c>
      <c r="H585" s="275" t="s">
        <v>658</v>
      </c>
      <c r="I585" s="275" t="s">
        <v>4546</v>
      </c>
      <c r="J585" s="275" t="s">
        <v>713</v>
      </c>
      <c r="K585" s="275" t="s">
        <v>3453</v>
      </c>
      <c r="L585" s="275" t="s">
        <v>3967</v>
      </c>
      <c r="M585" s="275" t="s">
        <v>4897</v>
      </c>
      <c r="N585" s="275" t="s">
        <v>3207</v>
      </c>
    </row>
    <row r="586" spans="1:14" ht="123.75">
      <c r="A586" s="275" t="s">
        <v>315</v>
      </c>
      <c r="B586" s="275" t="s">
        <v>4898</v>
      </c>
      <c r="C586" s="275" t="s">
        <v>19</v>
      </c>
      <c r="D586" s="275" t="s">
        <v>227</v>
      </c>
      <c r="E586" s="275" t="s">
        <v>122</v>
      </c>
      <c r="F586" s="275" t="s">
        <v>2607</v>
      </c>
      <c r="G586" s="275" t="s">
        <v>4899</v>
      </c>
      <c r="H586" s="275" t="s">
        <v>658</v>
      </c>
      <c r="I586" s="275" t="s">
        <v>4550</v>
      </c>
      <c r="J586" s="275" t="s">
        <v>713</v>
      </c>
      <c r="K586" s="275" t="s">
        <v>3453</v>
      </c>
      <c r="L586" s="275" t="s">
        <v>3967</v>
      </c>
      <c r="M586" s="275" t="s">
        <v>4900</v>
      </c>
      <c r="N586" s="275" t="s">
        <v>3207</v>
      </c>
    </row>
    <row r="587" spans="1:14" ht="112.5">
      <c r="A587" s="275" t="s">
        <v>315</v>
      </c>
      <c r="B587" s="275" t="s">
        <v>3496</v>
      </c>
      <c r="C587" s="275" t="s">
        <v>19</v>
      </c>
      <c r="D587" s="275" t="s">
        <v>227</v>
      </c>
      <c r="E587" s="275" t="s">
        <v>122</v>
      </c>
      <c r="F587" s="275" t="s">
        <v>2608</v>
      </c>
      <c r="G587" s="275" t="s">
        <v>4901</v>
      </c>
      <c r="H587" s="275" t="s">
        <v>658</v>
      </c>
      <c r="I587" s="275" t="s">
        <v>4553</v>
      </c>
      <c r="J587" s="275" t="s">
        <v>713</v>
      </c>
      <c r="K587" s="275" t="s">
        <v>3453</v>
      </c>
      <c r="L587" s="275" t="s">
        <v>3967</v>
      </c>
      <c r="M587" s="275" t="s">
        <v>4902</v>
      </c>
      <c r="N587" s="275" t="s">
        <v>3207</v>
      </c>
    </row>
    <row r="588" spans="1:14" ht="22.5">
      <c r="A588" s="275" t="s">
        <v>315</v>
      </c>
      <c r="B588" s="275" t="s">
        <v>3386</v>
      </c>
      <c r="C588" s="275" t="s">
        <v>709</v>
      </c>
      <c r="D588" s="275" t="s">
        <v>128</v>
      </c>
      <c r="E588" s="275" t="s">
        <v>83</v>
      </c>
      <c r="F588" s="275" t="s">
        <v>2578</v>
      </c>
      <c r="G588" s="275" t="s">
        <v>4903</v>
      </c>
      <c r="H588" s="275" t="s">
        <v>658</v>
      </c>
      <c r="I588" s="275" t="s">
        <v>4904</v>
      </c>
      <c r="J588" s="275" t="s">
        <v>450</v>
      </c>
      <c r="K588" s="275" t="s">
        <v>3393</v>
      </c>
      <c r="L588" s="275" t="s">
        <v>3967</v>
      </c>
      <c r="M588" s="275" t="s">
        <v>3997</v>
      </c>
      <c r="N588" s="275" t="s">
        <v>3207</v>
      </c>
    </row>
    <row r="589" spans="1:14" ht="22.5">
      <c r="A589" s="275" t="s">
        <v>315</v>
      </c>
      <c r="B589" s="275" t="s">
        <v>3388</v>
      </c>
      <c r="C589" s="275" t="s">
        <v>19</v>
      </c>
      <c r="D589" s="275" t="s">
        <v>134</v>
      </c>
      <c r="E589" s="275" t="s">
        <v>93</v>
      </c>
      <c r="F589" s="275" t="s">
        <v>2578</v>
      </c>
      <c r="G589" s="275" t="s">
        <v>4905</v>
      </c>
      <c r="H589" s="275" t="s">
        <v>658</v>
      </c>
      <c r="I589" s="275" t="s">
        <v>4904</v>
      </c>
      <c r="J589" s="275" t="s">
        <v>4062</v>
      </c>
      <c r="K589" s="275" t="s">
        <v>4131</v>
      </c>
      <c r="L589" s="275" t="s">
        <v>3967</v>
      </c>
      <c r="M589" s="275" t="s">
        <v>3997</v>
      </c>
      <c r="N589" s="275" t="s">
        <v>3207</v>
      </c>
    </row>
    <row r="590" spans="1:14" ht="22.5">
      <c r="A590" s="275" t="s">
        <v>315</v>
      </c>
      <c r="B590" s="275" t="s">
        <v>3503</v>
      </c>
      <c r="C590" s="275" t="s">
        <v>19</v>
      </c>
      <c r="D590" s="275" t="s">
        <v>227</v>
      </c>
      <c r="E590" s="275" t="s">
        <v>93</v>
      </c>
      <c r="F590" s="275" t="s">
        <v>2578</v>
      </c>
      <c r="G590" s="275" t="s">
        <v>4906</v>
      </c>
      <c r="H590" s="275" t="s">
        <v>658</v>
      </c>
      <c r="I590" s="275" t="s">
        <v>4904</v>
      </c>
      <c r="J590" s="275" t="s">
        <v>713</v>
      </c>
      <c r="K590" s="275" t="s">
        <v>3453</v>
      </c>
      <c r="L590" s="275" t="s">
        <v>3967</v>
      </c>
      <c r="M590" s="275" t="s">
        <v>3997</v>
      </c>
      <c r="N590" s="275" t="s">
        <v>3207</v>
      </c>
    </row>
    <row r="591" spans="1:14">
      <c r="A591" s="275" t="s">
        <v>315</v>
      </c>
      <c r="B591" s="275" t="s">
        <v>3509</v>
      </c>
      <c r="C591" s="275" t="s">
        <v>19</v>
      </c>
      <c r="D591" s="275" t="s">
        <v>227</v>
      </c>
      <c r="E591" s="275" t="s">
        <v>122</v>
      </c>
      <c r="F591" s="275" t="s">
        <v>2618</v>
      </c>
      <c r="G591" s="275" t="s">
        <v>4907</v>
      </c>
      <c r="H591" s="275" t="s">
        <v>658</v>
      </c>
      <c r="I591" s="275" t="s">
        <v>4908</v>
      </c>
      <c r="J591" s="275" t="s">
        <v>713</v>
      </c>
      <c r="K591" s="275" t="s">
        <v>3453</v>
      </c>
      <c r="L591" s="275" t="s">
        <v>3967</v>
      </c>
      <c r="M591" s="275" t="s">
        <v>4047</v>
      </c>
      <c r="N591" s="275" t="s">
        <v>3207</v>
      </c>
    </row>
    <row r="592" spans="1:14">
      <c r="A592" s="275" t="s">
        <v>3217</v>
      </c>
      <c r="B592" s="275" t="s">
        <v>3218</v>
      </c>
      <c r="C592" s="275" t="s">
        <v>685</v>
      </c>
      <c r="D592" s="275" t="s">
        <v>227</v>
      </c>
      <c r="E592" s="275" t="s">
        <v>122</v>
      </c>
      <c r="F592" s="275" t="s">
        <v>1949</v>
      </c>
      <c r="G592" s="275" t="s">
        <v>3219</v>
      </c>
      <c r="H592" s="275" t="s">
        <v>658</v>
      </c>
      <c r="I592" s="275" t="s">
        <v>3078</v>
      </c>
      <c r="J592" s="275" t="s">
        <v>711</v>
      </c>
      <c r="K592" s="275" t="s">
        <v>313</v>
      </c>
      <c r="L592" s="275" t="s">
        <v>3210</v>
      </c>
      <c r="M592" s="275" t="s">
        <v>1951</v>
      </c>
      <c r="N592" s="275" t="s">
        <v>3207</v>
      </c>
    </row>
    <row r="593" spans="1:14">
      <c r="A593" s="275" t="s">
        <v>3217</v>
      </c>
      <c r="B593" s="275" t="s">
        <v>3295</v>
      </c>
      <c r="C593" s="275" t="s">
        <v>19</v>
      </c>
      <c r="D593" s="275" t="s">
        <v>227</v>
      </c>
      <c r="E593" s="275" t="s">
        <v>122</v>
      </c>
      <c r="F593" s="275" t="s">
        <v>1944</v>
      </c>
      <c r="G593" s="275" t="s">
        <v>3296</v>
      </c>
      <c r="H593" s="275" t="s">
        <v>689</v>
      </c>
      <c r="I593" s="275" t="s">
        <v>3297</v>
      </c>
      <c r="J593" s="275" t="s">
        <v>711</v>
      </c>
      <c r="K593" s="275" t="s">
        <v>213</v>
      </c>
      <c r="L593" s="275" t="s">
        <v>3210</v>
      </c>
      <c r="M593" s="275" t="s">
        <v>1946</v>
      </c>
      <c r="N593" s="275" t="s">
        <v>3207</v>
      </c>
    </row>
    <row r="594" spans="1:14">
      <c r="A594" s="275" t="s">
        <v>3217</v>
      </c>
      <c r="B594" s="275" t="s">
        <v>3220</v>
      </c>
      <c r="C594" s="275" t="s">
        <v>19</v>
      </c>
      <c r="D594" s="275" t="s">
        <v>227</v>
      </c>
      <c r="E594" s="275" t="s">
        <v>122</v>
      </c>
      <c r="F594" s="275" t="s">
        <v>1952</v>
      </c>
      <c r="G594" s="275" t="s">
        <v>3221</v>
      </c>
      <c r="H594" s="275" t="s">
        <v>658</v>
      </c>
      <c r="I594" s="275" t="s">
        <v>3222</v>
      </c>
      <c r="J594" s="275" t="s">
        <v>711</v>
      </c>
      <c r="K594" s="275" t="s">
        <v>313</v>
      </c>
      <c r="L594" s="275" t="s">
        <v>3210</v>
      </c>
      <c r="M594" s="275" t="s">
        <v>460</v>
      </c>
      <c r="N594" s="275" t="s">
        <v>3207</v>
      </c>
    </row>
    <row r="595" spans="1:14">
      <c r="A595" s="275" t="s">
        <v>3217</v>
      </c>
      <c r="B595" s="275" t="s">
        <v>3223</v>
      </c>
      <c r="C595" s="275" t="s">
        <v>19</v>
      </c>
      <c r="D595" s="275" t="s">
        <v>227</v>
      </c>
      <c r="E595" s="275" t="s">
        <v>122</v>
      </c>
      <c r="F595" s="275" t="s">
        <v>1947</v>
      </c>
      <c r="G595" s="275" t="s">
        <v>3224</v>
      </c>
      <c r="H595" s="275" t="s">
        <v>658</v>
      </c>
      <c r="I595" s="275" t="s">
        <v>3225</v>
      </c>
      <c r="J595" s="275" t="s">
        <v>711</v>
      </c>
      <c r="K595" s="275" t="s">
        <v>313</v>
      </c>
      <c r="L595" s="275" t="s">
        <v>3210</v>
      </c>
      <c r="M595" s="275" t="s">
        <v>1708</v>
      </c>
      <c r="N595" s="275" t="s">
        <v>3207</v>
      </c>
    </row>
    <row r="596" spans="1:14">
      <c r="A596" s="275" t="s">
        <v>630</v>
      </c>
      <c r="B596" s="275" t="s">
        <v>3226</v>
      </c>
      <c r="C596" s="275" t="s">
        <v>710</v>
      </c>
      <c r="D596" s="275" t="s">
        <v>227</v>
      </c>
      <c r="E596" s="275" t="s">
        <v>122</v>
      </c>
      <c r="F596" s="275" t="s">
        <v>2484</v>
      </c>
      <c r="G596" s="275" t="s">
        <v>3227</v>
      </c>
      <c r="H596" s="275" t="s">
        <v>658</v>
      </c>
      <c r="I596" s="275" t="s">
        <v>3228</v>
      </c>
      <c r="J596" s="275" t="s">
        <v>708</v>
      </c>
      <c r="K596" s="275" t="s">
        <v>313</v>
      </c>
      <c r="L596" s="275" t="s">
        <v>3210</v>
      </c>
      <c r="M596" s="275" t="s">
        <v>1755</v>
      </c>
      <c r="N596" s="275" t="s">
        <v>3207</v>
      </c>
    </row>
    <row r="597" spans="1:14">
      <c r="A597" s="275" t="s">
        <v>630</v>
      </c>
      <c r="B597" s="275" t="s">
        <v>3226</v>
      </c>
      <c r="C597" s="275" t="s">
        <v>710</v>
      </c>
      <c r="D597" s="275" t="s">
        <v>227</v>
      </c>
      <c r="E597" s="275" t="s">
        <v>122</v>
      </c>
      <c r="F597" s="275" t="s">
        <v>1972</v>
      </c>
      <c r="G597" s="275" t="s">
        <v>3227</v>
      </c>
      <c r="H597" s="275" t="s">
        <v>3298</v>
      </c>
      <c r="I597" s="275" t="s">
        <v>3228</v>
      </c>
      <c r="J597" s="288" t="s">
        <v>708</v>
      </c>
      <c r="K597" s="275" t="s">
        <v>213</v>
      </c>
      <c r="L597" s="275" t="s">
        <v>3210</v>
      </c>
      <c r="M597" s="275" t="s">
        <v>1755</v>
      </c>
      <c r="N597" s="275" t="s">
        <v>3207</v>
      </c>
    </row>
    <row r="598" spans="1:14">
      <c r="A598" s="275" t="s">
        <v>630</v>
      </c>
      <c r="B598" s="275" t="s">
        <v>3076</v>
      </c>
      <c r="C598" s="275" t="s">
        <v>685</v>
      </c>
      <c r="D598" s="275" t="s">
        <v>227</v>
      </c>
      <c r="E598" s="275" t="s">
        <v>122</v>
      </c>
      <c r="F598" s="275" t="s">
        <v>1949</v>
      </c>
      <c r="G598" s="275" t="s">
        <v>3299</v>
      </c>
      <c r="H598" s="275" t="s">
        <v>225</v>
      </c>
      <c r="I598" s="275" t="s">
        <v>3078</v>
      </c>
      <c r="J598" s="275" t="s">
        <v>708</v>
      </c>
      <c r="K598" s="275" t="s">
        <v>213</v>
      </c>
      <c r="L598" s="275" t="s">
        <v>3210</v>
      </c>
      <c r="M598" s="275" t="s">
        <v>1951</v>
      </c>
      <c r="N598" s="275" t="s">
        <v>3207</v>
      </c>
    </row>
    <row r="599" spans="1:14">
      <c r="A599" s="275" t="s">
        <v>630</v>
      </c>
      <c r="B599" s="275" t="s">
        <v>3076</v>
      </c>
      <c r="C599" s="275" t="s">
        <v>2403</v>
      </c>
      <c r="D599" s="275" t="s">
        <v>227</v>
      </c>
      <c r="E599" s="275" t="s">
        <v>122</v>
      </c>
      <c r="F599" s="275" t="s">
        <v>3027</v>
      </c>
      <c r="G599" s="275" t="s">
        <v>19</v>
      </c>
      <c r="H599" s="275" t="s">
        <v>658</v>
      </c>
      <c r="I599" s="275" t="s">
        <v>3078</v>
      </c>
      <c r="J599" s="275" t="s">
        <v>708</v>
      </c>
      <c r="K599" s="275" t="s">
        <v>313</v>
      </c>
      <c r="L599" s="275" t="s">
        <v>3210</v>
      </c>
      <c r="M599" s="275" t="s">
        <v>1951</v>
      </c>
      <c r="N599" s="275" t="s">
        <v>3207</v>
      </c>
    </row>
    <row r="600" spans="1:14">
      <c r="A600" s="275" t="s">
        <v>630</v>
      </c>
      <c r="B600" s="275" t="s">
        <v>3229</v>
      </c>
      <c r="C600" s="275" t="s">
        <v>710</v>
      </c>
      <c r="D600" s="275" t="s">
        <v>227</v>
      </c>
      <c r="E600" s="275" t="s">
        <v>122</v>
      </c>
      <c r="F600" s="275" t="s">
        <v>1947</v>
      </c>
      <c r="G600" s="275" t="s">
        <v>3230</v>
      </c>
      <c r="H600" s="275" t="s">
        <v>658</v>
      </c>
      <c r="I600" s="275" t="s">
        <v>3225</v>
      </c>
      <c r="J600" s="275" t="s">
        <v>708</v>
      </c>
      <c r="K600" s="275" t="s">
        <v>313</v>
      </c>
      <c r="L600" s="275" t="s">
        <v>3210</v>
      </c>
      <c r="M600" s="275" t="s">
        <v>1708</v>
      </c>
      <c r="N600" s="275" t="s">
        <v>3207</v>
      </c>
    </row>
    <row r="601" spans="1:14">
      <c r="A601" s="275" t="s">
        <v>630</v>
      </c>
      <c r="B601" s="275" t="s">
        <v>3300</v>
      </c>
      <c r="C601" s="275" t="s">
        <v>471</v>
      </c>
      <c r="D601" s="275" t="s">
        <v>227</v>
      </c>
      <c r="E601" s="275" t="s">
        <v>122</v>
      </c>
      <c r="F601" s="275" t="s">
        <v>1944</v>
      </c>
      <c r="G601" s="275" t="s">
        <v>3301</v>
      </c>
      <c r="H601" s="275" t="s">
        <v>689</v>
      </c>
      <c r="I601" s="275" t="s">
        <v>3297</v>
      </c>
      <c r="J601" s="275" t="s">
        <v>708</v>
      </c>
      <c r="K601" s="275" t="s">
        <v>213</v>
      </c>
      <c r="L601" s="275" t="s">
        <v>3210</v>
      </c>
      <c r="M601" s="275" t="s">
        <v>1946</v>
      </c>
      <c r="N601" s="275" t="s">
        <v>3207</v>
      </c>
    </row>
    <row r="602" spans="1:14">
      <c r="A602" s="275" t="s">
        <v>630</v>
      </c>
      <c r="B602" s="275" t="s">
        <v>3231</v>
      </c>
      <c r="C602" s="275" t="s">
        <v>709</v>
      </c>
      <c r="D602" s="275" t="s">
        <v>227</v>
      </c>
      <c r="E602" s="275" t="s">
        <v>122</v>
      </c>
      <c r="F602" s="275" t="s">
        <v>1952</v>
      </c>
      <c r="G602" s="275" t="s">
        <v>3232</v>
      </c>
      <c r="H602" s="275" t="s">
        <v>658</v>
      </c>
      <c r="I602" s="275" t="s">
        <v>3222</v>
      </c>
      <c r="J602" s="275" t="s">
        <v>708</v>
      </c>
      <c r="K602" s="275" t="s">
        <v>313</v>
      </c>
      <c r="L602" s="275" t="s">
        <v>3210</v>
      </c>
      <c r="M602" s="275" t="s">
        <v>460</v>
      </c>
      <c r="N602" s="275" t="s">
        <v>3207</v>
      </c>
    </row>
    <row r="603" spans="1:14">
      <c r="A603" s="275" t="s">
        <v>630</v>
      </c>
      <c r="B603" s="275" t="s">
        <v>3233</v>
      </c>
      <c r="C603" s="275" t="s">
        <v>709</v>
      </c>
      <c r="D603" s="275" t="s">
        <v>134</v>
      </c>
      <c r="E603" s="275" t="s">
        <v>83</v>
      </c>
      <c r="F603" s="275" t="s">
        <v>1982</v>
      </c>
      <c r="G603" s="275" t="s">
        <v>3234</v>
      </c>
      <c r="H603" s="275" t="s">
        <v>658</v>
      </c>
      <c r="I603" s="275" t="s">
        <v>3235</v>
      </c>
      <c r="J603" s="275" t="s">
        <v>708</v>
      </c>
      <c r="K603" s="275" t="s">
        <v>314</v>
      </c>
      <c r="L603" s="275" t="s">
        <v>3210</v>
      </c>
      <c r="M603" s="275" t="s">
        <v>605</v>
      </c>
      <c r="N603" s="275" t="s">
        <v>3207</v>
      </c>
    </row>
    <row r="604" spans="1:14" ht="22.5">
      <c r="A604" s="275" t="s">
        <v>3236</v>
      </c>
      <c r="B604" s="275" t="s">
        <v>3237</v>
      </c>
      <c r="C604" s="275" t="s">
        <v>19</v>
      </c>
      <c r="D604" s="275" t="s">
        <v>134</v>
      </c>
      <c r="E604" s="275" t="s">
        <v>83</v>
      </c>
      <c r="F604" s="275" t="s">
        <v>1987</v>
      </c>
      <c r="G604" s="275" t="s">
        <v>3238</v>
      </c>
      <c r="H604" s="275" t="s">
        <v>658</v>
      </c>
      <c r="I604" s="275" t="s">
        <v>3239</v>
      </c>
      <c r="J604" s="275" t="s">
        <v>707</v>
      </c>
      <c r="K604" s="275" t="s">
        <v>708</v>
      </c>
      <c r="L604" s="275" t="s">
        <v>3210</v>
      </c>
      <c r="M604" s="275" t="s">
        <v>584</v>
      </c>
      <c r="N604" s="275" t="s">
        <v>3207</v>
      </c>
    </row>
    <row r="605" spans="1:14">
      <c r="A605" s="275" t="s">
        <v>3236</v>
      </c>
      <c r="B605" s="275" t="s">
        <v>3240</v>
      </c>
      <c r="C605" s="275" t="s">
        <v>709</v>
      </c>
      <c r="D605" s="275" t="s">
        <v>227</v>
      </c>
      <c r="E605" s="275" t="s">
        <v>122</v>
      </c>
      <c r="F605" s="275" t="s">
        <v>1952</v>
      </c>
      <c r="G605" s="275" t="s">
        <v>3241</v>
      </c>
      <c r="H605" s="275" t="s">
        <v>658</v>
      </c>
      <c r="I605" s="275" t="s">
        <v>3242</v>
      </c>
      <c r="J605" s="275" t="s">
        <v>707</v>
      </c>
      <c r="K605" s="275" t="s">
        <v>313</v>
      </c>
      <c r="L605" s="275" t="s">
        <v>3210</v>
      </c>
      <c r="M605" s="275" t="s">
        <v>460</v>
      </c>
      <c r="N605" s="275" t="s">
        <v>3207</v>
      </c>
    </row>
    <row r="606" spans="1:14">
      <c r="A606" s="275" t="s">
        <v>3236</v>
      </c>
      <c r="B606" s="275" t="s">
        <v>3243</v>
      </c>
      <c r="C606" s="275" t="s">
        <v>709</v>
      </c>
      <c r="D606" s="275" t="s">
        <v>227</v>
      </c>
      <c r="E606" s="275" t="s">
        <v>122</v>
      </c>
      <c r="F606" s="275" t="s">
        <v>1947</v>
      </c>
      <c r="G606" s="275" t="s">
        <v>3244</v>
      </c>
      <c r="H606" s="275" t="s">
        <v>658</v>
      </c>
      <c r="I606" s="275" t="s">
        <v>3245</v>
      </c>
      <c r="J606" s="275" t="s">
        <v>707</v>
      </c>
      <c r="K606" s="275" t="s">
        <v>313</v>
      </c>
      <c r="L606" s="275" t="s">
        <v>3210</v>
      </c>
      <c r="M606" s="275" t="s">
        <v>1708</v>
      </c>
      <c r="N606" s="275" t="s">
        <v>3207</v>
      </c>
    </row>
    <row r="607" spans="1:14">
      <c r="A607" s="275" t="s">
        <v>3236</v>
      </c>
      <c r="B607" s="275" t="s">
        <v>3246</v>
      </c>
      <c r="C607" s="275" t="s">
        <v>710</v>
      </c>
      <c r="D607" s="275" t="s">
        <v>227</v>
      </c>
      <c r="E607" s="275" t="s">
        <v>122</v>
      </c>
      <c r="F607" s="275" t="s">
        <v>1949</v>
      </c>
      <c r="G607" s="275" t="s">
        <v>3247</v>
      </c>
      <c r="H607" s="275" t="s">
        <v>658</v>
      </c>
      <c r="I607" s="275" t="s">
        <v>3248</v>
      </c>
      <c r="J607" s="275" t="s">
        <v>707</v>
      </c>
      <c r="K607" s="275" t="s">
        <v>313</v>
      </c>
      <c r="L607" s="275" t="s">
        <v>3210</v>
      </c>
      <c r="M607" s="275" t="s">
        <v>1951</v>
      </c>
      <c r="N607" s="275" t="s">
        <v>3207</v>
      </c>
    </row>
    <row r="608" spans="1:14">
      <c r="A608" s="275" t="s">
        <v>3236</v>
      </c>
      <c r="B608" s="275" t="s">
        <v>3302</v>
      </c>
      <c r="C608" s="275" t="s">
        <v>709</v>
      </c>
      <c r="D608" s="275" t="s">
        <v>227</v>
      </c>
      <c r="E608" s="275" t="s">
        <v>122</v>
      </c>
      <c r="F608" s="275" t="s">
        <v>1944</v>
      </c>
      <c r="G608" s="275" t="s">
        <v>3303</v>
      </c>
      <c r="H608" s="275" t="s">
        <v>689</v>
      </c>
      <c r="I608" s="275" t="s">
        <v>3304</v>
      </c>
      <c r="J608" s="275" t="s">
        <v>707</v>
      </c>
      <c r="K608" s="275" t="s">
        <v>213</v>
      </c>
      <c r="L608" s="275" t="s">
        <v>3210</v>
      </c>
      <c r="M608" s="275" t="s">
        <v>1946</v>
      </c>
      <c r="N608" s="275" t="s">
        <v>3207</v>
      </c>
    </row>
    <row r="609" spans="1:14">
      <c r="A609" s="275" t="s">
        <v>3236</v>
      </c>
      <c r="B609" s="275" t="s">
        <v>3249</v>
      </c>
      <c r="C609" s="275" t="s">
        <v>19</v>
      </c>
      <c r="D609" s="275" t="s">
        <v>227</v>
      </c>
      <c r="E609" s="275" t="s">
        <v>122</v>
      </c>
      <c r="F609" s="275" t="s">
        <v>1966</v>
      </c>
      <c r="G609" s="275" t="s">
        <v>3250</v>
      </c>
      <c r="H609" s="275" t="s">
        <v>658</v>
      </c>
      <c r="I609" s="275" t="s">
        <v>3251</v>
      </c>
      <c r="J609" s="275" t="s">
        <v>707</v>
      </c>
      <c r="K609" s="275" t="s">
        <v>313</v>
      </c>
      <c r="L609" s="275" t="s">
        <v>3210</v>
      </c>
      <c r="M609" s="275" t="s">
        <v>1968</v>
      </c>
      <c r="N609" s="275" t="s">
        <v>3207</v>
      </c>
    </row>
    <row r="610" spans="1:14" ht="22.5">
      <c r="A610" s="275" t="s">
        <v>631</v>
      </c>
      <c r="B610" s="275" t="s">
        <v>3252</v>
      </c>
      <c r="C610" s="275" t="s">
        <v>709</v>
      </c>
      <c r="D610" s="275" t="s">
        <v>134</v>
      </c>
      <c r="E610" s="275" t="s">
        <v>83</v>
      </c>
      <c r="F610" s="275" t="s">
        <v>1974</v>
      </c>
      <c r="G610" s="275" t="s">
        <v>3253</v>
      </c>
      <c r="H610" s="275" t="s">
        <v>658</v>
      </c>
      <c r="I610" s="275" t="s">
        <v>3254</v>
      </c>
      <c r="J610" s="275" t="s">
        <v>708</v>
      </c>
      <c r="K610" s="275" t="s">
        <v>314</v>
      </c>
      <c r="L610" s="275" t="s">
        <v>3210</v>
      </c>
      <c r="M610" s="275" t="s">
        <v>3255</v>
      </c>
      <c r="N610" s="275" t="s">
        <v>3207</v>
      </c>
    </row>
    <row r="611" spans="1:14">
      <c r="A611" s="275" t="s">
        <v>631</v>
      </c>
      <c r="B611" s="275" t="s">
        <v>3256</v>
      </c>
      <c r="C611" s="275" t="s">
        <v>19</v>
      </c>
      <c r="D611" s="275" t="s">
        <v>134</v>
      </c>
      <c r="E611" s="275" t="s">
        <v>83</v>
      </c>
      <c r="F611" s="275" t="s">
        <v>1984</v>
      </c>
      <c r="G611" s="275" t="s">
        <v>3257</v>
      </c>
      <c r="H611" s="275" t="s">
        <v>658</v>
      </c>
      <c r="I611" s="275" t="s">
        <v>3258</v>
      </c>
      <c r="J611" s="275" t="s">
        <v>708</v>
      </c>
      <c r="K611" s="275" t="s">
        <v>314</v>
      </c>
      <c r="L611" s="275" t="s">
        <v>3210</v>
      </c>
      <c r="M611" s="275" t="s">
        <v>1986</v>
      </c>
      <c r="N611" s="275" t="s">
        <v>3207</v>
      </c>
    </row>
    <row r="612" spans="1:14">
      <c r="A612" s="275" t="s">
        <v>631</v>
      </c>
      <c r="B612" s="275" t="s">
        <v>3259</v>
      </c>
      <c r="C612" s="275" t="s">
        <v>685</v>
      </c>
      <c r="D612" s="275" t="s">
        <v>227</v>
      </c>
      <c r="E612" s="275" t="s">
        <v>122</v>
      </c>
      <c r="F612" s="275" t="s">
        <v>2484</v>
      </c>
      <c r="G612" s="275" t="s">
        <v>3260</v>
      </c>
      <c r="H612" s="275" t="s">
        <v>658</v>
      </c>
      <c r="I612" s="275" t="s">
        <v>3261</v>
      </c>
      <c r="J612" s="275" t="s">
        <v>708</v>
      </c>
      <c r="K612" s="275" t="s">
        <v>313</v>
      </c>
      <c r="L612" s="275" t="s">
        <v>3210</v>
      </c>
      <c r="M612" s="275" t="s">
        <v>1755</v>
      </c>
      <c r="N612" s="275" t="s">
        <v>3207</v>
      </c>
    </row>
    <row r="613" spans="1:14">
      <c r="A613" s="275" t="s">
        <v>631</v>
      </c>
      <c r="B613" s="275" t="s">
        <v>3259</v>
      </c>
      <c r="C613" s="275" t="s">
        <v>685</v>
      </c>
      <c r="D613" s="275" t="s">
        <v>227</v>
      </c>
      <c r="E613" s="275" t="s">
        <v>122</v>
      </c>
      <c r="F613" s="275" t="s">
        <v>1972</v>
      </c>
      <c r="G613" s="275" t="s">
        <v>3260</v>
      </c>
      <c r="H613" s="275" t="s">
        <v>3298</v>
      </c>
      <c r="I613" s="275" t="s">
        <v>3261</v>
      </c>
      <c r="J613" s="275" t="s">
        <v>708</v>
      </c>
      <c r="K613" s="275" t="s">
        <v>213</v>
      </c>
      <c r="L613" s="275" t="s">
        <v>3210</v>
      </c>
      <c r="M613" s="275" t="s">
        <v>1755</v>
      </c>
      <c r="N613" s="275" t="s">
        <v>3207</v>
      </c>
    </row>
    <row r="614" spans="1:14" ht="22.5">
      <c r="A614" s="275" t="s">
        <v>631</v>
      </c>
      <c r="B614" s="275" t="s">
        <v>3262</v>
      </c>
      <c r="C614" s="275" t="s">
        <v>19</v>
      </c>
      <c r="D614" s="275" t="s">
        <v>134</v>
      </c>
      <c r="E614" s="275" t="s">
        <v>83</v>
      </c>
      <c r="F614" s="275" t="s">
        <v>1984</v>
      </c>
      <c r="G614" s="275" t="s">
        <v>3263</v>
      </c>
      <c r="H614" s="275" t="s">
        <v>658</v>
      </c>
      <c r="I614" s="275" t="s">
        <v>3264</v>
      </c>
      <c r="J614" s="275" t="s">
        <v>708</v>
      </c>
      <c r="K614" s="275" t="s">
        <v>314</v>
      </c>
      <c r="L614" s="275" t="s">
        <v>3210</v>
      </c>
      <c r="M614" s="275" t="s">
        <v>1986</v>
      </c>
      <c r="N614" s="275" t="s">
        <v>3207</v>
      </c>
    </row>
    <row r="615" spans="1:14" ht="22.5">
      <c r="A615" s="275" t="s">
        <v>631</v>
      </c>
      <c r="B615" s="275" t="s">
        <v>3265</v>
      </c>
      <c r="C615" s="275" t="s">
        <v>709</v>
      </c>
      <c r="D615" s="275" t="s">
        <v>134</v>
      </c>
      <c r="E615" s="275" t="s">
        <v>83</v>
      </c>
      <c r="F615" s="275" t="s">
        <v>1987</v>
      </c>
      <c r="G615" s="275" t="s">
        <v>3266</v>
      </c>
      <c r="H615" s="275" t="s">
        <v>658</v>
      </c>
      <c r="I615" s="275" t="s">
        <v>3267</v>
      </c>
      <c r="J615" s="275" t="s">
        <v>708</v>
      </c>
      <c r="K615" s="275" t="s">
        <v>314</v>
      </c>
      <c r="L615" s="275" t="s">
        <v>3210</v>
      </c>
      <c r="M615" s="275" t="s">
        <v>584</v>
      </c>
      <c r="N615" s="275" t="s">
        <v>3207</v>
      </c>
    </row>
    <row r="616" spans="1:14">
      <c r="A616" s="275" t="s">
        <v>631</v>
      </c>
      <c r="B616" s="275" t="s">
        <v>3268</v>
      </c>
      <c r="C616" s="275" t="s">
        <v>19</v>
      </c>
      <c r="D616" s="275" t="s">
        <v>227</v>
      </c>
      <c r="E616" s="275" t="s">
        <v>122</v>
      </c>
      <c r="F616" s="275" t="s">
        <v>1966</v>
      </c>
      <c r="G616" s="275" t="s">
        <v>3269</v>
      </c>
      <c r="H616" s="275" t="s">
        <v>658</v>
      </c>
      <c r="I616" s="275" t="s">
        <v>3251</v>
      </c>
      <c r="J616" s="275" t="s">
        <v>708</v>
      </c>
      <c r="K616" s="275" t="s">
        <v>313</v>
      </c>
      <c r="L616" s="275" t="s">
        <v>3210</v>
      </c>
      <c r="M616" s="275" t="s">
        <v>1968</v>
      </c>
      <c r="N616" s="275" t="s">
        <v>3207</v>
      </c>
    </row>
    <row r="617" spans="1:14">
      <c r="A617" s="275" t="s">
        <v>631</v>
      </c>
      <c r="B617" s="275" t="s">
        <v>3270</v>
      </c>
      <c r="C617" s="275" t="s">
        <v>710</v>
      </c>
      <c r="D617" s="275" t="s">
        <v>227</v>
      </c>
      <c r="E617" s="275" t="s">
        <v>122</v>
      </c>
      <c r="F617" s="275" t="s">
        <v>1949</v>
      </c>
      <c r="G617" s="275" t="s">
        <v>3271</v>
      </c>
      <c r="H617" s="275" t="s">
        <v>658</v>
      </c>
      <c r="I617" s="275" t="s">
        <v>3272</v>
      </c>
      <c r="J617" s="275" t="s">
        <v>708</v>
      </c>
      <c r="K617" s="275" t="s">
        <v>313</v>
      </c>
      <c r="L617" s="275" t="s">
        <v>3210</v>
      </c>
      <c r="M617" s="275" t="s">
        <v>1951</v>
      </c>
      <c r="N617" s="275" t="s">
        <v>3207</v>
      </c>
    </row>
    <row r="618" spans="1:14">
      <c r="A618" s="275" t="s">
        <v>631</v>
      </c>
      <c r="B618" s="275" t="s">
        <v>3273</v>
      </c>
      <c r="C618" s="275" t="s">
        <v>471</v>
      </c>
      <c r="D618" s="275" t="s">
        <v>227</v>
      </c>
      <c r="E618" s="275" t="s">
        <v>122</v>
      </c>
      <c r="F618" s="275" t="s">
        <v>1949</v>
      </c>
      <c r="G618" s="275" t="s">
        <v>3274</v>
      </c>
      <c r="H618" s="275" t="s">
        <v>658</v>
      </c>
      <c r="I618" s="275" t="s">
        <v>3275</v>
      </c>
      <c r="J618" s="275" t="s">
        <v>708</v>
      </c>
      <c r="K618" s="275" t="s">
        <v>313</v>
      </c>
      <c r="L618" s="275" t="s">
        <v>3210</v>
      </c>
      <c r="M618" s="275" t="s">
        <v>1951</v>
      </c>
      <c r="N618" s="275" t="s">
        <v>3207</v>
      </c>
    </row>
    <row r="619" spans="1:14">
      <c r="A619" s="275" t="s">
        <v>631</v>
      </c>
      <c r="B619" s="275" t="s">
        <v>3276</v>
      </c>
      <c r="C619" s="275" t="s">
        <v>709</v>
      </c>
      <c r="D619" s="275" t="s">
        <v>227</v>
      </c>
      <c r="E619" s="275" t="s">
        <v>122</v>
      </c>
      <c r="F619" s="275" t="s">
        <v>1952</v>
      </c>
      <c r="G619" s="275" t="s">
        <v>3277</v>
      </c>
      <c r="H619" s="275" t="s">
        <v>658</v>
      </c>
      <c r="I619" s="275" t="s">
        <v>3278</v>
      </c>
      <c r="J619" s="275" t="s">
        <v>708</v>
      </c>
      <c r="K619" s="275" t="s">
        <v>313</v>
      </c>
      <c r="L619" s="275" t="s">
        <v>3210</v>
      </c>
      <c r="M619" s="275" t="s">
        <v>460</v>
      </c>
      <c r="N619" s="275" t="s">
        <v>3207</v>
      </c>
    </row>
    <row r="620" spans="1:14" ht="22.5">
      <c r="A620" s="275" t="s">
        <v>631</v>
      </c>
      <c r="B620" s="275" t="s">
        <v>2504</v>
      </c>
      <c r="C620" s="275" t="s">
        <v>685</v>
      </c>
      <c r="D620" s="275" t="s">
        <v>227</v>
      </c>
      <c r="E620" s="275" t="s">
        <v>122</v>
      </c>
      <c r="F620" s="275" t="s">
        <v>2487</v>
      </c>
      <c r="G620" s="275" t="s">
        <v>19</v>
      </c>
      <c r="H620" s="275" t="s">
        <v>689</v>
      </c>
      <c r="I620" s="275" t="s">
        <v>2489</v>
      </c>
      <c r="J620" s="275" t="s">
        <v>708</v>
      </c>
      <c r="K620" s="275" t="s">
        <v>213</v>
      </c>
      <c r="L620" s="275" t="s">
        <v>3210</v>
      </c>
      <c r="M620" s="275" t="s">
        <v>1946</v>
      </c>
      <c r="N620" s="275" t="s">
        <v>3207</v>
      </c>
    </row>
    <row r="621" spans="1:14">
      <c r="A621" s="275" t="s">
        <v>631</v>
      </c>
      <c r="B621" s="275" t="s">
        <v>3279</v>
      </c>
      <c r="C621" s="275" t="s">
        <v>709</v>
      </c>
      <c r="D621" s="275" t="s">
        <v>227</v>
      </c>
      <c r="E621" s="275" t="s">
        <v>122</v>
      </c>
      <c r="F621" s="275" t="s">
        <v>1947</v>
      </c>
      <c r="G621" s="275" t="s">
        <v>3280</v>
      </c>
      <c r="H621" s="275" t="s">
        <v>658</v>
      </c>
      <c r="I621" s="275" t="s">
        <v>3225</v>
      </c>
      <c r="J621" s="275" t="s">
        <v>708</v>
      </c>
      <c r="K621" s="275" t="s">
        <v>313</v>
      </c>
      <c r="L621" s="275" t="s">
        <v>3210</v>
      </c>
      <c r="M621" s="275" t="s">
        <v>1708</v>
      </c>
      <c r="N621" s="275" t="s">
        <v>3207</v>
      </c>
    </row>
    <row r="622" spans="1:14" ht="22.5">
      <c r="A622" s="275" t="s">
        <v>631</v>
      </c>
      <c r="B622" s="275" t="s">
        <v>3281</v>
      </c>
      <c r="C622" s="275" t="s">
        <v>19</v>
      </c>
      <c r="D622" s="275" t="s">
        <v>134</v>
      </c>
      <c r="E622" s="275" t="s">
        <v>83</v>
      </c>
      <c r="F622" s="275" t="s">
        <v>1974</v>
      </c>
      <c r="G622" s="275" t="s">
        <v>3282</v>
      </c>
      <c r="H622" s="275" t="s">
        <v>658</v>
      </c>
      <c r="I622" s="275" t="s">
        <v>3283</v>
      </c>
      <c r="J622" s="275" t="s">
        <v>708</v>
      </c>
      <c r="K622" s="275" t="s">
        <v>314</v>
      </c>
      <c r="L622" s="275" t="s">
        <v>3210</v>
      </c>
      <c r="M622" s="275" t="s">
        <v>3255</v>
      </c>
      <c r="N622" s="275" t="s">
        <v>3207</v>
      </c>
    </row>
    <row r="623" spans="1:14">
      <c r="A623" s="275" t="s">
        <v>631</v>
      </c>
      <c r="B623" s="275" t="s">
        <v>617</v>
      </c>
      <c r="C623" s="275" t="s">
        <v>709</v>
      </c>
      <c r="D623" s="275" t="s">
        <v>134</v>
      </c>
      <c r="E623" s="275" t="s">
        <v>83</v>
      </c>
      <c r="F623" s="275" t="s">
        <v>1982</v>
      </c>
      <c r="G623" s="275" t="s">
        <v>3284</v>
      </c>
      <c r="H623" s="275" t="s">
        <v>658</v>
      </c>
      <c r="I623" s="275" t="s">
        <v>3285</v>
      </c>
      <c r="J623" s="275" t="s">
        <v>708</v>
      </c>
      <c r="K623" s="275" t="s">
        <v>314</v>
      </c>
      <c r="L623" s="275" t="s">
        <v>3210</v>
      </c>
      <c r="M623" s="275" t="s">
        <v>605</v>
      </c>
      <c r="N623" s="275" t="s">
        <v>3207</v>
      </c>
    </row>
    <row r="624" spans="1:14">
      <c r="A624" s="275" t="s">
        <v>1971</v>
      </c>
      <c r="B624" s="275" t="s">
        <v>3286</v>
      </c>
      <c r="C624" s="275" t="s">
        <v>709</v>
      </c>
      <c r="D624" s="275" t="s">
        <v>227</v>
      </c>
      <c r="E624" s="275" t="s">
        <v>122</v>
      </c>
      <c r="F624" s="275" t="s">
        <v>2484</v>
      </c>
      <c r="G624" s="275" t="s">
        <v>3287</v>
      </c>
      <c r="H624" s="275" t="s">
        <v>658</v>
      </c>
      <c r="I624" s="275" t="s">
        <v>3288</v>
      </c>
      <c r="J624" s="275" t="s">
        <v>711</v>
      </c>
      <c r="K624" s="275" t="s">
        <v>313</v>
      </c>
      <c r="L624" s="275" t="s">
        <v>3210</v>
      </c>
      <c r="M624" s="275" t="s">
        <v>1755</v>
      </c>
      <c r="N624" s="275" t="s">
        <v>3207</v>
      </c>
    </row>
    <row r="625" spans="1:14">
      <c r="A625" s="275" t="s">
        <v>1971</v>
      </c>
      <c r="B625" s="275" t="s">
        <v>3286</v>
      </c>
      <c r="C625" s="275" t="s">
        <v>709</v>
      </c>
      <c r="D625" s="275" t="s">
        <v>227</v>
      </c>
      <c r="E625" s="275" t="s">
        <v>122</v>
      </c>
      <c r="F625" s="275" t="s">
        <v>1972</v>
      </c>
      <c r="G625" s="275" t="s">
        <v>3287</v>
      </c>
      <c r="H625" s="275" t="s">
        <v>3298</v>
      </c>
      <c r="I625" s="275" t="s">
        <v>3288</v>
      </c>
      <c r="J625" s="288" t="s">
        <v>711</v>
      </c>
      <c r="K625" s="275" t="s">
        <v>213</v>
      </c>
      <c r="L625" s="275" t="s">
        <v>3210</v>
      </c>
      <c r="M625" s="275" t="s">
        <v>1755</v>
      </c>
      <c r="N625" s="275" t="s">
        <v>3207</v>
      </c>
    </row>
    <row r="626" spans="1:14" ht="22.5">
      <c r="A626" s="275" t="s">
        <v>1971</v>
      </c>
      <c r="B626" s="275" t="s">
        <v>2016</v>
      </c>
      <c r="C626" s="275" t="s">
        <v>710</v>
      </c>
      <c r="D626" s="275" t="s">
        <v>227</v>
      </c>
      <c r="E626" s="275" t="s">
        <v>122</v>
      </c>
      <c r="F626" s="275" t="s">
        <v>1979</v>
      </c>
      <c r="G626" s="275" t="s">
        <v>3289</v>
      </c>
      <c r="H626" s="275" t="s">
        <v>658</v>
      </c>
      <c r="I626" s="275" t="s">
        <v>1980</v>
      </c>
      <c r="J626" s="275" t="s">
        <v>711</v>
      </c>
      <c r="K626" s="275" t="s">
        <v>313</v>
      </c>
      <c r="L626" s="275" t="s">
        <v>3210</v>
      </c>
      <c r="M626" s="275" t="s">
        <v>1981</v>
      </c>
      <c r="N626" s="275" t="s">
        <v>3207</v>
      </c>
    </row>
    <row r="627" spans="1:14">
      <c r="A627" s="275" t="s">
        <v>1971</v>
      </c>
      <c r="B627" s="275" t="s">
        <v>3290</v>
      </c>
      <c r="C627" s="275" t="s">
        <v>709</v>
      </c>
      <c r="D627" s="275" t="s">
        <v>227</v>
      </c>
      <c r="E627" s="275" t="s">
        <v>122</v>
      </c>
      <c r="F627" s="275" t="s">
        <v>1949</v>
      </c>
      <c r="G627" s="275" t="s">
        <v>3291</v>
      </c>
      <c r="H627" s="275" t="s">
        <v>658</v>
      </c>
      <c r="I627" s="275" t="s">
        <v>3078</v>
      </c>
      <c r="J627" s="275" t="s">
        <v>711</v>
      </c>
      <c r="K627" s="275" t="s">
        <v>313</v>
      </c>
      <c r="L627" s="275" t="s">
        <v>3210</v>
      </c>
      <c r="M627" s="275" t="s">
        <v>1951</v>
      </c>
      <c r="N627" s="275" t="s">
        <v>3207</v>
      </c>
    </row>
    <row r="628" spans="1:14">
      <c r="A628" s="275" t="s">
        <v>1971</v>
      </c>
      <c r="B628" s="275" t="s">
        <v>2015</v>
      </c>
      <c r="C628" s="275" t="s">
        <v>19</v>
      </c>
      <c r="D628" s="275" t="s">
        <v>227</v>
      </c>
      <c r="E628" s="275" t="s">
        <v>122</v>
      </c>
      <c r="F628" s="275" t="s">
        <v>1969</v>
      </c>
      <c r="G628" s="275" t="s">
        <v>3292</v>
      </c>
      <c r="H628" s="275" t="s">
        <v>658</v>
      </c>
      <c r="I628" s="275" t="s">
        <v>1970</v>
      </c>
      <c r="J628" s="275" t="s">
        <v>711</v>
      </c>
      <c r="K628" s="275" t="s">
        <v>313</v>
      </c>
      <c r="L628" s="275" t="s">
        <v>3210</v>
      </c>
      <c r="M628" s="275" t="s">
        <v>653</v>
      </c>
      <c r="N628" s="275" t="s">
        <v>3207</v>
      </c>
    </row>
    <row r="629" spans="1:14">
      <c r="A629" s="275" t="s">
        <v>668</v>
      </c>
      <c r="B629" s="275" t="s">
        <v>3450</v>
      </c>
      <c r="C629" s="275" t="s">
        <v>715</v>
      </c>
      <c r="D629" s="275" t="s">
        <v>227</v>
      </c>
      <c r="E629" s="275" t="s">
        <v>122</v>
      </c>
      <c r="F629" s="275" t="s">
        <v>2302</v>
      </c>
      <c r="G629" s="275" t="s">
        <v>3451</v>
      </c>
      <c r="H629" s="275" t="s">
        <v>658</v>
      </c>
      <c r="I629" s="275" t="s">
        <v>3452</v>
      </c>
      <c r="J629" s="275" t="s">
        <v>713</v>
      </c>
      <c r="K629" s="275" t="s">
        <v>3453</v>
      </c>
      <c r="L629" s="275" t="s">
        <v>3308</v>
      </c>
      <c r="M629" s="275" t="s">
        <v>663</v>
      </c>
      <c r="N629" s="275" t="s">
        <v>3207</v>
      </c>
    </row>
    <row r="630" spans="1:14">
      <c r="A630" s="275" t="s">
        <v>668</v>
      </c>
      <c r="B630" s="275" t="s">
        <v>3454</v>
      </c>
      <c r="C630" s="275" t="s">
        <v>703</v>
      </c>
      <c r="D630" s="275" t="s">
        <v>227</v>
      </c>
      <c r="E630" s="275" t="s">
        <v>122</v>
      </c>
      <c r="F630" s="275" t="s">
        <v>2324</v>
      </c>
      <c r="G630" s="275" t="s">
        <v>3455</v>
      </c>
      <c r="H630" s="275" t="s">
        <v>658</v>
      </c>
      <c r="I630" s="275" t="s">
        <v>3456</v>
      </c>
      <c r="J630" s="275" t="s">
        <v>713</v>
      </c>
      <c r="K630" s="275" t="s">
        <v>3453</v>
      </c>
      <c r="L630" s="275" t="s">
        <v>3308</v>
      </c>
      <c r="M630" s="275" t="s">
        <v>622</v>
      </c>
      <c r="N630" s="275" t="s">
        <v>3207</v>
      </c>
    </row>
    <row r="631" spans="1:14">
      <c r="A631" s="275" t="s">
        <v>668</v>
      </c>
      <c r="B631" s="275" t="s">
        <v>2413</v>
      </c>
      <c r="C631" s="275" t="s">
        <v>471</v>
      </c>
      <c r="D631" s="275" t="s">
        <v>227</v>
      </c>
      <c r="E631" s="275" t="s">
        <v>122</v>
      </c>
      <c r="F631" s="275" t="s">
        <v>2296</v>
      </c>
      <c r="G631" s="275" t="s">
        <v>3457</v>
      </c>
      <c r="H631" s="275" t="s">
        <v>658</v>
      </c>
      <c r="I631" s="275" t="s">
        <v>3458</v>
      </c>
      <c r="J631" s="275" t="s">
        <v>713</v>
      </c>
      <c r="K631" s="275" t="s">
        <v>3453</v>
      </c>
      <c r="L631" s="275" t="s">
        <v>3308</v>
      </c>
      <c r="M631" s="275" t="s">
        <v>414</v>
      </c>
      <c r="N631" s="275" t="s">
        <v>3207</v>
      </c>
    </row>
    <row r="632" spans="1:14">
      <c r="A632" s="275" t="s">
        <v>668</v>
      </c>
      <c r="B632" s="275" t="s">
        <v>3459</v>
      </c>
      <c r="C632" s="275" t="s">
        <v>709</v>
      </c>
      <c r="D632" s="275" t="s">
        <v>134</v>
      </c>
      <c r="E632" s="275" t="s">
        <v>93</v>
      </c>
      <c r="F632" s="275" t="s">
        <v>2263</v>
      </c>
      <c r="G632" s="275" t="s">
        <v>3460</v>
      </c>
      <c r="H632" s="275" t="s">
        <v>658</v>
      </c>
      <c r="I632" s="275" t="s">
        <v>3461</v>
      </c>
      <c r="J632" s="275" t="s">
        <v>708</v>
      </c>
      <c r="K632" s="275" t="s">
        <v>314</v>
      </c>
      <c r="L632" s="275" t="s">
        <v>3308</v>
      </c>
      <c r="M632" s="275" t="s">
        <v>3462</v>
      </c>
      <c r="N632" s="275" t="s">
        <v>3207</v>
      </c>
    </row>
    <row r="633" spans="1:14">
      <c r="A633" s="275" t="s">
        <v>668</v>
      </c>
      <c r="B633" s="275" t="s">
        <v>3463</v>
      </c>
      <c r="C633" s="275" t="s">
        <v>709</v>
      </c>
      <c r="D633" s="275" t="s">
        <v>227</v>
      </c>
      <c r="E633" s="275" t="s">
        <v>93</v>
      </c>
      <c r="F633" s="275" t="s">
        <v>2263</v>
      </c>
      <c r="G633" s="275" t="s">
        <v>3464</v>
      </c>
      <c r="H633" s="275" t="s">
        <v>658</v>
      </c>
      <c r="I633" s="275" t="s">
        <v>3461</v>
      </c>
      <c r="J633" s="275" t="s">
        <v>713</v>
      </c>
      <c r="K633" s="275" t="s">
        <v>3453</v>
      </c>
      <c r="L633" s="275" t="s">
        <v>3308</v>
      </c>
      <c r="M633" s="275" t="s">
        <v>3462</v>
      </c>
      <c r="N633" s="275" t="s">
        <v>3207</v>
      </c>
    </row>
    <row r="634" spans="1:14">
      <c r="A634" s="275" t="s">
        <v>668</v>
      </c>
      <c r="B634" s="275" t="s">
        <v>3465</v>
      </c>
      <c r="C634" s="275" t="s">
        <v>19</v>
      </c>
      <c r="D634" s="275" t="s">
        <v>227</v>
      </c>
      <c r="E634" s="275" t="s">
        <v>122</v>
      </c>
      <c r="F634" s="275" t="s">
        <v>2310</v>
      </c>
      <c r="G634" s="275" t="s">
        <v>3466</v>
      </c>
      <c r="H634" s="275" t="s">
        <v>658</v>
      </c>
      <c r="I634" s="275" t="s">
        <v>3467</v>
      </c>
      <c r="J634" s="275" t="s">
        <v>713</v>
      </c>
      <c r="K634" s="275" t="s">
        <v>3453</v>
      </c>
      <c r="L634" s="275" t="s">
        <v>3308</v>
      </c>
      <c r="M634" s="275" t="s">
        <v>653</v>
      </c>
      <c r="N634" s="275" t="s">
        <v>3207</v>
      </c>
    </row>
    <row r="635" spans="1:14">
      <c r="A635" s="275" t="s">
        <v>668</v>
      </c>
      <c r="B635" s="275" t="s">
        <v>3468</v>
      </c>
      <c r="C635" s="275" t="s">
        <v>709</v>
      </c>
      <c r="D635" s="275" t="s">
        <v>227</v>
      </c>
      <c r="E635" s="275" t="s">
        <v>122</v>
      </c>
      <c r="F635" s="275" t="s">
        <v>2324</v>
      </c>
      <c r="G635" s="275" t="s">
        <v>3469</v>
      </c>
      <c r="H635" s="275" t="s">
        <v>658</v>
      </c>
      <c r="I635" s="275" t="s">
        <v>3470</v>
      </c>
      <c r="J635" s="275" t="s">
        <v>713</v>
      </c>
      <c r="K635" s="275" t="s">
        <v>3453</v>
      </c>
      <c r="L635" s="275" t="s">
        <v>3308</v>
      </c>
      <c r="M635" s="275" t="s">
        <v>622</v>
      </c>
      <c r="N635" s="275" t="s">
        <v>3207</v>
      </c>
    </row>
    <row r="636" spans="1:14">
      <c r="A636" s="275" t="s">
        <v>668</v>
      </c>
      <c r="B636" s="275" t="s">
        <v>3471</v>
      </c>
      <c r="C636" s="275" t="s">
        <v>710</v>
      </c>
      <c r="D636" s="275" t="s">
        <v>227</v>
      </c>
      <c r="E636" s="275" t="s">
        <v>122</v>
      </c>
      <c r="F636" s="275" t="s">
        <v>2318</v>
      </c>
      <c r="G636" s="275" t="s">
        <v>3472</v>
      </c>
      <c r="H636" s="275" t="s">
        <v>658</v>
      </c>
      <c r="I636" s="275" t="s">
        <v>3473</v>
      </c>
      <c r="J636" s="275" t="s">
        <v>713</v>
      </c>
      <c r="K636" s="275" t="s">
        <v>3453</v>
      </c>
      <c r="L636" s="275" t="s">
        <v>3308</v>
      </c>
      <c r="M636" s="275" t="s">
        <v>1951</v>
      </c>
      <c r="N636" s="275" t="s">
        <v>3207</v>
      </c>
    </row>
    <row r="637" spans="1:14">
      <c r="A637" s="275" t="s">
        <v>668</v>
      </c>
      <c r="B637" s="275" t="s">
        <v>3474</v>
      </c>
      <c r="C637" s="275" t="s">
        <v>709</v>
      </c>
      <c r="D637" s="275" t="s">
        <v>227</v>
      </c>
      <c r="E637" s="275" t="s">
        <v>122</v>
      </c>
      <c r="F637" s="275" t="s">
        <v>2322</v>
      </c>
      <c r="G637" s="275" t="s">
        <v>3475</v>
      </c>
      <c r="H637" s="275" t="s">
        <v>658</v>
      </c>
      <c r="I637" s="275" t="s">
        <v>3476</v>
      </c>
      <c r="J637" s="275" t="s">
        <v>713</v>
      </c>
      <c r="K637" s="275" t="s">
        <v>3453</v>
      </c>
      <c r="L637" s="275" t="s">
        <v>3308</v>
      </c>
      <c r="M637" s="275" t="s">
        <v>1968</v>
      </c>
      <c r="N637" s="275" t="s">
        <v>3207</v>
      </c>
    </row>
    <row r="638" spans="1:14" ht="22.5">
      <c r="A638" s="275" t="s">
        <v>668</v>
      </c>
      <c r="B638" s="275" t="s">
        <v>2418</v>
      </c>
      <c r="C638" s="275" t="s">
        <v>685</v>
      </c>
      <c r="D638" s="275" t="s">
        <v>227</v>
      </c>
      <c r="E638" s="275" t="s">
        <v>122</v>
      </c>
      <c r="F638" s="275" t="s">
        <v>2328</v>
      </c>
      <c r="G638" s="275" t="s">
        <v>3477</v>
      </c>
      <c r="H638" s="275" t="s">
        <v>658</v>
      </c>
      <c r="I638" s="275" t="s">
        <v>3478</v>
      </c>
      <c r="J638" s="275" t="s">
        <v>713</v>
      </c>
      <c r="K638" s="275" t="s">
        <v>3453</v>
      </c>
      <c r="L638" s="275" t="s">
        <v>3308</v>
      </c>
      <c r="M638" s="275" t="s">
        <v>838</v>
      </c>
      <c r="N638" s="275" t="s">
        <v>3207</v>
      </c>
    </row>
    <row r="639" spans="1:14">
      <c r="A639" s="275" t="s">
        <v>668</v>
      </c>
      <c r="B639" s="275" t="s">
        <v>3479</v>
      </c>
      <c r="C639" s="275" t="s">
        <v>19</v>
      </c>
      <c r="D639" s="275" t="s">
        <v>227</v>
      </c>
      <c r="E639" s="275" t="s">
        <v>122</v>
      </c>
      <c r="F639" s="275" t="s">
        <v>2312</v>
      </c>
      <c r="G639" s="275" t="s">
        <v>3480</v>
      </c>
      <c r="H639" s="275" t="s">
        <v>658</v>
      </c>
      <c r="I639" s="275" t="s">
        <v>3481</v>
      </c>
      <c r="J639" s="275" t="s">
        <v>713</v>
      </c>
      <c r="K639" s="275" t="s">
        <v>3453</v>
      </c>
      <c r="L639" s="275" t="s">
        <v>3308</v>
      </c>
      <c r="M639" s="275" t="s">
        <v>1981</v>
      </c>
      <c r="N639" s="275" t="s">
        <v>3207</v>
      </c>
    </row>
    <row r="640" spans="1:14">
      <c r="A640" s="275" t="s">
        <v>668</v>
      </c>
      <c r="B640" s="275" t="s">
        <v>3482</v>
      </c>
      <c r="C640" s="275" t="s">
        <v>19</v>
      </c>
      <c r="D640" s="275" t="s">
        <v>134</v>
      </c>
      <c r="E640" s="275" t="s">
        <v>83</v>
      </c>
      <c r="F640" s="275" t="s">
        <v>2269</v>
      </c>
      <c r="G640" s="275" t="s">
        <v>3483</v>
      </c>
      <c r="H640" s="275" t="s">
        <v>658</v>
      </c>
      <c r="I640" s="275" t="s">
        <v>3484</v>
      </c>
      <c r="J640" s="275" t="s">
        <v>708</v>
      </c>
      <c r="K640" s="275" t="s">
        <v>314</v>
      </c>
      <c r="L640" s="275" t="s">
        <v>3308</v>
      </c>
      <c r="M640" s="275" t="s">
        <v>632</v>
      </c>
      <c r="N640" s="275" t="s">
        <v>3207</v>
      </c>
    </row>
    <row r="641" spans="1:14">
      <c r="A641" s="275" t="s">
        <v>668</v>
      </c>
      <c r="B641" s="275" t="s">
        <v>3485</v>
      </c>
      <c r="C641" s="275" t="s">
        <v>19</v>
      </c>
      <c r="D641" s="275" t="s">
        <v>227</v>
      </c>
      <c r="E641" s="275" t="s">
        <v>93</v>
      </c>
      <c r="F641" s="275" t="s">
        <v>2269</v>
      </c>
      <c r="G641" s="275" t="s">
        <v>3486</v>
      </c>
      <c r="H641" s="275" t="s">
        <v>658</v>
      </c>
      <c r="I641" s="275" t="s">
        <v>3484</v>
      </c>
      <c r="J641" s="275" t="s">
        <v>713</v>
      </c>
      <c r="K641" s="275" t="s">
        <v>3453</v>
      </c>
      <c r="L641" s="275" t="s">
        <v>3308</v>
      </c>
      <c r="M641" s="275" t="s">
        <v>632</v>
      </c>
      <c r="N641" s="275" t="s">
        <v>3207</v>
      </c>
    </row>
    <row r="642" spans="1:14">
      <c r="A642" s="275" t="s">
        <v>668</v>
      </c>
      <c r="B642" s="275" t="s">
        <v>3487</v>
      </c>
      <c r="C642" s="275" t="s">
        <v>710</v>
      </c>
      <c r="D642" s="275" t="s">
        <v>227</v>
      </c>
      <c r="E642" s="275" t="s">
        <v>122</v>
      </c>
      <c r="F642" s="275" t="s">
        <v>2312</v>
      </c>
      <c r="G642" s="275" t="s">
        <v>3488</v>
      </c>
      <c r="H642" s="275" t="s">
        <v>658</v>
      </c>
      <c r="I642" s="275" t="s">
        <v>3489</v>
      </c>
      <c r="J642" s="275" t="s">
        <v>713</v>
      </c>
      <c r="K642" s="275" t="s">
        <v>3453</v>
      </c>
      <c r="L642" s="275" t="s">
        <v>3308</v>
      </c>
      <c r="M642" s="275" t="s">
        <v>1981</v>
      </c>
      <c r="N642" s="275" t="s">
        <v>3207</v>
      </c>
    </row>
    <row r="643" spans="1:14" ht="22.5">
      <c r="A643" s="275" t="s">
        <v>668</v>
      </c>
      <c r="B643" s="275" t="s">
        <v>2416</v>
      </c>
      <c r="C643" s="275" t="s">
        <v>709</v>
      </c>
      <c r="D643" s="275" t="s">
        <v>227</v>
      </c>
      <c r="E643" s="275" t="s">
        <v>122</v>
      </c>
      <c r="F643" s="275" t="s">
        <v>2316</v>
      </c>
      <c r="G643" s="275" t="s">
        <v>3490</v>
      </c>
      <c r="H643" s="275" t="s">
        <v>658</v>
      </c>
      <c r="I643" s="275" t="s">
        <v>3491</v>
      </c>
      <c r="J643" s="275" t="s">
        <v>713</v>
      </c>
      <c r="K643" s="275" t="s">
        <v>3453</v>
      </c>
      <c r="L643" s="275" t="s">
        <v>3308</v>
      </c>
      <c r="M643" s="275" t="s">
        <v>1115</v>
      </c>
      <c r="N643" s="275" t="s">
        <v>3207</v>
      </c>
    </row>
    <row r="644" spans="1:14" ht="22.5">
      <c r="A644" s="275" t="s">
        <v>668</v>
      </c>
      <c r="B644" s="275" t="s">
        <v>2414</v>
      </c>
      <c r="C644" s="275" t="s">
        <v>710</v>
      </c>
      <c r="D644" s="275" t="s">
        <v>227</v>
      </c>
      <c r="E644" s="275" t="s">
        <v>122</v>
      </c>
      <c r="F644" s="275" t="s">
        <v>2300</v>
      </c>
      <c r="G644" s="275" t="s">
        <v>3492</v>
      </c>
      <c r="H644" s="275" t="s">
        <v>658</v>
      </c>
      <c r="I644" s="275" t="s">
        <v>3493</v>
      </c>
      <c r="J644" s="275" t="s">
        <v>713</v>
      </c>
      <c r="K644" s="275" t="s">
        <v>3453</v>
      </c>
      <c r="L644" s="275" t="s">
        <v>3308</v>
      </c>
      <c r="M644" s="275" t="s">
        <v>1946</v>
      </c>
      <c r="N644" s="275" t="s">
        <v>3207</v>
      </c>
    </row>
    <row r="645" spans="1:14" ht="22.5">
      <c r="A645" s="275" t="s">
        <v>668</v>
      </c>
      <c r="B645" s="275" t="s">
        <v>3494</v>
      </c>
      <c r="C645" s="275" t="s">
        <v>709</v>
      </c>
      <c r="D645" s="275" t="s">
        <v>128</v>
      </c>
      <c r="E645" s="275" t="s">
        <v>83</v>
      </c>
      <c r="F645" s="275" t="s">
        <v>2263</v>
      </c>
      <c r="G645" s="275" t="s">
        <v>3495</v>
      </c>
      <c r="H645" s="275" t="s">
        <v>658</v>
      </c>
      <c r="I645" s="275" t="s">
        <v>3461</v>
      </c>
      <c r="J645" s="275" t="s">
        <v>450</v>
      </c>
      <c r="K645" s="275" t="s">
        <v>3393</v>
      </c>
      <c r="L645" s="275" t="s">
        <v>3308</v>
      </c>
      <c r="M645" s="275" t="s">
        <v>3462</v>
      </c>
      <c r="N645" s="275" t="s">
        <v>3207</v>
      </c>
    </row>
    <row r="646" spans="1:14">
      <c r="A646" s="275" t="s">
        <v>668</v>
      </c>
      <c r="B646" s="275" t="s">
        <v>3496</v>
      </c>
      <c r="C646" s="275" t="s">
        <v>19</v>
      </c>
      <c r="D646" s="275" t="s">
        <v>227</v>
      </c>
      <c r="E646" s="275" t="s">
        <v>122</v>
      </c>
      <c r="F646" s="275" t="s">
        <v>2322</v>
      </c>
      <c r="G646" s="275" t="s">
        <v>3497</v>
      </c>
      <c r="H646" s="275" t="s">
        <v>658</v>
      </c>
      <c r="I646" s="275" t="s">
        <v>3476</v>
      </c>
      <c r="J646" s="275" t="s">
        <v>713</v>
      </c>
      <c r="K646" s="275" t="s">
        <v>3453</v>
      </c>
      <c r="L646" s="275" t="s">
        <v>3308</v>
      </c>
      <c r="M646" s="275" t="s">
        <v>1968</v>
      </c>
      <c r="N646" s="275" t="s">
        <v>3207</v>
      </c>
    </row>
    <row r="647" spans="1:14">
      <c r="A647" s="275" t="s">
        <v>668</v>
      </c>
      <c r="B647" s="275" t="s">
        <v>3386</v>
      </c>
      <c r="C647" s="275" t="s">
        <v>19</v>
      </c>
      <c r="D647" s="275" t="s">
        <v>227</v>
      </c>
      <c r="E647" s="275" t="s">
        <v>122</v>
      </c>
      <c r="F647" s="275" t="s">
        <v>2330</v>
      </c>
      <c r="G647" s="275" t="s">
        <v>3498</v>
      </c>
      <c r="H647" s="275" t="s">
        <v>658</v>
      </c>
      <c r="I647" s="275" t="s">
        <v>3499</v>
      </c>
      <c r="J647" s="275" t="s">
        <v>713</v>
      </c>
      <c r="K647" s="275" t="s">
        <v>3453</v>
      </c>
      <c r="L647" s="275" t="s">
        <v>3308</v>
      </c>
      <c r="M647" s="275" t="s">
        <v>3500</v>
      </c>
      <c r="N647" s="275" t="s">
        <v>3207</v>
      </c>
    </row>
    <row r="648" spans="1:14" ht="22.5">
      <c r="A648" s="275" t="s">
        <v>668</v>
      </c>
      <c r="B648" s="275" t="s">
        <v>3388</v>
      </c>
      <c r="C648" s="275" t="s">
        <v>19</v>
      </c>
      <c r="D648" s="275" t="s">
        <v>227</v>
      </c>
      <c r="E648" s="275" t="s">
        <v>122</v>
      </c>
      <c r="F648" s="275" t="s">
        <v>2330</v>
      </c>
      <c r="G648" s="275" t="s">
        <v>3501</v>
      </c>
      <c r="H648" s="275" t="s">
        <v>658</v>
      </c>
      <c r="I648" s="275" t="s">
        <v>3502</v>
      </c>
      <c r="J648" s="275" t="s">
        <v>713</v>
      </c>
      <c r="K648" s="275" t="s">
        <v>3453</v>
      </c>
      <c r="L648" s="275" t="s">
        <v>3308</v>
      </c>
      <c r="M648" s="275" t="s">
        <v>609</v>
      </c>
      <c r="N648" s="275" t="s">
        <v>3207</v>
      </c>
    </row>
    <row r="649" spans="1:14">
      <c r="A649" s="275" t="s">
        <v>668</v>
      </c>
      <c r="B649" s="275" t="s">
        <v>3503</v>
      </c>
      <c r="C649" s="275" t="s">
        <v>19</v>
      </c>
      <c r="D649" s="275" t="s">
        <v>227</v>
      </c>
      <c r="E649" s="275" t="s">
        <v>122</v>
      </c>
      <c r="F649" s="275" t="s">
        <v>2302</v>
      </c>
      <c r="G649" s="275" t="s">
        <v>3504</v>
      </c>
      <c r="H649" s="275" t="s">
        <v>658</v>
      </c>
      <c r="I649" s="275" t="s">
        <v>3505</v>
      </c>
      <c r="J649" s="275" t="s">
        <v>713</v>
      </c>
      <c r="K649" s="275" t="s">
        <v>3453</v>
      </c>
      <c r="L649" s="275" t="s">
        <v>3308</v>
      </c>
      <c r="M649" s="275" t="s">
        <v>663</v>
      </c>
      <c r="N649" s="275" t="s">
        <v>3207</v>
      </c>
    </row>
    <row r="650" spans="1:14">
      <c r="A650" s="275" t="s">
        <v>668</v>
      </c>
      <c r="B650" s="275" t="s">
        <v>3506</v>
      </c>
      <c r="C650" s="275" t="s">
        <v>19</v>
      </c>
      <c r="D650" s="275" t="s">
        <v>227</v>
      </c>
      <c r="E650" s="275" t="s">
        <v>122</v>
      </c>
      <c r="F650" s="275" t="s">
        <v>2324</v>
      </c>
      <c r="G650" s="275" t="s">
        <v>3507</v>
      </c>
      <c r="H650" s="275" t="s">
        <v>658</v>
      </c>
      <c r="I650" s="275" t="s">
        <v>3508</v>
      </c>
      <c r="J650" s="275" t="s">
        <v>713</v>
      </c>
      <c r="K650" s="275" t="s">
        <v>3453</v>
      </c>
      <c r="L650" s="275" t="s">
        <v>3308</v>
      </c>
      <c r="M650" s="275" t="s">
        <v>622</v>
      </c>
      <c r="N650" s="275" t="s">
        <v>3207</v>
      </c>
    </row>
    <row r="651" spans="1:14">
      <c r="A651" s="275" t="s">
        <v>668</v>
      </c>
      <c r="B651" s="275" t="s">
        <v>3509</v>
      </c>
      <c r="C651" s="275" t="s">
        <v>19</v>
      </c>
      <c r="D651" s="275" t="s">
        <v>227</v>
      </c>
      <c r="E651" s="275" t="s">
        <v>122</v>
      </c>
      <c r="F651" s="275" t="s">
        <v>2324</v>
      </c>
      <c r="G651" s="275" t="s">
        <v>3510</v>
      </c>
      <c r="H651" s="275" t="s">
        <v>658</v>
      </c>
      <c r="I651" s="275" t="s">
        <v>3511</v>
      </c>
      <c r="J651" s="275" t="s">
        <v>713</v>
      </c>
      <c r="K651" s="275" t="s">
        <v>3453</v>
      </c>
      <c r="L651" s="275" t="s">
        <v>3308</v>
      </c>
      <c r="M651" s="275" t="s">
        <v>622</v>
      </c>
      <c r="N651" s="275" t="s">
        <v>3207</v>
      </c>
    </row>
    <row r="652" spans="1:14">
      <c r="A652" s="275" t="s">
        <v>668</v>
      </c>
      <c r="B652" s="275" t="s">
        <v>3512</v>
      </c>
      <c r="C652" s="275" t="s">
        <v>19</v>
      </c>
      <c r="D652" s="275" t="s">
        <v>227</v>
      </c>
      <c r="E652" s="275" t="s">
        <v>122</v>
      </c>
      <c r="F652" s="275" t="s">
        <v>2324</v>
      </c>
      <c r="G652" s="275" t="s">
        <v>3513</v>
      </c>
      <c r="H652" s="275" t="s">
        <v>658</v>
      </c>
      <c r="I652" s="275" t="s">
        <v>3514</v>
      </c>
      <c r="J652" s="275" t="s">
        <v>713</v>
      </c>
      <c r="K652" s="275" t="s">
        <v>3453</v>
      </c>
      <c r="L652" s="275" t="s">
        <v>3308</v>
      </c>
      <c r="M652" s="275" t="s">
        <v>622</v>
      </c>
      <c r="N652" s="275" t="s">
        <v>3207</v>
      </c>
    </row>
    <row r="653" spans="1:14">
      <c r="A653" s="275" t="s">
        <v>668</v>
      </c>
      <c r="B653" s="275" t="s">
        <v>3515</v>
      </c>
      <c r="C653" s="275" t="s">
        <v>19</v>
      </c>
      <c r="D653" s="275" t="s">
        <v>227</v>
      </c>
      <c r="E653" s="275" t="s">
        <v>122</v>
      </c>
      <c r="F653" s="275" t="s">
        <v>2306</v>
      </c>
      <c r="G653" s="275" t="s">
        <v>3516</v>
      </c>
      <c r="H653" s="275" t="s">
        <v>658</v>
      </c>
      <c r="I653" s="275" t="s">
        <v>3517</v>
      </c>
      <c r="J653" s="275" t="s">
        <v>713</v>
      </c>
      <c r="K653" s="275" t="s">
        <v>3453</v>
      </c>
      <c r="L653" s="275" t="s">
        <v>3308</v>
      </c>
      <c r="M653" s="275" t="s">
        <v>1755</v>
      </c>
      <c r="N653" s="275" t="s">
        <v>3207</v>
      </c>
    </row>
    <row r="654" spans="1:14">
      <c r="A654" s="275" t="s">
        <v>668</v>
      </c>
      <c r="B654" s="275" t="s">
        <v>3518</v>
      </c>
      <c r="C654" s="275" t="s">
        <v>19</v>
      </c>
      <c r="D654" s="275" t="s">
        <v>227</v>
      </c>
      <c r="E654" s="275" t="s">
        <v>122</v>
      </c>
      <c r="F654" s="275" t="s">
        <v>2314</v>
      </c>
      <c r="G654" s="275" t="s">
        <v>3519</v>
      </c>
      <c r="H654" s="275" t="s">
        <v>658</v>
      </c>
      <c r="I654" s="275" t="s">
        <v>3520</v>
      </c>
      <c r="J654" s="275" t="s">
        <v>713</v>
      </c>
      <c r="K654" s="275" t="s">
        <v>3453</v>
      </c>
      <c r="L654" s="275" t="s">
        <v>3308</v>
      </c>
      <c r="M654" s="275" t="s">
        <v>521</v>
      </c>
      <c r="N654" s="275" t="s">
        <v>3207</v>
      </c>
    </row>
    <row r="655" spans="1:14">
      <c r="A655" s="275" t="s">
        <v>668</v>
      </c>
      <c r="B655" s="275" t="s">
        <v>2393</v>
      </c>
      <c r="C655" s="275" t="s">
        <v>19</v>
      </c>
      <c r="D655" s="275" t="s">
        <v>227</v>
      </c>
      <c r="E655" s="275" t="s">
        <v>122</v>
      </c>
      <c r="F655" s="275" t="s">
        <v>1763</v>
      </c>
      <c r="G655" s="275" t="s">
        <v>19</v>
      </c>
      <c r="H655" s="275" t="s">
        <v>658</v>
      </c>
      <c r="I655" s="275" t="s">
        <v>1764</v>
      </c>
      <c r="J655" s="275" t="s">
        <v>713</v>
      </c>
      <c r="K655" s="275" t="s">
        <v>3453</v>
      </c>
      <c r="L655" s="275" t="s">
        <v>3308</v>
      </c>
      <c r="M655" s="275" t="s">
        <v>460</v>
      </c>
      <c r="N655" s="275" t="s">
        <v>3207</v>
      </c>
    </row>
    <row r="656" spans="1:14">
      <c r="A656" s="275" t="s">
        <v>3521</v>
      </c>
      <c r="B656" s="275" t="s">
        <v>3522</v>
      </c>
      <c r="C656" s="275" t="s">
        <v>19</v>
      </c>
      <c r="D656" s="275" t="s">
        <v>134</v>
      </c>
      <c r="E656" s="275" t="s">
        <v>83</v>
      </c>
      <c r="F656" s="275" t="s">
        <v>2269</v>
      </c>
      <c r="G656" s="275" t="s">
        <v>3523</v>
      </c>
      <c r="H656" s="275" t="s">
        <v>658</v>
      </c>
      <c r="I656" s="275" t="s">
        <v>3524</v>
      </c>
      <c r="J656" s="275" t="s">
        <v>3525</v>
      </c>
      <c r="K656" s="275" t="s">
        <v>707</v>
      </c>
      <c r="L656" s="275" t="s">
        <v>3308</v>
      </c>
      <c r="M656" s="275" t="s">
        <v>632</v>
      </c>
      <c r="N656" s="275" t="s">
        <v>3207</v>
      </c>
    </row>
    <row r="657" spans="1:14">
      <c r="A657" s="275" t="s">
        <v>3521</v>
      </c>
      <c r="B657" s="275" t="s">
        <v>3526</v>
      </c>
      <c r="C657" s="275" t="s">
        <v>19</v>
      </c>
      <c r="D657" s="275" t="s">
        <v>227</v>
      </c>
      <c r="E657" s="275" t="s">
        <v>122</v>
      </c>
      <c r="F657" s="275" t="s">
        <v>2304</v>
      </c>
      <c r="G657" s="275" t="s">
        <v>3527</v>
      </c>
      <c r="H657" s="275" t="s">
        <v>658</v>
      </c>
      <c r="I657" s="275" t="s">
        <v>3528</v>
      </c>
      <c r="J657" s="275" t="s">
        <v>3525</v>
      </c>
      <c r="K657" s="275" t="s">
        <v>313</v>
      </c>
      <c r="L657" s="275" t="s">
        <v>3308</v>
      </c>
      <c r="M657" s="275" t="s">
        <v>460</v>
      </c>
      <c r="N657" s="275" t="s">
        <v>3207</v>
      </c>
    </row>
    <row r="658" spans="1:14">
      <c r="A658" s="275" t="s">
        <v>3521</v>
      </c>
      <c r="B658" s="275" t="s">
        <v>3529</v>
      </c>
      <c r="C658" s="275" t="s">
        <v>709</v>
      </c>
      <c r="D658" s="275" t="s">
        <v>227</v>
      </c>
      <c r="E658" s="275" t="s">
        <v>122</v>
      </c>
      <c r="F658" s="275" t="s">
        <v>2322</v>
      </c>
      <c r="G658" s="275" t="s">
        <v>3530</v>
      </c>
      <c r="H658" s="275" t="s">
        <v>658</v>
      </c>
      <c r="I658" s="275" t="s">
        <v>3476</v>
      </c>
      <c r="J658" s="275" t="s">
        <v>3525</v>
      </c>
      <c r="K658" s="275" t="s">
        <v>313</v>
      </c>
      <c r="L658" s="275" t="s">
        <v>3308</v>
      </c>
      <c r="M658" s="275" t="s">
        <v>1968</v>
      </c>
      <c r="N658" s="275" t="s">
        <v>3207</v>
      </c>
    </row>
    <row r="659" spans="1:14">
      <c r="A659" s="275" t="s">
        <v>3531</v>
      </c>
      <c r="B659" s="275" t="s">
        <v>3532</v>
      </c>
      <c r="C659" s="275" t="s">
        <v>710</v>
      </c>
      <c r="D659" s="275" t="s">
        <v>97</v>
      </c>
      <c r="E659" s="275" t="s">
        <v>124</v>
      </c>
      <c r="F659" s="275" t="s">
        <v>2259</v>
      </c>
      <c r="G659" s="275" t="s">
        <v>3533</v>
      </c>
      <c r="H659" s="275" t="s">
        <v>658</v>
      </c>
      <c r="I659" s="275" t="s">
        <v>2425</v>
      </c>
      <c r="J659" s="275" t="s">
        <v>3534</v>
      </c>
      <c r="K659" s="275" t="s">
        <v>3535</v>
      </c>
      <c r="L659" s="275" t="s">
        <v>3308</v>
      </c>
      <c r="M659" s="275" t="s">
        <v>2427</v>
      </c>
      <c r="N659" s="275" t="s">
        <v>3207</v>
      </c>
    </row>
    <row r="660" spans="1:14">
      <c r="A660" s="275" t="s">
        <v>3531</v>
      </c>
      <c r="B660" s="275" t="s">
        <v>3536</v>
      </c>
      <c r="C660" s="275" t="s">
        <v>710</v>
      </c>
      <c r="D660" s="275" t="s">
        <v>128</v>
      </c>
      <c r="E660" s="275" t="s">
        <v>93</v>
      </c>
      <c r="F660" s="275" t="s">
        <v>2259</v>
      </c>
      <c r="G660" s="275" t="s">
        <v>3537</v>
      </c>
      <c r="H660" s="275" t="s">
        <v>658</v>
      </c>
      <c r="I660" s="275" t="s">
        <v>2425</v>
      </c>
      <c r="J660" s="275" t="s">
        <v>3344</v>
      </c>
      <c r="K660" s="275" t="s">
        <v>3538</v>
      </c>
      <c r="L660" s="275" t="s">
        <v>3308</v>
      </c>
      <c r="M660" s="275" t="s">
        <v>2427</v>
      </c>
      <c r="N660" s="275" t="s">
        <v>3207</v>
      </c>
    </row>
    <row r="661" spans="1:14">
      <c r="A661" s="275" t="s">
        <v>3531</v>
      </c>
      <c r="B661" s="275" t="s">
        <v>3539</v>
      </c>
      <c r="C661" s="275" t="s">
        <v>710</v>
      </c>
      <c r="D661" s="275" t="s">
        <v>134</v>
      </c>
      <c r="E661" s="275" t="s">
        <v>93</v>
      </c>
      <c r="F661" s="275" t="s">
        <v>2259</v>
      </c>
      <c r="G661" s="275" t="s">
        <v>3540</v>
      </c>
      <c r="H661" s="275" t="s">
        <v>658</v>
      </c>
      <c r="I661" s="275" t="s">
        <v>3541</v>
      </c>
      <c r="J661" s="275" t="s">
        <v>707</v>
      </c>
      <c r="K661" s="275" t="s">
        <v>708</v>
      </c>
      <c r="L661" s="275" t="s">
        <v>3308</v>
      </c>
      <c r="M661" s="275" t="s">
        <v>2427</v>
      </c>
      <c r="N661" s="275" t="s">
        <v>3207</v>
      </c>
    </row>
    <row r="662" spans="1:14">
      <c r="A662" s="275" t="s">
        <v>3531</v>
      </c>
      <c r="B662" s="275" t="s">
        <v>3542</v>
      </c>
      <c r="C662" s="275" t="s">
        <v>710</v>
      </c>
      <c r="D662" s="275" t="s">
        <v>227</v>
      </c>
      <c r="E662" s="275" t="s">
        <v>122</v>
      </c>
      <c r="F662" s="275" t="s">
        <v>2322</v>
      </c>
      <c r="G662" s="275" t="s">
        <v>3543</v>
      </c>
      <c r="H662" s="275" t="s">
        <v>658</v>
      </c>
      <c r="I662" s="275" t="s">
        <v>3476</v>
      </c>
      <c r="J662" s="275" t="s">
        <v>707</v>
      </c>
      <c r="K662" s="275" t="s">
        <v>313</v>
      </c>
      <c r="L662" s="275" t="s">
        <v>3308</v>
      </c>
      <c r="M662" s="275" t="s">
        <v>1968</v>
      </c>
      <c r="N662" s="275" t="s">
        <v>3207</v>
      </c>
    </row>
    <row r="663" spans="1:14">
      <c r="A663" s="275" t="s">
        <v>3531</v>
      </c>
      <c r="B663" s="275" t="s">
        <v>3544</v>
      </c>
      <c r="C663" s="275" t="s">
        <v>709</v>
      </c>
      <c r="D663" s="275" t="s">
        <v>227</v>
      </c>
      <c r="E663" s="275" t="s">
        <v>122</v>
      </c>
      <c r="F663" s="275" t="s">
        <v>2312</v>
      </c>
      <c r="G663" s="275" t="s">
        <v>3545</v>
      </c>
      <c r="H663" s="275" t="s">
        <v>658</v>
      </c>
      <c r="I663" s="275" t="s">
        <v>3363</v>
      </c>
      <c r="J663" s="275" t="s">
        <v>707</v>
      </c>
      <c r="K663" s="275" t="s">
        <v>313</v>
      </c>
      <c r="L663" s="275" t="s">
        <v>3308</v>
      </c>
      <c r="M663" s="275" t="s">
        <v>1981</v>
      </c>
      <c r="N663" s="275" t="s">
        <v>3207</v>
      </c>
    </row>
    <row r="664" spans="1:14">
      <c r="A664" s="275" t="s">
        <v>3531</v>
      </c>
      <c r="B664" s="275" t="s">
        <v>3546</v>
      </c>
      <c r="C664" s="275" t="s">
        <v>685</v>
      </c>
      <c r="D664" s="275" t="s">
        <v>227</v>
      </c>
      <c r="E664" s="275" t="s">
        <v>122</v>
      </c>
      <c r="F664" s="275" t="s">
        <v>2312</v>
      </c>
      <c r="G664" s="275" t="s">
        <v>3547</v>
      </c>
      <c r="H664" s="275" t="s">
        <v>658</v>
      </c>
      <c r="I664" s="275" t="s">
        <v>3548</v>
      </c>
      <c r="J664" s="275" t="s">
        <v>707</v>
      </c>
      <c r="K664" s="275" t="s">
        <v>313</v>
      </c>
      <c r="L664" s="275" t="s">
        <v>3308</v>
      </c>
      <c r="M664" s="275" t="s">
        <v>1981</v>
      </c>
      <c r="N664" s="275" t="s">
        <v>3207</v>
      </c>
    </row>
    <row r="665" spans="1:14">
      <c r="A665" s="275" t="s">
        <v>3531</v>
      </c>
      <c r="B665" s="275" t="s">
        <v>3549</v>
      </c>
      <c r="C665" s="275" t="s">
        <v>709</v>
      </c>
      <c r="D665" s="275" t="s">
        <v>227</v>
      </c>
      <c r="E665" s="275" t="s">
        <v>122</v>
      </c>
      <c r="F665" s="275" t="s">
        <v>2326</v>
      </c>
      <c r="G665" s="275" t="s">
        <v>3550</v>
      </c>
      <c r="H665" s="275" t="s">
        <v>658</v>
      </c>
      <c r="I665" s="275" t="s">
        <v>3551</v>
      </c>
      <c r="J665" s="275" t="s">
        <v>707</v>
      </c>
      <c r="K665" s="275" t="s">
        <v>313</v>
      </c>
      <c r="L665" s="275" t="s">
        <v>3308</v>
      </c>
      <c r="M665" s="275" t="s">
        <v>2222</v>
      </c>
      <c r="N665" s="275" t="s">
        <v>3207</v>
      </c>
    </row>
    <row r="666" spans="1:14">
      <c r="A666" s="275" t="s">
        <v>3531</v>
      </c>
      <c r="B666" s="275" t="s">
        <v>3552</v>
      </c>
      <c r="C666" s="275" t="s">
        <v>19</v>
      </c>
      <c r="D666" s="275" t="s">
        <v>227</v>
      </c>
      <c r="E666" s="275" t="s">
        <v>122</v>
      </c>
      <c r="F666" s="275" t="s">
        <v>2294</v>
      </c>
      <c r="G666" s="275" t="s">
        <v>3553</v>
      </c>
      <c r="H666" s="275" t="s">
        <v>658</v>
      </c>
      <c r="I666" s="275" t="s">
        <v>3554</v>
      </c>
      <c r="J666" s="275" t="s">
        <v>707</v>
      </c>
      <c r="K666" s="275" t="s">
        <v>313</v>
      </c>
      <c r="L666" s="275" t="s">
        <v>3308</v>
      </c>
      <c r="M666" s="275" t="s">
        <v>386</v>
      </c>
      <c r="N666" s="275" t="s">
        <v>3207</v>
      </c>
    </row>
    <row r="667" spans="1:14">
      <c r="A667" s="275" t="s">
        <v>3531</v>
      </c>
      <c r="B667" s="275" t="s">
        <v>3555</v>
      </c>
      <c r="C667" s="275" t="s">
        <v>19</v>
      </c>
      <c r="D667" s="275" t="s">
        <v>227</v>
      </c>
      <c r="E667" s="275" t="s">
        <v>122</v>
      </c>
      <c r="F667" s="275" t="s">
        <v>2306</v>
      </c>
      <c r="G667" s="275" t="s">
        <v>3556</v>
      </c>
      <c r="H667" s="275" t="s">
        <v>658</v>
      </c>
      <c r="I667" s="275" t="s">
        <v>3557</v>
      </c>
      <c r="J667" s="275" t="s">
        <v>707</v>
      </c>
      <c r="K667" s="275" t="s">
        <v>313</v>
      </c>
      <c r="L667" s="275" t="s">
        <v>3308</v>
      </c>
      <c r="M667" s="275" t="s">
        <v>1755</v>
      </c>
      <c r="N667" s="275" t="s">
        <v>3207</v>
      </c>
    </row>
    <row r="668" spans="1:14">
      <c r="A668" s="275" t="s">
        <v>3531</v>
      </c>
      <c r="B668" s="275" t="s">
        <v>3558</v>
      </c>
      <c r="C668" s="275" t="s">
        <v>19</v>
      </c>
      <c r="D668" s="275" t="s">
        <v>227</v>
      </c>
      <c r="E668" s="275" t="s">
        <v>122</v>
      </c>
      <c r="F668" s="275" t="s">
        <v>2314</v>
      </c>
      <c r="G668" s="275" t="s">
        <v>3559</v>
      </c>
      <c r="H668" s="275" t="s">
        <v>658</v>
      </c>
      <c r="I668" s="275" t="s">
        <v>3520</v>
      </c>
      <c r="J668" s="275" t="s">
        <v>707</v>
      </c>
      <c r="K668" s="275" t="s">
        <v>313</v>
      </c>
      <c r="L668" s="275" t="s">
        <v>3308</v>
      </c>
      <c r="M668" s="275" t="s">
        <v>521</v>
      </c>
      <c r="N668" s="275" t="s">
        <v>3207</v>
      </c>
    </row>
    <row r="669" spans="1:14">
      <c r="A669" s="275" t="s">
        <v>3560</v>
      </c>
      <c r="B669" s="275" t="s">
        <v>3561</v>
      </c>
      <c r="C669" s="275" t="s">
        <v>710</v>
      </c>
      <c r="D669" s="275" t="s">
        <v>227</v>
      </c>
      <c r="E669" s="275" t="s">
        <v>122</v>
      </c>
      <c r="F669" s="275" t="s">
        <v>2298</v>
      </c>
      <c r="G669" s="275" t="s">
        <v>3562</v>
      </c>
      <c r="H669" s="275" t="s">
        <v>658</v>
      </c>
      <c r="I669" s="275" t="s">
        <v>1928</v>
      </c>
      <c r="J669" s="275" t="s">
        <v>711</v>
      </c>
      <c r="K669" s="275" t="s">
        <v>313</v>
      </c>
      <c r="L669" s="275" t="s">
        <v>3308</v>
      </c>
      <c r="M669" s="275" t="s">
        <v>790</v>
      </c>
      <c r="N669" s="275" t="s">
        <v>3207</v>
      </c>
    </row>
    <row r="670" spans="1:14" ht="22.5">
      <c r="A670" s="275" t="s">
        <v>684</v>
      </c>
      <c r="B670" s="275" t="s">
        <v>3563</v>
      </c>
      <c r="C670" s="275" t="s">
        <v>710</v>
      </c>
      <c r="D670" s="275" t="s">
        <v>134</v>
      </c>
      <c r="E670" s="275" t="s">
        <v>124</v>
      </c>
      <c r="F670" s="275" t="s">
        <v>2261</v>
      </c>
      <c r="G670" s="275" t="s">
        <v>3564</v>
      </c>
      <c r="H670" s="275" t="s">
        <v>658</v>
      </c>
      <c r="I670" s="275" t="s">
        <v>3565</v>
      </c>
      <c r="J670" s="275" t="s">
        <v>707</v>
      </c>
      <c r="K670" s="275" t="s">
        <v>708</v>
      </c>
      <c r="L670" s="275" t="s">
        <v>3308</v>
      </c>
      <c r="M670" s="275" t="s">
        <v>2383</v>
      </c>
      <c r="N670" s="275" t="s">
        <v>3207</v>
      </c>
    </row>
    <row r="671" spans="1:14">
      <c r="A671" s="275" t="s">
        <v>684</v>
      </c>
      <c r="B671" s="275" t="s">
        <v>3566</v>
      </c>
      <c r="C671" s="275" t="s">
        <v>709</v>
      </c>
      <c r="D671" s="275" t="s">
        <v>227</v>
      </c>
      <c r="E671" s="275" t="s">
        <v>122</v>
      </c>
      <c r="F671" s="275" t="s">
        <v>2310</v>
      </c>
      <c r="G671" s="275" t="s">
        <v>3567</v>
      </c>
      <c r="H671" s="275" t="s">
        <v>658</v>
      </c>
      <c r="I671" s="275" t="s">
        <v>3467</v>
      </c>
      <c r="J671" s="275" t="s">
        <v>707</v>
      </c>
      <c r="K671" s="275" t="s">
        <v>313</v>
      </c>
      <c r="L671" s="275" t="s">
        <v>3308</v>
      </c>
      <c r="M671" s="275" t="s">
        <v>653</v>
      </c>
      <c r="N671" s="275" t="s">
        <v>3207</v>
      </c>
    </row>
    <row r="672" spans="1:14">
      <c r="A672" s="275" t="s">
        <v>684</v>
      </c>
      <c r="B672" s="275" t="s">
        <v>724</v>
      </c>
      <c r="C672" s="275" t="s">
        <v>710</v>
      </c>
      <c r="D672" s="275" t="s">
        <v>134</v>
      </c>
      <c r="E672" s="275" t="s">
        <v>83</v>
      </c>
      <c r="F672" s="275" t="s">
        <v>2271</v>
      </c>
      <c r="G672" s="275" t="s">
        <v>1386</v>
      </c>
      <c r="H672" s="275" t="s">
        <v>225</v>
      </c>
      <c r="I672" s="275" t="s">
        <v>1382</v>
      </c>
      <c r="J672" s="275" t="s">
        <v>707</v>
      </c>
      <c r="K672" s="275" t="s">
        <v>213</v>
      </c>
      <c r="L672" s="275" t="s">
        <v>3308</v>
      </c>
      <c r="M672" s="275" t="s">
        <v>1387</v>
      </c>
      <c r="N672" s="275" t="s">
        <v>3207</v>
      </c>
    </row>
    <row r="673" spans="1:14">
      <c r="A673" s="275" t="s">
        <v>684</v>
      </c>
      <c r="B673" s="275" t="s">
        <v>724</v>
      </c>
      <c r="C673" s="275" t="s">
        <v>685</v>
      </c>
      <c r="D673" s="275" t="s">
        <v>134</v>
      </c>
      <c r="E673" s="275" t="s">
        <v>124</v>
      </c>
      <c r="F673" s="275" t="s">
        <v>1381</v>
      </c>
      <c r="G673" s="275" t="s">
        <v>19</v>
      </c>
      <c r="H673" s="275" t="s">
        <v>693</v>
      </c>
      <c r="I673" s="275" t="s">
        <v>1382</v>
      </c>
      <c r="J673" s="275" t="s">
        <v>707</v>
      </c>
      <c r="K673" s="275" t="s">
        <v>213</v>
      </c>
      <c r="L673" s="275" t="s">
        <v>3308</v>
      </c>
      <c r="M673" s="275" t="s">
        <v>1387</v>
      </c>
      <c r="N673" s="275" t="s">
        <v>3207</v>
      </c>
    </row>
    <row r="674" spans="1:14">
      <c r="A674" s="275" t="s">
        <v>684</v>
      </c>
      <c r="B674" s="275" t="s">
        <v>3568</v>
      </c>
      <c r="C674" s="275" t="s">
        <v>709</v>
      </c>
      <c r="D674" s="275" t="s">
        <v>134</v>
      </c>
      <c r="E674" s="275" t="s">
        <v>83</v>
      </c>
      <c r="F674" s="275" t="s">
        <v>2259</v>
      </c>
      <c r="G674" s="275" t="s">
        <v>3569</v>
      </c>
      <c r="H674" s="275" t="s">
        <v>658</v>
      </c>
      <c r="I674" s="275" t="s">
        <v>3570</v>
      </c>
      <c r="J674" s="275" t="s">
        <v>707</v>
      </c>
      <c r="K674" s="275" t="s">
        <v>708</v>
      </c>
      <c r="L674" s="275" t="s">
        <v>3308</v>
      </c>
      <c r="M674" s="275" t="s">
        <v>3571</v>
      </c>
      <c r="N674" s="275" t="s">
        <v>3207</v>
      </c>
    </row>
    <row r="675" spans="1:14">
      <c r="A675" s="275" t="s">
        <v>684</v>
      </c>
      <c r="B675" s="275" t="s">
        <v>3572</v>
      </c>
      <c r="C675" s="275" t="s">
        <v>709</v>
      </c>
      <c r="D675" s="275" t="s">
        <v>227</v>
      </c>
      <c r="E675" s="275" t="s">
        <v>122</v>
      </c>
      <c r="F675" s="275" t="s">
        <v>2322</v>
      </c>
      <c r="G675" s="275" t="s">
        <v>3573</v>
      </c>
      <c r="H675" s="275" t="s">
        <v>658</v>
      </c>
      <c r="I675" s="275" t="s">
        <v>3476</v>
      </c>
      <c r="J675" s="275" t="s">
        <v>707</v>
      </c>
      <c r="K675" s="275" t="s">
        <v>313</v>
      </c>
      <c r="L675" s="275" t="s">
        <v>3308</v>
      </c>
      <c r="M675" s="275" t="s">
        <v>1968</v>
      </c>
      <c r="N675" s="275" t="s">
        <v>3207</v>
      </c>
    </row>
    <row r="676" spans="1:14">
      <c r="A676" s="275" t="s">
        <v>684</v>
      </c>
      <c r="B676" s="275" t="s">
        <v>3574</v>
      </c>
      <c r="C676" s="275" t="s">
        <v>710</v>
      </c>
      <c r="D676" s="275" t="s">
        <v>227</v>
      </c>
      <c r="E676" s="275" t="s">
        <v>122</v>
      </c>
      <c r="F676" s="275" t="s">
        <v>2304</v>
      </c>
      <c r="G676" s="275" t="s">
        <v>3575</v>
      </c>
      <c r="H676" s="275" t="s">
        <v>658</v>
      </c>
      <c r="I676" s="275" t="s">
        <v>3576</v>
      </c>
      <c r="J676" s="275" t="s">
        <v>707</v>
      </c>
      <c r="K676" s="275" t="s">
        <v>313</v>
      </c>
      <c r="L676" s="275" t="s">
        <v>3308</v>
      </c>
      <c r="M676" s="275" t="s">
        <v>460</v>
      </c>
      <c r="N676" s="275" t="s">
        <v>3207</v>
      </c>
    </row>
    <row r="677" spans="1:14">
      <c r="A677" s="275" t="s">
        <v>684</v>
      </c>
      <c r="B677" s="275" t="s">
        <v>3577</v>
      </c>
      <c r="C677" s="275" t="s">
        <v>709</v>
      </c>
      <c r="D677" s="275" t="s">
        <v>227</v>
      </c>
      <c r="E677" s="275" t="s">
        <v>122</v>
      </c>
      <c r="F677" s="275" t="s">
        <v>2312</v>
      </c>
      <c r="G677" s="275" t="s">
        <v>3578</v>
      </c>
      <c r="H677" s="275" t="s">
        <v>658</v>
      </c>
      <c r="I677" s="275" t="s">
        <v>3481</v>
      </c>
      <c r="J677" s="275" t="s">
        <v>707</v>
      </c>
      <c r="K677" s="275" t="s">
        <v>313</v>
      </c>
      <c r="L677" s="275" t="s">
        <v>3308</v>
      </c>
      <c r="M677" s="275" t="s">
        <v>1981</v>
      </c>
      <c r="N677" s="275" t="s">
        <v>3207</v>
      </c>
    </row>
    <row r="678" spans="1:14">
      <c r="A678" s="275" t="s">
        <v>684</v>
      </c>
      <c r="B678" s="275" t="s">
        <v>3579</v>
      </c>
      <c r="C678" s="275" t="s">
        <v>19</v>
      </c>
      <c r="D678" s="275" t="s">
        <v>134</v>
      </c>
      <c r="E678" s="275" t="s">
        <v>83</v>
      </c>
      <c r="F678" s="275" t="s">
        <v>2269</v>
      </c>
      <c r="G678" s="275" t="s">
        <v>3580</v>
      </c>
      <c r="H678" s="275" t="s">
        <v>658</v>
      </c>
      <c r="I678" s="275" t="s">
        <v>3581</v>
      </c>
      <c r="J678" s="275" t="s">
        <v>707</v>
      </c>
      <c r="K678" s="275" t="s">
        <v>708</v>
      </c>
      <c r="L678" s="275" t="s">
        <v>3308</v>
      </c>
      <c r="M678" s="275" t="s">
        <v>632</v>
      </c>
      <c r="N678" s="275" t="s">
        <v>3207</v>
      </c>
    </row>
    <row r="679" spans="1:14">
      <c r="A679" s="275" t="s">
        <v>684</v>
      </c>
      <c r="B679" s="275" t="s">
        <v>3582</v>
      </c>
      <c r="C679" s="275" t="s">
        <v>19</v>
      </c>
      <c r="D679" s="275" t="s">
        <v>134</v>
      </c>
      <c r="E679" s="275" t="s">
        <v>83</v>
      </c>
      <c r="F679" s="275" t="s">
        <v>2273</v>
      </c>
      <c r="G679" s="275" t="s">
        <v>3583</v>
      </c>
      <c r="H679" s="275" t="s">
        <v>658</v>
      </c>
      <c r="I679" s="275" t="s">
        <v>3584</v>
      </c>
      <c r="J679" s="275" t="s">
        <v>707</v>
      </c>
      <c r="K679" s="275" t="s">
        <v>708</v>
      </c>
      <c r="L679" s="275" t="s">
        <v>3308</v>
      </c>
      <c r="M679" s="275" t="s">
        <v>584</v>
      </c>
      <c r="N679" s="275" t="s">
        <v>3207</v>
      </c>
    </row>
    <row r="680" spans="1:14">
      <c r="A680" s="275" t="s">
        <v>684</v>
      </c>
      <c r="B680" s="275" t="s">
        <v>3585</v>
      </c>
      <c r="C680" s="275" t="s">
        <v>709</v>
      </c>
      <c r="D680" s="275" t="s">
        <v>227</v>
      </c>
      <c r="E680" s="275" t="s">
        <v>124</v>
      </c>
      <c r="F680" s="275" t="s">
        <v>2330</v>
      </c>
      <c r="G680" s="275" t="s">
        <v>3586</v>
      </c>
      <c r="H680" s="275" t="s">
        <v>658</v>
      </c>
      <c r="I680" s="275" t="s">
        <v>3587</v>
      </c>
      <c r="J680" s="275" t="s">
        <v>707</v>
      </c>
      <c r="K680" s="275" t="s">
        <v>313</v>
      </c>
      <c r="L680" s="275" t="s">
        <v>3308</v>
      </c>
      <c r="M680" s="275" t="s">
        <v>609</v>
      </c>
      <c r="N680" s="275" t="s">
        <v>3207</v>
      </c>
    </row>
    <row r="681" spans="1:14" ht="22.5">
      <c r="A681" s="275" t="s">
        <v>684</v>
      </c>
      <c r="B681" s="275" t="s">
        <v>3588</v>
      </c>
      <c r="C681" s="275" t="s">
        <v>709</v>
      </c>
      <c r="D681" s="275" t="s">
        <v>134</v>
      </c>
      <c r="E681" s="275" t="s">
        <v>83</v>
      </c>
      <c r="F681" s="275" t="s">
        <v>2269</v>
      </c>
      <c r="G681" s="275" t="s">
        <v>3589</v>
      </c>
      <c r="H681" s="275" t="s">
        <v>658</v>
      </c>
      <c r="I681" s="275" t="s">
        <v>3590</v>
      </c>
      <c r="J681" s="275" t="s">
        <v>707</v>
      </c>
      <c r="K681" s="275" t="s">
        <v>708</v>
      </c>
      <c r="L681" s="275" t="s">
        <v>3308</v>
      </c>
      <c r="M681" s="275" t="s">
        <v>3591</v>
      </c>
      <c r="N681" s="275" t="s">
        <v>3207</v>
      </c>
    </row>
    <row r="682" spans="1:14" ht="22.5">
      <c r="A682" s="275" t="s">
        <v>684</v>
      </c>
      <c r="B682" s="275" t="s">
        <v>3592</v>
      </c>
      <c r="C682" s="275" t="s">
        <v>19</v>
      </c>
      <c r="D682" s="275" t="s">
        <v>227</v>
      </c>
      <c r="E682" s="275" t="s">
        <v>122</v>
      </c>
      <c r="F682" s="275" t="s">
        <v>2294</v>
      </c>
      <c r="G682" s="275" t="s">
        <v>3593</v>
      </c>
      <c r="H682" s="275" t="s">
        <v>658</v>
      </c>
      <c r="I682" s="275" t="s">
        <v>3594</v>
      </c>
      <c r="J682" s="275" t="s">
        <v>707</v>
      </c>
      <c r="K682" s="275" t="s">
        <v>313</v>
      </c>
      <c r="L682" s="275" t="s">
        <v>3308</v>
      </c>
      <c r="M682" s="275" t="s">
        <v>386</v>
      </c>
      <c r="N682" s="275" t="s">
        <v>3207</v>
      </c>
    </row>
    <row r="683" spans="1:14">
      <c r="A683" s="275" t="s">
        <v>684</v>
      </c>
      <c r="B683" s="275" t="s">
        <v>3595</v>
      </c>
      <c r="C683" s="275" t="s">
        <v>709</v>
      </c>
      <c r="D683" s="275" t="s">
        <v>134</v>
      </c>
      <c r="E683" s="275" t="s">
        <v>83</v>
      </c>
      <c r="F683" s="275" t="s">
        <v>2273</v>
      </c>
      <c r="G683" s="275" t="s">
        <v>3596</v>
      </c>
      <c r="H683" s="275" t="s">
        <v>658</v>
      </c>
      <c r="I683" s="275" t="s">
        <v>3597</v>
      </c>
      <c r="J683" s="275" t="s">
        <v>707</v>
      </c>
      <c r="K683" s="275" t="s">
        <v>708</v>
      </c>
      <c r="L683" s="275" t="s">
        <v>3308</v>
      </c>
      <c r="M683" s="275" t="s">
        <v>584</v>
      </c>
      <c r="N683" s="275" t="s">
        <v>3207</v>
      </c>
    </row>
    <row r="684" spans="1:14" ht="22.5">
      <c r="A684" s="275" t="s">
        <v>684</v>
      </c>
      <c r="B684" s="275" t="s">
        <v>3598</v>
      </c>
      <c r="C684" s="275" t="s">
        <v>19</v>
      </c>
      <c r="D684" s="275" t="s">
        <v>97</v>
      </c>
      <c r="E684" s="275" t="s">
        <v>124</v>
      </c>
      <c r="F684" s="275" t="s">
        <v>2259</v>
      </c>
      <c r="G684" s="275" t="s">
        <v>3599</v>
      </c>
      <c r="H684" s="275" t="s">
        <v>658</v>
      </c>
      <c r="I684" s="275" t="s">
        <v>2425</v>
      </c>
      <c r="J684" s="275" t="s">
        <v>3600</v>
      </c>
      <c r="K684" s="275" t="s">
        <v>329</v>
      </c>
      <c r="L684" s="275" t="s">
        <v>3308</v>
      </c>
      <c r="M684" s="275" t="s">
        <v>2427</v>
      </c>
      <c r="N684" s="275" t="s">
        <v>3207</v>
      </c>
    </row>
    <row r="685" spans="1:14" ht="22.5">
      <c r="A685" s="275" t="s">
        <v>684</v>
      </c>
      <c r="B685" s="275" t="s">
        <v>3601</v>
      </c>
      <c r="C685" s="275" t="s">
        <v>19</v>
      </c>
      <c r="D685" s="275" t="s">
        <v>128</v>
      </c>
      <c r="E685" s="275" t="s">
        <v>93</v>
      </c>
      <c r="F685" s="275" t="s">
        <v>2259</v>
      </c>
      <c r="G685" s="275" t="s">
        <v>3602</v>
      </c>
      <c r="H685" s="275" t="s">
        <v>658</v>
      </c>
      <c r="I685" s="275" t="s">
        <v>2425</v>
      </c>
      <c r="J685" s="275" t="s">
        <v>330</v>
      </c>
      <c r="K685" s="275" t="s">
        <v>450</v>
      </c>
      <c r="L685" s="275" t="s">
        <v>3308</v>
      </c>
      <c r="M685" s="275" t="s">
        <v>2427</v>
      </c>
      <c r="N685" s="275" t="s">
        <v>3207</v>
      </c>
    </row>
    <row r="686" spans="1:14">
      <c r="A686" s="275" t="s">
        <v>684</v>
      </c>
      <c r="B686" s="275" t="s">
        <v>3603</v>
      </c>
      <c r="C686" s="275" t="s">
        <v>19</v>
      </c>
      <c r="D686" s="275" t="s">
        <v>134</v>
      </c>
      <c r="E686" s="275" t="s">
        <v>93</v>
      </c>
      <c r="F686" s="275" t="s">
        <v>2259</v>
      </c>
      <c r="G686" s="275" t="s">
        <v>3604</v>
      </c>
      <c r="H686" s="275" t="s">
        <v>658</v>
      </c>
      <c r="I686" s="275" t="s">
        <v>2425</v>
      </c>
      <c r="J686" s="275" t="s">
        <v>707</v>
      </c>
      <c r="K686" s="275" t="s">
        <v>708</v>
      </c>
      <c r="L686" s="275" t="s">
        <v>3308</v>
      </c>
      <c r="M686" s="275" t="s">
        <v>2427</v>
      </c>
      <c r="N686" s="275" t="s">
        <v>3207</v>
      </c>
    </row>
    <row r="687" spans="1:14">
      <c r="A687" s="275" t="s">
        <v>684</v>
      </c>
      <c r="B687" s="275" t="s">
        <v>649</v>
      </c>
      <c r="C687" s="275" t="s">
        <v>19</v>
      </c>
      <c r="D687" s="275" t="s">
        <v>227</v>
      </c>
      <c r="E687" s="275" t="s">
        <v>122</v>
      </c>
      <c r="F687" s="275" t="s">
        <v>2318</v>
      </c>
      <c r="G687" s="275" t="s">
        <v>3605</v>
      </c>
      <c r="H687" s="275" t="s">
        <v>658</v>
      </c>
      <c r="I687" s="275" t="s">
        <v>3473</v>
      </c>
      <c r="J687" s="275" t="s">
        <v>707</v>
      </c>
      <c r="K687" s="275" t="s">
        <v>313</v>
      </c>
      <c r="L687" s="275" t="s">
        <v>3308</v>
      </c>
      <c r="M687" s="275" t="s">
        <v>1951</v>
      </c>
      <c r="N687" s="275" t="s">
        <v>3207</v>
      </c>
    </row>
    <row r="688" spans="1:14">
      <c r="A688" s="275" t="s">
        <v>684</v>
      </c>
      <c r="B688" s="275" t="s">
        <v>3206</v>
      </c>
      <c r="C688" s="275" t="s">
        <v>19</v>
      </c>
      <c r="D688" s="275" t="s">
        <v>227</v>
      </c>
      <c r="E688" s="275" t="s">
        <v>122</v>
      </c>
      <c r="F688" s="275" t="s">
        <v>2314</v>
      </c>
      <c r="G688" s="275" t="s">
        <v>3606</v>
      </c>
      <c r="H688" s="275" t="s">
        <v>658</v>
      </c>
      <c r="I688" s="275" t="s">
        <v>3520</v>
      </c>
      <c r="J688" s="275" t="s">
        <v>707</v>
      </c>
      <c r="K688" s="275" t="s">
        <v>313</v>
      </c>
      <c r="L688" s="275" t="s">
        <v>3308</v>
      </c>
      <c r="M688" s="275" t="s">
        <v>521</v>
      </c>
      <c r="N688" s="275" t="s">
        <v>3207</v>
      </c>
    </row>
    <row r="689" spans="1:14" ht="22.5">
      <c r="A689" s="275" t="s">
        <v>684</v>
      </c>
      <c r="B689" s="275" t="s">
        <v>3607</v>
      </c>
      <c r="C689" s="275" t="s">
        <v>709</v>
      </c>
      <c r="D689" s="275" t="s">
        <v>134</v>
      </c>
      <c r="E689" s="275" t="s">
        <v>83</v>
      </c>
      <c r="F689" s="289" t="s">
        <v>2269</v>
      </c>
      <c r="G689" s="275" t="s">
        <v>3608</v>
      </c>
      <c r="H689" s="275" t="s">
        <v>658</v>
      </c>
      <c r="I689" s="275" t="s">
        <v>3609</v>
      </c>
      <c r="J689" s="275" t="s">
        <v>707</v>
      </c>
      <c r="K689" s="275" t="s">
        <v>708</v>
      </c>
      <c r="L689" s="275" t="s">
        <v>3308</v>
      </c>
      <c r="M689" s="275" t="s">
        <v>3610</v>
      </c>
      <c r="N689" s="275" t="s">
        <v>3207</v>
      </c>
    </row>
    <row r="690" spans="1:14">
      <c r="A690" s="275" t="s">
        <v>312</v>
      </c>
      <c r="B690" s="275" t="s">
        <v>4925</v>
      </c>
      <c r="C690" s="275" t="s">
        <v>19</v>
      </c>
      <c r="D690" s="275" t="s">
        <v>227</v>
      </c>
      <c r="E690" s="275" t="s">
        <v>122</v>
      </c>
      <c r="F690" s="275" t="s">
        <v>2606</v>
      </c>
      <c r="G690" s="275" t="s">
        <v>4926</v>
      </c>
      <c r="H690" s="275" t="s">
        <v>658</v>
      </c>
      <c r="I690" s="275" t="s">
        <v>4921</v>
      </c>
      <c r="J690" s="275" t="s">
        <v>713</v>
      </c>
      <c r="K690" s="275" t="s">
        <v>3453</v>
      </c>
      <c r="L690" s="275" t="s">
        <v>3967</v>
      </c>
      <c r="M690" s="275" t="s">
        <v>4922</v>
      </c>
      <c r="N690" s="275" t="s">
        <v>3207</v>
      </c>
    </row>
    <row r="691" spans="1:14">
      <c r="A691" s="275" t="s">
        <v>312</v>
      </c>
      <c r="B691" s="275" t="s">
        <v>4927</v>
      </c>
      <c r="C691" s="275" t="s">
        <v>19</v>
      </c>
      <c r="D691" s="275" t="s">
        <v>134</v>
      </c>
      <c r="E691" s="275" t="s">
        <v>122</v>
      </c>
      <c r="F691" s="275" t="s">
        <v>2579</v>
      </c>
      <c r="G691" s="275" t="s">
        <v>4928</v>
      </c>
      <c r="H691" s="275" t="s">
        <v>658</v>
      </c>
      <c r="I691" s="275" t="s">
        <v>4929</v>
      </c>
      <c r="J691" s="275" t="s">
        <v>4062</v>
      </c>
      <c r="K691" s="275" t="s">
        <v>4131</v>
      </c>
      <c r="L691" s="275" t="s">
        <v>3967</v>
      </c>
      <c r="M691" s="275" t="s">
        <v>4216</v>
      </c>
      <c r="N691" s="275" t="s">
        <v>3207</v>
      </c>
    </row>
    <row r="692" spans="1:14" ht="22.5">
      <c r="A692" s="275" t="s">
        <v>312</v>
      </c>
      <c r="B692" s="275" t="s">
        <v>4930</v>
      </c>
      <c r="C692" s="275" t="s">
        <v>709</v>
      </c>
      <c r="D692" s="275" t="s">
        <v>97</v>
      </c>
      <c r="E692" s="275" t="s">
        <v>122</v>
      </c>
      <c r="F692" s="275" t="s">
        <v>2603</v>
      </c>
      <c r="G692" s="275" t="s">
        <v>4931</v>
      </c>
      <c r="H692" s="275" t="s">
        <v>658</v>
      </c>
      <c r="I692" s="275" t="s">
        <v>4932</v>
      </c>
      <c r="J692" s="275" t="s">
        <v>4933</v>
      </c>
      <c r="K692" s="275" t="s">
        <v>4934</v>
      </c>
      <c r="L692" s="275" t="s">
        <v>3967</v>
      </c>
      <c r="M692" s="275" t="s">
        <v>2200</v>
      </c>
      <c r="N692" s="275" t="s">
        <v>3207</v>
      </c>
    </row>
    <row r="693" spans="1:14" ht="22.5">
      <c r="A693" s="275" t="s">
        <v>312</v>
      </c>
      <c r="B693" s="275" t="s">
        <v>4935</v>
      </c>
      <c r="C693" s="275" t="s">
        <v>19</v>
      </c>
      <c r="D693" s="275" t="s">
        <v>128</v>
      </c>
      <c r="E693" s="275" t="s">
        <v>93</v>
      </c>
      <c r="F693" s="275" t="s">
        <v>2603</v>
      </c>
      <c r="G693" s="275" t="s">
        <v>4936</v>
      </c>
      <c r="H693" s="275" t="s">
        <v>658</v>
      </c>
      <c r="I693" s="275" t="s">
        <v>4932</v>
      </c>
      <c r="J693" s="275" t="s">
        <v>450</v>
      </c>
      <c r="K693" s="275" t="s">
        <v>3393</v>
      </c>
      <c r="L693" s="275" t="s">
        <v>3967</v>
      </c>
      <c r="M693" s="275" t="s">
        <v>2200</v>
      </c>
      <c r="N693" s="275" t="s">
        <v>3207</v>
      </c>
    </row>
    <row r="694" spans="1:14">
      <c r="A694" s="275" t="s">
        <v>312</v>
      </c>
      <c r="B694" s="275" t="s">
        <v>4937</v>
      </c>
      <c r="C694" s="275" t="s">
        <v>19</v>
      </c>
      <c r="D694" s="275" t="s">
        <v>134</v>
      </c>
      <c r="E694" s="275" t="s">
        <v>93</v>
      </c>
      <c r="F694" s="275" t="s">
        <v>2603</v>
      </c>
      <c r="G694" s="275" t="s">
        <v>4938</v>
      </c>
      <c r="H694" s="275" t="s">
        <v>658</v>
      </c>
      <c r="I694" s="275" t="s">
        <v>4932</v>
      </c>
      <c r="J694" s="275" t="s">
        <v>4062</v>
      </c>
      <c r="K694" s="275" t="s">
        <v>4131</v>
      </c>
      <c r="L694" s="275" t="s">
        <v>3967</v>
      </c>
      <c r="M694" s="275" t="s">
        <v>2200</v>
      </c>
      <c r="N694" s="275" t="s">
        <v>3207</v>
      </c>
    </row>
    <row r="695" spans="1:14">
      <c r="A695" s="275" t="s">
        <v>312</v>
      </c>
      <c r="B695" s="275" t="s">
        <v>4040</v>
      </c>
      <c r="C695" s="275" t="s">
        <v>19</v>
      </c>
      <c r="D695" s="275" t="s">
        <v>227</v>
      </c>
      <c r="E695" s="275" t="s">
        <v>93</v>
      </c>
      <c r="F695" s="275" t="s">
        <v>2603</v>
      </c>
      <c r="G695" s="275" t="s">
        <v>4939</v>
      </c>
      <c r="H695" s="275" t="s">
        <v>658</v>
      </c>
      <c r="I695" s="275" t="s">
        <v>4932</v>
      </c>
      <c r="J695" s="275" t="s">
        <v>713</v>
      </c>
      <c r="K695" s="275" t="s">
        <v>3453</v>
      </c>
      <c r="L695" s="275" t="s">
        <v>3967</v>
      </c>
      <c r="M695" s="275" t="s">
        <v>2200</v>
      </c>
      <c r="N695" s="275" t="s">
        <v>3207</v>
      </c>
    </row>
    <row r="696" spans="1:14">
      <c r="A696" s="275" t="s">
        <v>312</v>
      </c>
      <c r="B696" s="275" t="s">
        <v>4044</v>
      </c>
      <c r="C696" s="275" t="s">
        <v>19</v>
      </c>
      <c r="D696" s="275" t="s">
        <v>227</v>
      </c>
      <c r="E696" s="275" t="s">
        <v>122</v>
      </c>
      <c r="F696" s="275" t="s">
        <v>2614</v>
      </c>
      <c r="G696" s="275" t="s">
        <v>4940</v>
      </c>
      <c r="H696" s="275" t="s">
        <v>658</v>
      </c>
      <c r="I696" s="275" t="s">
        <v>4941</v>
      </c>
      <c r="J696" s="275" t="s">
        <v>713</v>
      </c>
      <c r="K696" s="275" t="s">
        <v>3453</v>
      </c>
      <c r="L696" s="275" t="s">
        <v>3967</v>
      </c>
      <c r="M696" s="275" t="s">
        <v>4864</v>
      </c>
      <c r="N696" s="275" t="s">
        <v>3207</v>
      </c>
    </row>
    <row r="697" spans="1:14">
      <c r="A697" s="275" t="s">
        <v>312</v>
      </c>
      <c r="B697" s="275" t="s">
        <v>4942</v>
      </c>
      <c r="C697" s="275" t="s">
        <v>19</v>
      </c>
      <c r="D697" s="275" t="s">
        <v>134</v>
      </c>
      <c r="E697" s="275" t="s">
        <v>122</v>
      </c>
      <c r="F697" s="275" t="s">
        <v>2614</v>
      </c>
      <c r="G697" s="275" t="s">
        <v>4943</v>
      </c>
      <c r="H697" s="275" t="s">
        <v>658</v>
      </c>
      <c r="I697" s="275" t="s">
        <v>4941</v>
      </c>
      <c r="J697" s="275" t="s">
        <v>4062</v>
      </c>
      <c r="K697" s="275" t="s">
        <v>4131</v>
      </c>
      <c r="L697" s="275" t="s">
        <v>3967</v>
      </c>
      <c r="M697" s="275" t="s">
        <v>4864</v>
      </c>
      <c r="N697" s="275" t="s">
        <v>3207</v>
      </c>
    </row>
    <row r="698" spans="1:14" ht="22.5">
      <c r="A698" s="275" t="s">
        <v>312</v>
      </c>
      <c r="B698" s="275" t="s">
        <v>4944</v>
      </c>
      <c r="C698" s="275" t="s">
        <v>19</v>
      </c>
      <c r="D698" s="275" t="s">
        <v>128</v>
      </c>
      <c r="E698" s="275" t="s">
        <v>122</v>
      </c>
      <c r="F698" s="275" t="s">
        <v>2614</v>
      </c>
      <c r="G698" s="275" t="s">
        <v>4945</v>
      </c>
      <c r="H698" s="275" t="s">
        <v>658</v>
      </c>
      <c r="I698" s="275" t="s">
        <v>4941</v>
      </c>
      <c r="J698" s="275" t="s">
        <v>450</v>
      </c>
      <c r="K698" s="275" t="s">
        <v>3393</v>
      </c>
      <c r="L698" s="275" t="s">
        <v>3967</v>
      </c>
      <c r="M698" s="275" t="s">
        <v>4864</v>
      </c>
      <c r="N698" s="275" t="s">
        <v>3207</v>
      </c>
    </row>
    <row r="699" spans="1:14" ht="22.5">
      <c r="A699" s="275" t="s">
        <v>312</v>
      </c>
      <c r="B699" s="275" t="s">
        <v>4946</v>
      </c>
      <c r="C699" s="275" t="s">
        <v>19</v>
      </c>
      <c r="D699" s="275" t="s">
        <v>97</v>
      </c>
      <c r="E699" s="275" t="s">
        <v>122</v>
      </c>
      <c r="F699" s="275" t="s">
        <v>2614</v>
      </c>
      <c r="G699" s="275" t="s">
        <v>4947</v>
      </c>
      <c r="H699" s="275" t="s">
        <v>658</v>
      </c>
      <c r="I699" s="275" t="s">
        <v>4941</v>
      </c>
      <c r="J699" s="275" t="s">
        <v>4933</v>
      </c>
      <c r="K699" s="275" t="s">
        <v>4934</v>
      </c>
      <c r="L699" s="275" t="s">
        <v>3967</v>
      </c>
      <c r="M699" s="275" t="s">
        <v>4864</v>
      </c>
      <c r="N699" s="275" t="s">
        <v>3207</v>
      </c>
    </row>
    <row r="700" spans="1:14" ht="22.5">
      <c r="A700" s="275" t="s">
        <v>312</v>
      </c>
      <c r="B700" s="275" t="s">
        <v>4948</v>
      </c>
      <c r="C700" s="275" t="s">
        <v>19</v>
      </c>
      <c r="D700" s="275" t="s">
        <v>128</v>
      </c>
      <c r="E700" s="275" t="s">
        <v>122</v>
      </c>
      <c r="F700" s="275" t="s">
        <v>2579</v>
      </c>
      <c r="G700" s="275" t="s">
        <v>4949</v>
      </c>
      <c r="H700" s="275" t="s">
        <v>658</v>
      </c>
      <c r="I700" s="275" t="s">
        <v>4950</v>
      </c>
      <c r="J700" s="275" t="s">
        <v>450</v>
      </c>
      <c r="K700" s="275" t="s">
        <v>3393</v>
      </c>
      <c r="L700" s="275" t="s">
        <v>3967</v>
      </c>
      <c r="M700" s="275" t="s">
        <v>4216</v>
      </c>
      <c r="N700" s="275" t="s">
        <v>3207</v>
      </c>
    </row>
    <row r="701" spans="1:14" ht="22.5">
      <c r="A701" s="275" t="s">
        <v>312</v>
      </c>
      <c r="B701" s="275" t="s">
        <v>4951</v>
      </c>
      <c r="C701" s="275" t="s">
        <v>19</v>
      </c>
      <c r="D701" s="275" t="s">
        <v>128</v>
      </c>
      <c r="E701" s="275" t="s">
        <v>122</v>
      </c>
      <c r="F701" s="275" t="s">
        <v>2610</v>
      </c>
      <c r="G701" s="275" t="s">
        <v>4952</v>
      </c>
      <c r="H701" s="275" t="s">
        <v>658</v>
      </c>
      <c r="I701" s="275" t="s">
        <v>4953</v>
      </c>
      <c r="J701" s="275" t="s">
        <v>450</v>
      </c>
      <c r="K701" s="275" t="s">
        <v>3393</v>
      </c>
      <c r="L701" s="275" t="s">
        <v>3967</v>
      </c>
      <c r="M701" s="275" t="s">
        <v>4954</v>
      </c>
      <c r="N701" s="275" t="s">
        <v>3207</v>
      </c>
    </row>
    <row r="702" spans="1:14" ht="22.5">
      <c r="A702" s="275" t="s">
        <v>312</v>
      </c>
      <c r="B702" s="275" t="s">
        <v>4955</v>
      </c>
      <c r="C702" s="275" t="s">
        <v>19</v>
      </c>
      <c r="D702" s="275" t="s">
        <v>134</v>
      </c>
      <c r="E702" s="275" t="s">
        <v>122</v>
      </c>
      <c r="F702" s="275" t="s">
        <v>2610</v>
      </c>
      <c r="G702" s="275" t="s">
        <v>4956</v>
      </c>
      <c r="H702" s="275" t="s">
        <v>658</v>
      </c>
      <c r="I702" s="275" t="s">
        <v>4953</v>
      </c>
      <c r="J702" s="275" t="s">
        <v>4062</v>
      </c>
      <c r="K702" s="275" t="s">
        <v>4131</v>
      </c>
      <c r="L702" s="275" t="s">
        <v>3967</v>
      </c>
      <c r="M702" s="275" t="s">
        <v>4954</v>
      </c>
      <c r="N702" s="275" t="s">
        <v>3207</v>
      </c>
    </row>
    <row r="703" spans="1:14" ht="22.5">
      <c r="A703" s="275" t="s">
        <v>312</v>
      </c>
      <c r="B703" s="275" t="s">
        <v>4957</v>
      </c>
      <c r="C703" s="275" t="s">
        <v>19</v>
      </c>
      <c r="D703" s="275" t="s">
        <v>97</v>
      </c>
      <c r="E703" s="275" t="s">
        <v>122</v>
      </c>
      <c r="F703" s="275" t="s">
        <v>2617</v>
      </c>
      <c r="G703" s="275" t="s">
        <v>4958</v>
      </c>
      <c r="H703" s="275" t="s">
        <v>658</v>
      </c>
      <c r="I703" s="275" t="s">
        <v>3858</v>
      </c>
      <c r="J703" s="275" t="s">
        <v>4933</v>
      </c>
      <c r="K703" s="275" t="s">
        <v>4934</v>
      </c>
      <c r="L703" s="275" t="s">
        <v>3967</v>
      </c>
      <c r="M703" s="275" t="s">
        <v>4043</v>
      </c>
      <c r="N703" s="275" t="s">
        <v>3207</v>
      </c>
    </row>
    <row r="704" spans="1:14" ht="22.5">
      <c r="A704" s="275" t="s">
        <v>312</v>
      </c>
      <c r="B704" s="275" t="s">
        <v>4959</v>
      </c>
      <c r="C704" s="275" t="s">
        <v>19</v>
      </c>
      <c r="D704" s="275" t="s">
        <v>128</v>
      </c>
      <c r="E704" s="275" t="s">
        <v>122</v>
      </c>
      <c r="F704" s="275" t="s">
        <v>2617</v>
      </c>
      <c r="G704" s="275" t="s">
        <v>4960</v>
      </c>
      <c r="H704" s="275" t="s">
        <v>658</v>
      </c>
      <c r="I704" s="275" t="s">
        <v>3858</v>
      </c>
      <c r="J704" s="275" t="s">
        <v>450</v>
      </c>
      <c r="K704" s="275" t="s">
        <v>3393</v>
      </c>
      <c r="L704" s="275" t="s">
        <v>3967</v>
      </c>
      <c r="M704" s="275" t="s">
        <v>4043</v>
      </c>
      <c r="N704" s="275" t="s">
        <v>3207</v>
      </c>
    </row>
    <row r="705" spans="1:14">
      <c r="A705" s="275" t="s">
        <v>312</v>
      </c>
      <c r="B705" s="275" t="s">
        <v>4961</v>
      </c>
      <c r="C705" s="275" t="s">
        <v>19</v>
      </c>
      <c r="D705" s="275" t="s">
        <v>134</v>
      </c>
      <c r="E705" s="275" t="s">
        <v>122</v>
      </c>
      <c r="F705" s="275" t="s">
        <v>2617</v>
      </c>
      <c r="G705" s="275" t="s">
        <v>4962</v>
      </c>
      <c r="H705" s="275" t="s">
        <v>658</v>
      </c>
      <c r="I705" s="275" t="s">
        <v>3858</v>
      </c>
      <c r="J705" s="275" t="s">
        <v>4062</v>
      </c>
      <c r="K705" s="275" t="s">
        <v>4131</v>
      </c>
      <c r="L705" s="275" t="s">
        <v>3967</v>
      </c>
      <c r="M705" s="275" t="s">
        <v>4043</v>
      </c>
      <c r="N705" s="275" t="s">
        <v>3207</v>
      </c>
    </row>
    <row r="706" spans="1:14">
      <c r="A706" s="275" t="s">
        <v>312</v>
      </c>
      <c r="B706" s="275" t="s">
        <v>4963</v>
      </c>
      <c r="C706" s="275" t="s">
        <v>19</v>
      </c>
      <c r="D706" s="275" t="s">
        <v>227</v>
      </c>
      <c r="E706" s="275" t="s">
        <v>122</v>
      </c>
      <c r="F706" s="275" t="s">
        <v>2617</v>
      </c>
      <c r="G706" s="275" t="s">
        <v>4964</v>
      </c>
      <c r="H706" s="275" t="s">
        <v>658</v>
      </c>
      <c r="I706" s="275" t="s">
        <v>3858</v>
      </c>
      <c r="J706" s="275" t="s">
        <v>713</v>
      </c>
      <c r="K706" s="275" t="s">
        <v>3453</v>
      </c>
      <c r="L706" s="275" t="s">
        <v>3967</v>
      </c>
      <c r="M706" s="275" t="s">
        <v>4043</v>
      </c>
      <c r="N706" s="275" t="s">
        <v>3207</v>
      </c>
    </row>
    <row r="707" spans="1:14">
      <c r="A707" s="275" t="s">
        <v>312</v>
      </c>
      <c r="B707" s="275" t="s">
        <v>4965</v>
      </c>
      <c r="C707" s="275" t="s">
        <v>709</v>
      </c>
      <c r="D707" s="275" t="s">
        <v>92</v>
      </c>
      <c r="E707" s="275" t="s">
        <v>122</v>
      </c>
      <c r="F707" s="275" t="s">
        <v>2617</v>
      </c>
      <c r="G707" s="275" t="s">
        <v>4966</v>
      </c>
      <c r="H707" s="275" t="s">
        <v>658</v>
      </c>
      <c r="I707" s="275" t="s">
        <v>3858</v>
      </c>
      <c r="J707" s="275" t="s">
        <v>4967</v>
      </c>
      <c r="K707" s="275" t="s">
        <v>4968</v>
      </c>
      <c r="L707" s="275" t="s">
        <v>3967</v>
      </c>
      <c r="M707" s="275" t="s">
        <v>4043</v>
      </c>
      <c r="N707" s="275" t="s">
        <v>3207</v>
      </c>
    </row>
    <row r="708" spans="1:14">
      <c r="A708" s="275" t="s">
        <v>312</v>
      </c>
      <c r="B708" s="275" t="s">
        <v>4969</v>
      </c>
      <c r="C708" s="275" t="s">
        <v>19</v>
      </c>
      <c r="D708" s="275" t="s">
        <v>227</v>
      </c>
      <c r="E708" s="275" t="s">
        <v>122</v>
      </c>
      <c r="F708" s="275" t="s">
        <v>2613</v>
      </c>
      <c r="G708" s="275" t="s">
        <v>4970</v>
      </c>
      <c r="H708" s="275" t="s">
        <v>658</v>
      </c>
      <c r="I708" s="275" t="s">
        <v>4971</v>
      </c>
      <c r="J708" s="275" t="s">
        <v>4972</v>
      </c>
      <c r="K708" s="275" t="s">
        <v>3453</v>
      </c>
      <c r="L708" s="275" t="s">
        <v>3967</v>
      </c>
      <c r="M708" s="275" t="s">
        <v>4875</v>
      </c>
      <c r="N708" s="275" t="s">
        <v>3207</v>
      </c>
    </row>
    <row r="709" spans="1:14">
      <c r="A709" s="275" t="s">
        <v>312</v>
      </c>
      <c r="B709" s="275" t="s">
        <v>4973</v>
      </c>
      <c r="C709" s="275" t="s">
        <v>19</v>
      </c>
      <c r="D709" s="275" t="s">
        <v>227</v>
      </c>
      <c r="E709" s="275" t="s">
        <v>122</v>
      </c>
      <c r="F709" s="275" t="s">
        <v>2615</v>
      </c>
      <c r="G709" s="275" t="s">
        <v>4974</v>
      </c>
      <c r="H709" s="275" t="s">
        <v>658</v>
      </c>
      <c r="I709" s="275" t="s">
        <v>4975</v>
      </c>
      <c r="J709" s="275" t="s">
        <v>4972</v>
      </c>
      <c r="K709" s="275" t="s">
        <v>3453</v>
      </c>
      <c r="L709" s="275" t="s">
        <v>3967</v>
      </c>
      <c r="M709" s="275" t="s">
        <v>4879</v>
      </c>
      <c r="N709" s="275" t="s">
        <v>3207</v>
      </c>
    </row>
    <row r="710" spans="1:14" ht="22.5">
      <c r="A710" s="275" t="s">
        <v>312</v>
      </c>
      <c r="B710" s="275" t="s">
        <v>4976</v>
      </c>
      <c r="C710" s="275" t="s">
        <v>19</v>
      </c>
      <c r="D710" s="275" t="s">
        <v>128</v>
      </c>
      <c r="E710" s="275" t="s">
        <v>122</v>
      </c>
      <c r="F710" s="275" t="s">
        <v>2579</v>
      </c>
      <c r="G710" s="275" t="s">
        <v>4977</v>
      </c>
      <c r="H710" s="275" t="s">
        <v>658</v>
      </c>
      <c r="I710" s="275" t="s">
        <v>4950</v>
      </c>
      <c r="J710" s="275" t="s">
        <v>450</v>
      </c>
      <c r="K710" s="275" t="s">
        <v>3393</v>
      </c>
      <c r="L710" s="275" t="s">
        <v>3967</v>
      </c>
      <c r="M710" s="275" t="s">
        <v>4341</v>
      </c>
      <c r="N710" s="275" t="s">
        <v>3207</v>
      </c>
    </row>
    <row r="711" spans="1:14">
      <c r="A711" s="275" t="s">
        <v>312</v>
      </c>
      <c r="B711" s="275" t="s">
        <v>4978</v>
      </c>
      <c r="C711" s="275" t="s">
        <v>19</v>
      </c>
      <c r="D711" s="275" t="s">
        <v>134</v>
      </c>
      <c r="E711" s="275" t="s">
        <v>122</v>
      </c>
      <c r="F711" s="275" t="s">
        <v>2579</v>
      </c>
      <c r="G711" s="275" t="s">
        <v>4979</v>
      </c>
      <c r="H711" s="275" t="s">
        <v>658</v>
      </c>
      <c r="I711" s="275" t="s">
        <v>4929</v>
      </c>
      <c r="J711" s="275" t="s">
        <v>4062</v>
      </c>
      <c r="K711" s="275" t="s">
        <v>4131</v>
      </c>
      <c r="L711" s="275" t="s">
        <v>3967</v>
      </c>
      <c r="M711" s="275" t="s">
        <v>4341</v>
      </c>
      <c r="N711" s="275" t="s">
        <v>3207</v>
      </c>
    </row>
    <row r="712" spans="1:14" ht="22.5">
      <c r="A712" s="275" t="s">
        <v>312</v>
      </c>
      <c r="B712" s="275" t="s">
        <v>4980</v>
      </c>
      <c r="C712" s="275" t="s">
        <v>19</v>
      </c>
      <c r="D712" s="275" t="s">
        <v>128</v>
      </c>
      <c r="E712" s="275" t="s">
        <v>122</v>
      </c>
      <c r="F712" s="275" t="s">
        <v>2610</v>
      </c>
      <c r="G712" s="275" t="s">
        <v>4981</v>
      </c>
      <c r="H712" s="275" t="s">
        <v>658</v>
      </c>
      <c r="I712" s="275" t="s">
        <v>4982</v>
      </c>
      <c r="J712" s="275" t="s">
        <v>450</v>
      </c>
      <c r="K712" s="275" t="s">
        <v>3393</v>
      </c>
      <c r="L712" s="275" t="s">
        <v>3967</v>
      </c>
      <c r="M712" s="275" t="s">
        <v>4983</v>
      </c>
      <c r="N712" s="275" t="s">
        <v>3207</v>
      </c>
    </row>
    <row r="713" spans="1:14" ht="22.5">
      <c r="A713" s="275" t="s">
        <v>312</v>
      </c>
      <c r="B713" s="275" t="s">
        <v>4984</v>
      </c>
      <c r="C713" s="275" t="s">
        <v>19</v>
      </c>
      <c r="D713" s="275" t="s">
        <v>134</v>
      </c>
      <c r="E713" s="275" t="s">
        <v>122</v>
      </c>
      <c r="F713" s="275" t="s">
        <v>2610</v>
      </c>
      <c r="G713" s="275" t="s">
        <v>4985</v>
      </c>
      <c r="H713" s="275" t="s">
        <v>658</v>
      </c>
      <c r="I713" s="275" t="s">
        <v>4982</v>
      </c>
      <c r="J713" s="275" t="s">
        <v>4062</v>
      </c>
      <c r="K713" s="275" t="s">
        <v>4131</v>
      </c>
      <c r="L713" s="275" t="s">
        <v>3967</v>
      </c>
      <c r="M713" s="275" t="s">
        <v>4983</v>
      </c>
      <c r="N713" s="275" t="s">
        <v>3207</v>
      </c>
    </row>
    <row r="714" spans="1:14" ht="45">
      <c r="A714" s="275" t="s">
        <v>312</v>
      </c>
      <c r="B714" s="275" t="s">
        <v>4986</v>
      </c>
      <c r="C714" s="275" t="s">
        <v>19</v>
      </c>
      <c r="D714" s="275" t="s">
        <v>134</v>
      </c>
      <c r="E714" s="275" t="s">
        <v>122</v>
      </c>
      <c r="F714" s="275" t="s">
        <v>2612</v>
      </c>
      <c r="G714" s="275" t="s">
        <v>4987</v>
      </c>
      <c r="H714" s="275" t="s">
        <v>658</v>
      </c>
      <c r="I714" s="275" t="s">
        <v>4988</v>
      </c>
      <c r="J714" s="275" t="s">
        <v>4062</v>
      </c>
      <c r="K714" s="275" t="s">
        <v>4131</v>
      </c>
      <c r="L714" s="275" t="s">
        <v>3967</v>
      </c>
      <c r="M714" s="275" t="s">
        <v>2562</v>
      </c>
      <c r="N714" s="275" t="s">
        <v>3207</v>
      </c>
    </row>
    <row r="715" spans="1:14" ht="45">
      <c r="A715" s="275" t="s">
        <v>312</v>
      </c>
      <c r="B715" s="275" t="s">
        <v>4989</v>
      </c>
      <c r="C715" s="275" t="s">
        <v>19</v>
      </c>
      <c r="D715" s="275" t="s">
        <v>227</v>
      </c>
      <c r="E715" s="275" t="s">
        <v>122</v>
      </c>
      <c r="F715" s="275" t="s">
        <v>2612</v>
      </c>
      <c r="G715" s="275" t="s">
        <v>4990</v>
      </c>
      <c r="H715" s="275" t="s">
        <v>658</v>
      </c>
      <c r="I715" s="275" t="s">
        <v>4991</v>
      </c>
      <c r="J715" s="275" t="s">
        <v>4972</v>
      </c>
      <c r="K715" s="275" t="s">
        <v>3453</v>
      </c>
      <c r="L715" s="275" t="s">
        <v>3967</v>
      </c>
      <c r="M715" s="275" t="s">
        <v>2562</v>
      </c>
      <c r="N715" s="275" t="s">
        <v>3207</v>
      </c>
    </row>
    <row r="716" spans="1:14" ht="45">
      <c r="A716" s="275" t="s">
        <v>312</v>
      </c>
      <c r="B716" s="275" t="s">
        <v>4992</v>
      </c>
      <c r="C716" s="275" t="s">
        <v>19</v>
      </c>
      <c r="D716" s="275" t="s">
        <v>134</v>
      </c>
      <c r="E716" s="275" t="s">
        <v>122</v>
      </c>
      <c r="F716" s="275" t="s">
        <v>2609</v>
      </c>
      <c r="G716" s="275" t="s">
        <v>4993</v>
      </c>
      <c r="H716" s="275" t="s">
        <v>658</v>
      </c>
      <c r="I716" s="275" t="s">
        <v>4994</v>
      </c>
      <c r="J716" s="275" t="s">
        <v>4062</v>
      </c>
      <c r="K716" s="275" t="s">
        <v>4131</v>
      </c>
      <c r="L716" s="275" t="s">
        <v>3967</v>
      </c>
      <c r="M716" s="275" t="s">
        <v>4995</v>
      </c>
      <c r="N716" s="275" t="s">
        <v>3207</v>
      </c>
    </row>
    <row r="717" spans="1:14" ht="45">
      <c r="A717" s="275" t="s">
        <v>312</v>
      </c>
      <c r="B717" s="275" t="s">
        <v>4996</v>
      </c>
      <c r="C717" s="275" t="s">
        <v>19</v>
      </c>
      <c r="D717" s="275" t="s">
        <v>227</v>
      </c>
      <c r="E717" s="275" t="s">
        <v>122</v>
      </c>
      <c r="F717" s="275" t="s">
        <v>2609</v>
      </c>
      <c r="G717" s="275" t="s">
        <v>4997</v>
      </c>
      <c r="H717" s="275" t="s">
        <v>658</v>
      </c>
      <c r="I717" s="275" t="s">
        <v>4998</v>
      </c>
      <c r="J717" s="275" t="s">
        <v>4972</v>
      </c>
      <c r="K717" s="275" t="s">
        <v>3453</v>
      </c>
      <c r="L717" s="275" t="s">
        <v>3967</v>
      </c>
      <c r="M717" s="275" t="s">
        <v>4995</v>
      </c>
      <c r="N717" s="275" t="s">
        <v>3207</v>
      </c>
    </row>
    <row r="718" spans="1:14" ht="22.5">
      <c r="A718" s="275" t="s">
        <v>312</v>
      </c>
      <c r="B718" s="275" t="s">
        <v>4999</v>
      </c>
      <c r="C718" s="275" t="s">
        <v>19</v>
      </c>
      <c r="D718" s="275" t="s">
        <v>128</v>
      </c>
      <c r="E718" s="275" t="s">
        <v>122</v>
      </c>
      <c r="F718" s="275" t="s">
        <v>2610</v>
      </c>
      <c r="G718" s="275" t="s">
        <v>5000</v>
      </c>
      <c r="H718" s="275" t="s">
        <v>658</v>
      </c>
      <c r="I718" s="275" t="s">
        <v>5001</v>
      </c>
      <c r="J718" s="275" t="s">
        <v>450</v>
      </c>
      <c r="K718" s="275" t="s">
        <v>3393</v>
      </c>
      <c r="L718" s="275" t="s">
        <v>3967</v>
      </c>
      <c r="M718" s="275" t="s">
        <v>4954</v>
      </c>
      <c r="N718" s="275" t="s">
        <v>3207</v>
      </c>
    </row>
    <row r="719" spans="1:14" ht="22.5">
      <c r="A719" s="275" t="s">
        <v>312</v>
      </c>
      <c r="B719" s="275" t="s">
        <v>5002</v>
      </c>
      <c r="C719" s="275" t="s">
        <v>19</v>
      </c>
      <c r="D719" s="275" t="s">
        <v>134</v>
      </c>
      <c r="E719" s="275" t="s">
        <v>122</v>
      </c>
      <c r="F719" s="275" t="s">
        <v>2610</v>
      </c>
      <c r="G719" s="275" t="s">
        <v>5003</v>
      </c>
      <c r="H719" s="275" t="s">
        <v>658</v>
      </c>
      <c r="I719" s="275" t="s">
        <v>5004</v>
      </c>
      <c r="J719" s="275" t="s">
        <v>4062</v>
      </c>
      <c r="K719" s="275" t="s">
        <v>4131</v>
      </c>
      <c r="L719" s="275" t="s">
        <v>3967</v>
      </c>
      <c r="M719" s="275" t="s">
        <v>4954</v>
      </c>
      <c r="N719" s="275" t="s">
        <v>3207</v>
      </c>
    </row>
    <row r="720" spans="1:14" ht="56.25">
      <c r="A720" s="275" t="s">
        <v>312</v>
      </c>
      <c r="B720" s="275" t="s">
        <v>5005</v>
      </c>
      <c r="C720" s="275" t="s">
        <v>19</v>
      </c>
      <c r="D720" s="275" t="s">
        <v>97</v>
      </c>
      <c r="E720" s="275" t="s">
        <v>122</v>
      </c>
      <c r="F720" s="275" t="s">
        <v>2608</v>
      </c>
      <c r="G720" s="275" t="s">
        <v>5006</v>
      </c>
      <c r="H720" s="275" t="s">
        <v>658</v>
      </c>
      <c r="I720" s="275" t="s">
        <v>5007</v>
      </c>
      <c r="J720" s="275" t="s">
        <v>4933</v>
      </c>
      <c r="K720" s="275" t="s">
        <v>4934</v>
      </c>
      <c r="L720" s="275" t="s">
        <v>3967</v>
      </c>
      <c r="M720" s="275" t="s">
        <v>5008</v>
      </c>
      <c r="N720" s="275" t="s">
        <v>3207</v>
      </c>
    </row>
    <row r="721" spans="1:14" ht="123.75">
      <c r="A721" s="275" t="s">
        <v>312</v>
      </c>
      <c r="B721" s="275" t="s">
        <v>5009</v>
      </c>
      <c r="C721" s="275" t="s">
        <v>19</v>
      </c>
      <c r="D721" s="275" t="s">
        <v>128</v>
      </c>
      <c r="E721" s="275" t="s">
        <v>122</v>
      </c>
      <c r="F721" s="275" t="s">
        <v>2608</v>
      </c>
      <c r="G721" s="275" t="s">
        <v>5010</v>
      </c>
      <c r="H721" s="275" t="s">
        <v>658</v>
      </c>
      <c r="I721" s="275" t="s">
        <v>5011</v>
      </c>
      <c r="J721" s="275" t="s">
        <v>450</v>
      </c>
      <c r="K721" s="275" t="s">
        <v>3393</v>
      </c>
      <c r="L721" s="275" t="s">
        <v>3967</v>
      </c>
      <c r="M721" s="275" t="s">
        <v>5012</v>
      </c>
      <c r="N721" s="275" t="s">
        <v>3207</v>
      </c>
    </row>
    <row r="722" spans="1:14" ht="123.75">
      <c r="A722" s="275" t="s">
        <v>312</v>
      </c>
      <c r="B722" s="275" t="s">
        <v>5013</v>
      </c>
      <c r="C722" s="275" t="s">
        <v>19</v>
      </c>
      <c r="D722" s="275" t="s">
        <v>134</v>
      </c>
      <c r="E722" s="275" t="s">
        <v>122</v>
      </c>
      <c r="F722" s="275" t="s">
        <v>2608</v>
      </c>
      <c r="G722" s="275" t="s">
        <v>5014</v>
      </c>
      <c r="H722" s="275" t="s">
        <v>658</v>
      </c>
      <c r="I722" s="275" t="s">
        <v>5011</v>
      </c>
      <c r="J722" s="275" t="s">
        <v>4062</v>
      </c>
      <c r="K722" s="275" t="s">
        <v>4131</v>
      </c>
      <c r="L722" s="275" t="s">
        <v>3967</v>
      </c>
      <c r="M722" s="275" t="s">
        <v>5015</v>
      </c>
      <c r="N722" s="275" t="s">
        <v>3207</v>
      </c>
    </row>
    <row r="723" spans="1:14" ht="123.75">
      <c r="A723" s="275" t="s">
        <v>312</v>
      </c>
      <c r="B723" s="275" t="s">
        <v>5016</v>
      </c>
      <c r="C723" s="275" t="s">
        <v>19</v>
      </c>
      <c r="D723" s="275" t="s">
        <v>227</v>
      </c>
      <c r="E723" s="275" t="s">
        <v>122</v>
      </c>
      <c r="F723" s="275" t="s">
        <v>2608</v>
      </c>
      <c r="G723" s="275" t="s">
        <v>5017</v>
      </c>
      <c r="H723" s="275" t="s">
        <v>658</v>
      </c>
      <c r="I723" s="275" t="s">
        <v>5011</v>
      </c>
      <c r="J723" s="275" t="s">
        <v>4972</v>
      </c>
      <c r="K723" s="275" t="s">
        <v>3453</v>
      </c>
      <c r="L723" s="275" t="s">
        <v>3967</v>
      </c>
      <c r="M723" s="275" t="s">
        <v>5015</v>
      </c>
      <c r="N723" s="275" t="s">
        <v>3207</v>
      </c>
    </row>
    <row r="724" spans="1:14" ht="22.5">
      <c r="A724" s="275" t="s">
        <v>312</v>
      </c>
      <c r="B724" s="275" t="s">
        <v>5018</v>
      </c>
      <c r="C724" s="275" t="s">
        <v>19</v>
      </c>
      <c r="D724" s="275" t="s">
        <v>128</v>
      </c>
      <c r="E724" s="275" t="s">
        <v>122</v>
      </c>
      <c r="F724" s="275" t="s">
        <v>2616</v>
      </c>
      <c r="G724" s="275" t="s">
        <v>5019</v>
      </c>
      <c r="H724" s="275" t="s">
        <v>658</v>
      </c>
      <c r="I724" s="275" t="s">
        <v>5020</v>
      </c>
      <c r="J724" s="275" t="s">
        <v>450</v>
      </c>
      <c r="K724" s="275" t="s">
        <v>3393</v>
      </c>
      <c r="L724" s="275" t="s">
        <v>3967</v>
      </c>
      <c r="M724" s="275" t="s">
        <v>5021</v>
      </c>
      <c r="N724" s="275" t="s">
        <v>3207</v>
      </c>
    </row>
    <row r="725" spans="1:14">
      <c r="A725" s="275" t="s">
        <v>312</v>
      </c>
      <c r="B725" s="275" t="s">
        <v>5022</v>
      </c>
      <c r="C725" s="275" t="s">
        <v>19</v>
      </c>
      <c r="D725" s="275" t="s">
        <v>134</v>
      </c>
      <c r="E725" s="275" t="s">
        <v>122</v>
      </c>
      <c r="F725" s="275" t="s">
        <v>2616</v>
      </c>
      <c r="G725" s="275" t="s">
        <v>5023</v>
      </c>
      <c r="H725" s="275" t="s">
        <v>658</v>
      </c>
      <c r="I725" s="275" t="s">
        <v>5020</v>
      </c>
      <c r="J725" s="275" t="s">
        <v>4062</v>
      </c>
      <c r="K725" s="275" t="s">
        <v>4131</v>
      </c>
      <c r="L725" s="275" t="s">
        <v>3967</v>
      </c>
      <c r="M725" s="275" t="s">
        <v>5021</v>
      </c>
      <c r="N725" s="275" t="s">
        <v>3207</v>
      </c>
    </row>
    <row r="726" spans="1:14">
      <c r="A726" s="275" t="s">
        <v>312</v>
      </c>
      <c r="B726" s="275" t="s">
        <v>5024</v>
      </c>
      <c r="C726" s="275" t="s">
        <v>19</v>
      </c>
      <c r="D726" s="275" t="s">
        <v>82</v>
      </c>
      <c r="E726" s="275" t="s">
        <v>122</v>
      </c>
      <c r="F726" s="275" t="s">
        <v>2619</v>
      </c>
      <c r="G726" s="275" t="s">
        <v>5025</v>
      </c>
      <c r="H726" s="275" t="s">
        <v>658</v>
      </c>
      <c r="I726" s="275" t="s">
        <v>5026</v>
      </c>
      <c r="J726" s="275" t="s">
        <v>5027</v>
      </c>
      <c r="K726" s="275" t="s">
        <v>5028</v>
      </c>
      <c r="L726" s="275" t="s">
        <v>3967</v>
      </c>
      <c r="M726" s="275" t="s">
        <v>2180</v>
      </c>
      <c r="N726" s="275" t="s">
        <v>3207</v>
      </c>
    </row>
    <row r="727" spans="1:14">
      <c r="A727" s="275" t="s">
        <v>312</v>
      </c>
      <c r="B727" s="275" t="s">
        <v>5029</v>
      </c>
      <c r="C727" s="275" t="s">
        <v>19</v>
      </c>
      <c r="D727" s="275" t="s">
        <v>92</v>
      </c>
      <c r="E727" s="275" t="s">
        <v>122</v>
      </c>
      <c r="F727" s="275" t="s">
        <v>2619</v>
      </c>
      <c r="G727" s="275" t="s">
        <v>5030</v>
      </c>
      <c r="H727" s="275" t="s">
        <v>658</v>
      </c>
      <c r="I727" s="275" t="s">
        <v>5031</v>
      </c>
      <c r="J727" s="275" t="s">
        <v>4967</v>
      </c>
      <c r="K727" s="275" t="s">
        <v>4968</v>
      </c>
      <c r="L727" s="275" t="s">
        <v>3967</v>
      </c>
      <c r="M727" s="275" t="s">
        <v>2180</v>
      </c>
      <c r="N727" s="275" t="s">
        <v>3207</v>
      </c>
    </row>
    <row r="728" spans="1:14" ht="22.5">
      <c r="A728" s="275" t="s">
        <v>312</v>
      </c>
      <c r="B728" s="275" t="s">
        <v>5032</v>
      </c>
      <c r="C728" s="275" t="s">
        <v>19</v>
      </c>
      <c r="D728" s="275" t="s">
        <v>97</v>
      </c>
      <c r="E728" s="275" t="s">
        <v>122</v>
      </c>
      <c r="F728" s="275" t="s">
        <v>2619</v>
      </c>
      <c r="G728" s="275" t="s">
        <v>5033</v>
      </c>
      <c r="H728" s="275" t="s">
        <v>658</v>
      </c>
      <c r="I728" s="275" t="s">
        <v>5031</v>
      </c>
      <c r="J728" s="275" t="s">
        <v>4933</v>
      </c>
      <c r="K728" s="275" t="s">
        <v>4934</v>
      </c>
      <c r="L728" s="275" t="s">
        <v>3967</v>
      </c>
      <c r="M728" s="275" t="s">
        <v>2180</v>
      </c>
      <c r="N728" s="275" t="s">
        <v>3207</v>
      </c>
    </row>
    <row r="729" spans="1:14" ht="22.5">
      <c r="A729" s="275" t="s">
        <v>312</v>
      </c>
      <c r="B729" s="275" t="s">
        <v>5034</v>
      </c>
      <c r="C729" s="275" t="s">
        <v>19</v>
      </c>
      <c r="D729" s="275" t="s">
        <v>128</v>
      </c>
      <c r="E729" s="275" t="s">
        <v>122</v>
      </c>
      <c r="F729" s="275" t="s">
        <v>2619</v>
      </c>
      <c r="G729" s="275" t="s">
        <v>5035</v>
      </c>
      <c r="H729" s="275" t="s">
        <v>658</v>
      </c>
      <c r="I729" s="275" t="s">
        <v>5031</v>
      </c>
      <c r="J729" s="275" t="s">
        <v>450</v>
      </c>
      <c r="K729" s="275" t="s">
        <v>3393</v>
      </c>
      <c r="L729" s="275" t="s">
        <v>3967</v>
      </c>
      <c r="M729" s="275" t="s">
        <v>2180</v>
      </c>
      <c r="N729" s="275" t="s">
        <v>3207</v>
      </c>
    </row>
    <row r="730" spans="1:14">
      <c r="A730" s="275" t="s">
        <v>312</v>
      </c>
      <c r="B730" s="275" t="s">
        <v>5036</v>
      </c>
      <c r="C730" s="275" t="s">
        <v>19</v>
      </c>
      <c r="D730" s="275" t="s">
        <v>134</v>
      </c>
      <c r="E730" s="275" t="s">
        <v>122</v>
      </c>
      <c r="F730" s="275" t="s">
        <v>2619</v>
      </c>
      <c r="G730" s="275" t="s">
        <v>5037</v>
      </c>
      <c r="H730" s="275" t="s">
        <v>658</v>
      </c>
      <c r="I730" s="275" t="s">
        <v>5031</v>
      </c>
      <c r="J730" s="275" t="s">
        <v>4062</v>
      </c>
      <c r="K730" s="275" t="s">
        <v>4131</v>
      </c>
      <c r="L730" s="275" t="s">
        <v>3967</v>
      </c>
      <c r="M730" s="275" t="s">
        <v>2180</v>
      </c>
      <c r="N730" s="275" t="s">
        <v>3207</v>
      </c>
    </row>
    <row r="731" spans="1:14">
      <c r="A731" s="275" t="s">
        <v>312</v>
      </c>
      <c r="B731" s="275" t="s">
        <v>5038</v>
      </c>
      <c r="C731" s="275" t="s">
        <v>19</v>
      </c>
      <c r="D731" s="275" t="s">
        <v>227</v>
      </c>
      <c r="E731" s="275" t="s">
        <v>122</v>
      </c>
      <c r="F731" s="275" t="s">
        <v>2619</v>
      </c>
      <c r="G731" s="275" t="s">
        <v>5039</v>
      </c>
      <c r="H731" s="275" t="s">
        <v>658</v>
      </c>
      <c r="I731" s="275" t="s">
        <v>5031</v>
      </c>
      <c r="J731" s="275" t="s">
        <v>4972</v>
      </c>
      <c r="K731" s="275" t="s">
        <v>3453</v>
      </c>
      <c r="L731" s="275" t="s">
        <v>3967</v>
      </c>
      <c r="M731" s="275" t="s">
        <v>2180</v>
      </c>
      <c r="N731" s="275" t="s">
        <v>3207</v>
      </c>
    </row>
    <row r="732" spans="1:14" ht="33.75">
      <c r="A732" s="275" t="s">
        <v>312</v>
      </c>
      <c r="B732" s="275" t="s">
        <v>5040</v>
      </c>
      <c r="C732" s="275" t="s">
        <v>19</v>
      </c>
      <c r="D732" s="275" t="s">
        <v>134</v>
      </c>
      <c r="E732" s="275" t="s">
        <v>122</v>
      </c>
      <c r="F732" s="275" t="s">
        <v>2602</v>
      </c>
      <c r="G732" s="275" t="s">
        <v>5041</v>
      </c>
      <c r="H732" s="275" t="s">
        <v>658</v>
      </c>
      <c r="I732" s="275" t="s">
        <v>5042</v>
      </c>
      <c r="J732" s="275" t="s">
        <v>4062</v>
      </c>
      <c r="K732" s="275" t="s">
        <v>4131</v>
      </c>
      <c r="L732" s="275" t="s">
        <v>3967</v>
      </c>
      <c r="M732" s="275" t="s">
        <v>5043</v>
      </c>
      <c r="N732" s="275" t="s">
        <v>3207</v>
      </c>
    </row>
    <row r="733" spans="1:14" ht="33.75">
      <c r="A733" s="275" t="s">
        <v>312</v>
      </c>
      <c r="B733" s="275" t="s">
        <v>5044</v>
      </c>
      <c r="C733" s="275" t="s">
        <v>19</v>
      </c>
      <c r="D733" s="275" t="s">
        <v>227</v>
      </c>
      <c r="E733" s="275" t="s">
        <v>122</v>
      </c>
      <c r="F733" s="275" t="s">
        <v>2602</v>
      </c>
      <c r="G733" s="275" t="s">
        <v>5045</v>
      </c>
      <c r="H733" s="275" t="s">
        <v>658</v>
      </c>
      <c r="I733" s="275" t="s">
        <v>5042</v>
      </c>
      <c r="J733" s="275" t="s">
        <v>4972</v>
      </c>
      <c r="K733" s="275" t="s">
        <v>3453</v>
      </c>
      <c r="L733" s="275" t="s">
        <v>3967</v>
      </c>
      <c r="M733" s="275" t="s">
        <v>5043</v>
      </c>
      <c r="N733" s="275" t="s">
        <v>3207</v>
      </c>
    </row>
    <row r="734" spans="1:14" ht="67.5">
      <c r="A734" s="275" t="s">
        <v>312</v>
      </c>
      <c r="B734" s="275" t="s">
        <v>5046</v>
      </c>
      <c r="C734" s="275" t="s">
        <v>19</v>
      </c>
      <c r="D734" s="275" t="s">
        <v>97</v>
      </c>
      <c r="E734" s="275" t="s">
        <v>122</v>
      </c>
      <c r="F734" s="275" t="s">
        <v>2607</v>
      </c>
      <c r="G734" s="275" t="s">
        <v>5047</v>
      </c>
      <c r="H734" s="275" t="s">
        <v>658</v>
      </c>
      <c r="I734" s="275" t="s">
        <v>5048</v>
      </c>
      <c r="J734" s="275" t="s">
        <v>4933</v>
      </c>
      <c r="K734" s="275" t="s">
        <v>4934</v>
      </c>
      <c r="L734" s="275" t="s">
        <v>3967</v>
      </c>
      <c r="M734" s="275" t="s">
        <v>5049</v>
      </c>
      <c r="N734" s="275" t="s">
        <v>3207</v>
      </c>
    </row>
    <row r="735" spans="1:14" ht="67.5">
      <c r="A735" s="275" t="s">
        <v>312</v>
      </c>
      <c r="B735" s="275" t="s">
        <v>5050</v>
      </c>
      <c r="C735" s="275" t="s">
        <v>19</v>
      </c>
      <c r="D735" s="275" t="s">
        <v>128</v>
      </c>
      <c r="E735" s="275" t="s">
        <v>122</v>
      </c>
      <c r="F735" s="275" t="s">
        <v>2607</v>
      </c>
      <c r="G735" s="275" t="s">
        <v>5051</v>
      </c>
      <c r="H735" s="275" t="s">
        <v>658</v>
      </c>
      <c r="I735" s="275" t="s">
        <v>5048</v>
      </c>
      <c r="J735" s="275" t="s">
        <v>450</v>
      </c>
      <c r="K735" s="275" t="s">
        <v>3393</v>
      </c>
      <c r="L735" s="275" t="s">
        <v>3967</v>
      </c>
      <c r="M735" s="275" t="s">
        <v>5049</v>
      </c>
      <c r="N735" s="275" t="s">
        <v>3207</v>
      </c>
    </row>
    <row r="736" spans="1:14" ht="135">
      <c r="A736" s="275" t="s">
        <v>312</v>
      </c>
      <c r="B736" s="275" t="s">
        <v>5052</v>
      </c>
      <c r="C736" s="275" t="s">
        <v>19</v>
      </c>
      <c r="D736" s="275" t="s">
        <v>134</v>
      </c>
      <c r="E736" s="275" t="s">
        <v>122</v>
      </c>
      <c r="F736" s="275" t="s">
        <v>2607</v>
      </c>
      <c r="G736" s="275" t="s">
        <v>5053</v>
      </c>
      <c r="H736" s="275" t="s">
        <v>658</v>
      </c>
      <c r="I736" s="275" t="s">
        <v>5048</v>
      </c>
      <c r="J736" s="275" t="s">
        <v>4062</v>
      </c>
      <c r="K736" s="275" t="s">
        <v>4131</v>
      </c>
      <c r="L736" s="275" t="s">
        <v>3967</v>
      </c>
      <c r="M736" s="275" t="s">
        <v>5054</v>
      </c>
      <c r="N736" s="275" t="s">
        <v>3207</v>
      </c>
    </row>
    <row r="737" spans="1:14" ht="135">
      <c r="A737" s="275" t="s">
        <v>312</v>
      </c>
      <c r="B737" s="275" t="s">
        <v>5055</v>
      </c>
      <c r="C737" s="275" t="s">
        <v>19</v>
      </c>
      <c r="D737" s="275" t="s">
        <v>227</v>
      </c>
      <c r="E737" s="275" t="s">
        <v>122</v>
      </c>
      <c r="F737" s="275" t="s">
        <v>2607</v>
      </c>
      <c r="G737" s="275" t="s">
        <v>5056</v>
      </c>
      <c r="H737" s="275" t="s">
        <v>658</v>
      </c>
      <c r="I737" s="275" t="s">
        <v>5048</v>
      </c>
      <c r="J737" s="275" t="s">
        <v>4972</v>
      </c>
      <c r="K737" s="275" t="s">
        <v>3453</v>
      </c>
      <c r="L737" s="275" t="s">
        <v>3967</v>
      </c>
      <c r="M737" s="275" t="s">
        <v>5057</v>
      </c>
      <c r="N737" s="275" t="s">
        <v>3207</v>
      </c>
    </row>
    <row r="738" spans="1:14">
      <c r="A738" s="275" t="s">
        <v>312</v>
      </c>
      <c r="B738" s="275" t="s">
        <v>5058</v>
      </c>
      <c r="C738" s="275" t="s">
        <v>19</v>
      </c>
      <c r="D738" s="275" t="s">
        <v>92</v>
      </c>
      <c r="E738" s="275" t="s">
        <v>122</v>
      </c>
      <c r="F738" s="275" t="s">
        <v>2618</v>
      </c>
      <c r="G738" s="275" t="s">
        <v>5059</v>
      </c>
      <c r="H738" s="275" t="s">
        <v>658</v>
      </c>
      <c r="I738" s="275" t="s">
        <v>3861</v>
      </c>
      <c r="J738" s="275" t="s">
        <v>4967</v>
      </c>
      <c r="K738" s="275" t="s">
        <v>4968</v>
      </c>
      <c r="L738" s="275" t="s">
        <v>3967</v>
      </c>
      <c r="M738" s="275" t="s">
        <v>4047</v>
      </c>
      <c r="N738" s="275" t="s">
        <v>3207</v>
      </c>
    </row>
    <row r="739" spans="1:14" ht="22.5">
      <c r="A739" s="275" t="s">
        <v>312</v>
      </c>
      <c r="B739" s="275" t="s">
        <v>5060</v>
      </c>
      <c r="C739" s="275" t="s">
        <v>19</v>
      </c>
      <c r="D739" s="275" t="s">
        <v>97</v>
      </c>
      <c r="E739" s="275" t="s">
        <v>122</v>
      </c>
      <c r="F739" s="275" t="s">
        <v>2618</v>
      </c>
      <c r="G739" s="275" t="s">
        <v>5061</v>
      </c>
      <c r="H739" s="275" t="s">
        <v>658</v>
      </c>
      <c r="I739" s="275" t="s">
        <v>3861</v>
      </c>
      <c r="J739" s="275" t="s">
        <v>4933</v>
      </c>
      <c r="K739" s="275" t="s">
        <v>4934</v>
      </c>
      <c r="L739" s="275" t="s">
        <v>3967</v>
      </c>
      <c r="M739" s="275" t="s">
        <v>4047</v>
      </c>
      <c r="N739" s="275" t="s">
        <v>3207</v>
      </c>
    </row>
    <row r="740" spans="1:14" ht="22.5">
      <c r="A740" s="275" t="s">
        <v>312</v>
      </c>
      <c r="B740" s="275" t="s">
        <v>5062</v>
      </c>
      <c r="C740" s="275" t="s">
        <v>19</v>
      </c>
      <c r="D740" s="275" t="s">
        <v>128</v>
      </c>
      <c r="E740" s="275" t="s">
        <v>122</v>
      </c>
      <c r="F740" s="275" t="s">
        <v>2618</v>
      </c>
      <c r="G740" s="275" t="s">
        <v>5063</v>
      </c>
      <c r="H740" s="275" t="s">
        <v>658</v>
      </c>
      <c r="I740" s="275" t="s">
        <v>3861</v>
      </c>
      <c r="J740" s="275" t="s">
        <v>450</v>
      </c>
      <c r="K740" s="275" t="s">
        <v>3393</v>
      </c>
      <c r="L740" s="275" t="s">
        <v>3967</v>
      </c>
      <c r="M740" s="275" t="s">
        <v>4047</v>
      </c>
      <c r="N740" s="275" t="s">
        <v>3207</v>
      </c>
    </row>
    <row r="741" spans="1:14">
      <c r="A741" s="275" t="s">
        <v>312</v>
      </c>
      <c r="B741" s="275" t="s">
        <v>5064</v>
      </c>
      <c r="C741" s="275" t="s">
        <v>19</v>
      </c>
      <c r="D741" s="275" t="s">
        <v>134</v>
      </c>
      <c r="E741" s="275" t="s">
        <v>122</v>
      </c>
      <c r="F741" s="275" t="s">
        <v>2618</v>
      </c>
      <c r="G741" s="275" t="s">
        <v>5065</v>
      </c>
      <c r="H741" s="275" t="s">
        <v>658</v>
      </c>
      <c r="I741" s="275" t="s">
        <v>3861</v>
      </c>
      <c r="J741" s="275" t="s">
        <v>4062</v>
      </c>
      <c r="K741" s="275" t="s">
        <v>4131</v>
      </c>
      <c r="L741" s="275" t="s">
        <v>3967</v>
      </c>
      <c r="M741" s="275" t="s">
        <v>4047</v>
      </c>
      <c r="N741" s="275" t="s">
        <v>3207</v>
      </c>
    </row>
    <row r="742" spans="1:14">
      <c r="A742" s="275" t="s">
        <v>312</v>
      </c>
      <c r="B742" s="275" t="s">
        <v>5066</v>
      </c>
      <c r="C742" s="275" t="s">
        <v>19</v>
      </c>
      <c r="D742" s="275" t="s">
        <v>227</v>
      </c>
      <c r="E742" s="275" t="s">
        <v>122</v>
      </c>
      <c r="F742" s="275" t="s">
        <v>2618</v>
      </c>
      <c r="G742" s="275" t="s">
        <v>5067</v>
      </c>
      <c r="H742" s="275" t="s">
        <v>658</v>
      </c>
      <c r="I742" s="275" t="s">
        <v>3861</v>
      </c>
      <c r="J742" s="275" t="s">
        <v>4972</v>
      </c>
      <c r="K742" s="275" t="s">
        <v>3453</v>
      </c>
      <c r="L742" s="275" t="s">
        <v>3967</v>
      </c>
      <c r="M742" s="275" t="s">
        <v>4047</v>
      </c>
      <c r="N742" s="275" t="s">
        <v>3207</v>
      </c>
    </row>
    <row r="743" spans="1:14" ht="22.5">
      <c r="A743" s="275" t="s">
        <v>312</v>
      </c>
      <c r="B743" s="275" t="s">
        <v>5068</v>
      </c>
      <c r="C743" s="275" t="s">
        <v>19</v>
      </c>
      <c r="D743" s="275" t="s">
        <v>128</v>
      </c>
      <c r="E743" s="275" t="s">
        <v>122</v>
      </c>
      <c r="F743" s="275" t="s">
        <v>2611</v>
      </c>
      <c r="G743" s="275" t="s">
        <v>5069</v>
      </c>
      <c r="H743" s="275" t="s">
        <v>658</v>
      </c>
      <c r="I743" s="275" t="s">
        <v>5070</v>
      </c>
      <c r="J743" s="275" t="s">
        <v>450</v>
      </c>
      <c r="K743" s="275" t="s">
        <v>3393</v>
      </c>
      <c r="L743" s="275" t="s">
        <v>3967</v>
      </c>
      <c r="M743" s="275" t="s">
        <v>5071</v>
      </c>
      <c r="N743" s="275" t="s">
        <v>3207</v>
      </c>
    </row>
    <row r="744" spans="1:14" ht="22.5">
      <c r="A744" s="275" t="s">
        <v>312</v>
      </c>
      <c r="B744" s="275" t="s">
        <v>5072</v>
      </c>
      <c r="C744" s="275" t="s">
        <v>19</v>
      </c>
      <c r="D744" s="275" t="s">
        <v>128</v>
      </c>
      <c r="E744" s="275" t="s">
        <v>122</v>
      </c>
      <c r="F744" s="275" t="s">
        <v>2605</v>
      </c>
      <c r="G744" s="275" t="s">
        <v>5073</v>
      </c>
      <c r="H744" s="275" t="s">
        <v>658</v>
      </c>
      <c r="I744" s="275" t="s">
        <v>4477</v>
      </c>
      <c r="J744" s="275" t="s">
        <v>450</v>
      </c>
      <c r="K744" s="275" t="s">
        <v>3393</v>
      </c>
      <c r="L744" s="275" t="s">
        <v>3967</v>
      </c>
      <c r="M744" s="275" t="s">
        <v>5074</v>
      </c>
      <c r="N744" s="275" t="s">
        <v>3207</v>
      </c>
    </row>
    <row r="745" spans="1:14" ht="22.5">
      <c r="A745" s="275" t="s">
        <v>312</v>
      </c>
      <c r="B745" s="275" t="s">
        <v>5075</v>
      </c>
      <c r="C745" s="275" t="s">
        <v>19</v>
      </c>
      <c r="D745" s="275" t="s">
        <v>134</v>
      </c>
      <c r="E745" s="275" t="s">
        <v>93</v>
      </c>
      <c r="F745" s="275" t="s">
        <v>2605</v>
      </c>
      <c r="G745" s="275" t="s">
        <v>5076</v>
      </c>
      <c r="H745" s="275" t="s">
        <v>658</v>
      </c>
      <c r="I745" s="275" t="s">
        <v>4477</v>
      </c>
      <c r="J745" s="275" t="s">
        <v>4062</v>
      </c>
      <c r="K745" s="275" t="s">
        <v>4131</v>
      </c>
      <c r="L745" s="275" t="s">
        <v>3967</v>
      </c>
      <c r="M745" s="275" t="s">
        <v>5074</v>
      </c>
      <c r="N745" s="275" t="s">
        <v>3207</v>
      </c>
    </row>
    <row r="746" spans="1:14" ht="22.5">
      <c r="A746" s="275" t="s">
        <v>312</v>
      </c>
      <c r="B746" s="275" t="s">
        <v>5077</v>
      </c>
      <c r="C746" s="275" t="s">
        <v>19</v>
      </c>
      <c r="D746" s="275" t="s">
        <v>227</v>
      </c>
      <c r="E746" s="275" t="s">
        <v>93</v>
      </c>
      <c r="F746" s="275" t="s">
        <v>2605</v>
      </c>
      <c r="G746" s="275" t="s">
        <v>5078</v>
      </c>
      <c r="H746" s="275" t="s">
        <v>658</v>
      </c>
      <c r="I746" s="275" t="s">
        <v>4477</v>
      </c>
      <c r="J746" s="275" t="s">
        <v>4972</v>
      </c>
      <c r="K746" s="275" t="s">
        <v>3453</v>
      </c>
      <c r="L746" s="275" t="s">
        <v>3967</v>
      </c>
      <c r="M746" s="275" t="s">
        <v>5074</v>
      </c>
      <c r="N746" s="275" t="s">
        <v>3207</v>
      </c>
    </row>
    <row r="747" spans="1:14" ht="22.5">
      <c r="A747" s="275" t="s">
        <v>312</v>
      </c>
      <c r="B747" s="275" t="s">
        <v>5079</v>
      </c>
      <c r="C747" s="275" t="s">
        <v>19</v>
      </c>
      <c r="D747" s="275" t="s">
        <v>134</v>
      </c>
      <c r="E747" s="275" t="s">
        <v>122</v>
      </c>
      <c r="F747" s="275" t="s">
        <v>2611</v>
      </c>
      <c r="G747" s="275" t="s">
        <v>5080</v>
      </c>
      <c r="H747" s="275" t="s">
        <v>658</v>
      </c>
      <c r="I747" s="275" t="s">
        <v>5081</v>
      </c>
      <c r="J747" s="275" t="s">
        <v>4062</v>
      </c>
      <c r="K747" s="275" t="s">
        <v>4131</v>
      </c>
      <c r="L747" s="275" t="s">
        <v>3967</v>
      </c>
      <c r="M747" s="275" t="s">
        <v>5071</v>
      </c>
      <c r="N747" s="275" t="s">
        <v>3207</v>
      </c>
    </row>
    <row r="748" spans="1:14" ht="22.5">
      <c r="A748" s="275" t="s">
        <v>312</v>
      </c>
      <c r="B748" s="275" t="s">
        <v>5082</v>
      </c>
      <c r="C748" s="275" t="s">
        <v>19</v>
      </c>
      <c r="D748" s="275" t="s">
        <v>227</v>
      </c>
      <c r="E748" s="275" t="s">
        <v>122</v>
      </c>
      <c r="F748" s="275" t="s">
        <v>2611</v>
      </c>
      <c r="G748" s="275" t="s">
        <v>5083</v>
      </c>
      <c r="H748" s="275" t="s">
        <v>658</v>
      </c>
      <c r="I748" s="275" t="s">
        <v>5084</v>
      </c>
      <c r="J748" s="275" t="s">
        <v>4972</v>
      </c>
      <c r="K748" s="275" t="s">
        <v>3453</v>
      </c>
      <c r="L748" s="275" t="s">
        <v>3967</v>
      </c>
      <c r="M748" s="275" t="s">
        <v>5071</v>
      </c>
      <c r="N748" s="275" t="s">
        <v>3207</v>
      </c>
    </row>
    <row r="749" spans="1:14" ht="22.5">
      <c r="A749" s="275" t="s">
        <v>312</v>
      </c>
      <c r="B749" s="275" t="s">
        <v>5085</v>
      </c>
      <c r="C749" s="275" t="s">
        <v>19</v>
      </c>
      <c r="D749" s="275" t="s">
        <v>97</v>
      </c>
      <c r="E749" s="275" t="s">
        <v>122</v>
      </c>
      <c r="F749" s="275" t="s">
        <v>2613</v>
      </c>
      <c r="G749" s="275" t="s">
        <v>5086</v>
      </c>
      <c r="H749" s="275" t="s">
        <v>658</v>
      </c>
      <c r="I749" s="275" t="s">
        <v>4971</v>
      </c>
      <c r="J749" s="275" t="s">
        <v>4933</v>
      </c>
      <c r="K749" s="275" t="s">
        <v>4934</v>
      </c>
      <c r="L749" s="275" t="s">
        <v>3967</v>
      </c>
      <c r="M749" s="275" t="s">
        <v>4875</v>
      </c>
      <c r="N749" s="275" t="s">
        <v>3207</v>
      </c>
    </row>
    <row r="750" spans="1:14" ht="22.5">
      <c r="A750" s="275" t="s">
        <v>312</v>
      </c>
      <c r="B750" s="275" t="s">
        <v>5087</v>
      </c>
      <c r="C750" s="275" t="s">
        <v>19</v>
      </c>
      <c r="D750" s="275" t="s">
        <v>128</v>
      </c>
      <c r="E750" s="275" t="s">
        <v>122</v>
      </c>
      <c r="F750" s="275" t="s">
        <v>2613</v>
      </c>
      <c r="G750" s="275" t="s">
        <v>5088</v>
      </c>
      <c r="H750" s="275" t="s">
        <v>658</v>
      </c>
      <c r="I750" s="275" t="s">
        <v>4971</v>
      </c>
      <c r="J750" s="275" t="s">
        <v>450</v>
      </c>
      <c r="K750" s="275" t="s">
        <v>3393</v>
      </c>
      <c r="L750" s="275" t="s">
        <v>3967</v>
      </c>
      <c r="M750" s="275" t="s">
        <v>4875</v>
      </c>
      <c r="N750" s="275" t="s">
        <v>3207</v>
      </c>
    </row>
    <row r="751" spans="1:14">
      <c r="A751" s="275" t="s">
        <v>312</v>
      </c>
      <c r="B751" s="275" t="s">
        <v>5089</v>
      </c>
      <c r="C751" s="275" t="s">
        <v>19</v>
      </c>
      <c r="D751" s="275" t="s">
        <v>134</v>
      </c>
      <c r="E751" s="275" t="s">
        <v>122</v>
      </c>
      <c r="F751" s="275" t="s">
        <v>2613</v>
      </c>
      <c r="G751" s="275" t="s">
        <v>5090</v>
      </c>
      <c r="H751" s="275" t="s">
        <v>658</v>
      </c>
      <c r="I751" s="275" t="s">
        <v>4971</v>
      </c>
      <c r="J751" s="275" t="s">
        <v>4062</v>
      </c>
      <c r="K751" s="275" t="s">
        <v>4131</v>
      </c>
      <c r="L751" s="275" t="s">
        <v>3967</v>
      </c>
      <c r="M751" s="275" t="s">
        <v>4875</v>
      </c>
      <c r="N751" s="275" t="s">
        <v>3207</v>
      </c>
    </row>
    <row r="752" spans="1:14" ht="22.5">
      <c r="A752" s="275" t="s">
        <v>312</v>
      </c>
      <c r="B752" s="275" t="s">
        <v>5091</v>
      </c>
      <c r="C752" s="275" t="s">
        <v>19</v>
      </c>
      <c r="D752" s="275" t="s">
        <v>128</v>
      </c>
      <c r="E752" s="275" t="s">
        <v>122</v>
      </c>
      <c r="F752" s="275" t="s">
        <v>2615</v>
      </c>
      <c r="G752" s="275" t="s">
        <v>5092</v>
      </c>
      <c r="H752" s="275" t="s">
        <v>658</v>
      </c>
      <c r="I752" s="275" t="s">
        <v>5093</v>
      </c>
      <c r="J752" s="275" t="s">
        <v>450</v>
      </c>
      <c r="K752" s="275" t="s">
        <v>3393</v>
      </c>
      <c r="L752" s="275" t="s">
        <v>3967</v>
      </c>
      <c r="M752" s="275" t="s">
        <v>4879</v>
      </c>
      <c r="N752" s="275" t="s">
        <v>3207</v>
      </c>
    </row>
    <row r="753" spans="1:14">
      <c r="A753" s="275" t="s">
        <v>312</v>
      </c>
      <c r="B753" s="275" t="s">
        <v>5094</v>
      </c>
      <c r="C753" s="275" t="s">
        <v>19</v>
      </c>
      <c r="D753" s="275" t="s">
        <v>134</v>
      </c>
      <c r="E753" s="275" t="s">
        <v>122</v>
      </c>
      <c r="F753" s="275" t="s">
        <v>2615</v>
      </c>
      <c r="G753" s="275" t="s">
        <v>5095</v>
      </c>
      <c r="H753" s="275" t="s">
        <v>658</v>
      </c>
      <c r="I753" s="275" t="s">
        <v>5093</v>
      </c>
      <c r="J753" s="275" t="s">
        <v>4062</v>
      </c>
      <c r="K753" s="275" t="s">
        <v>4131</v>
      </c>
      <c r="L753" s="275" t="s">
        <v>3967</v>
      </c>
      <c r="M753" s="275" t="s">
        <v>4879</v>
      </c>
      <c r="N753" s="275" t="s">
        <v>3207</v>
      </c>
    </row>
    <row r="754" spans="1:14" ht="22.5">
      <c r="A754" s="275" t="s">
        <v>312</v>
      </c>
      <c r="B754" s="275" t="s">
        <v>4909</v>
      </c>
      <c r="C754" s="275" t="s">
        <v>19</v>
      </c>
      <c r="D754" s="275" t="s">
        <v>227</v>
      </c>
      <c r="E754" s="275" t="s">
        <v>122</v>
      </c>
      <c r="F754" s="275" t="s">
        <v>2604</v>
      </c>
      <c r="G754" s="275" t="s">
        <v>4910</v>
      </c>
      <c r="H754" s="275" t="s">
        <v>658</v>
      </c>
      <c r="I754" s="275" t="s">
        <v>4911</v>
      </c>
      <c r="J754" s="275" t="s">
        <v>713</v>
      </c>
      <c r="K754" s="275" t="s">
        <v>3453</v>
      </c>
      <c r="L754" s="275" t="s">
        <v>3967</v>
      </c>
      <c r="M754" s="275" t="s">
        <v>4912</v>
      </c>
      <c r="N754" s="275" t="s">
        <v>3207</v>
      </c>
    </row>
    <row r="755" spans="1:14" ht="22.5">
      <c r="A755" s="275" t="s">
        <v>312</v>
      </c>
      <c r="B755" s="275" t="s">
        <v>4913</v>
      </c>
      <c r="C755" s="275" t="s">
        <v>710</v>
      </c>
      <c r="D755" s="275" t="s">
        <v>134</v>
      </c>
      <c r="E755" s="275" t="s">
        <v>122</v>
      </c>
      <c r="F755" s="275" t="s">
        <v>2604</v>
      </c>
      <c r="G755" s="275" t="s">
        <v>4914</v>
      </c>
      <c r="H755" s="275" t="s">
        <v>658</v>
      </c>
      <c r="I755" s="275" t="s">
        <v>4915</v>
      </c>
      <c r="J755" s="275" t="s">
        <v>4062</v>
      </c>
      <c r="K755" s="275" t="s">
        <v>4131</v>
      </c>
      <c r="L755" s="275" t="s">
        <v>3967</v>
      </c>
      <c r="M755" s="275" t="s">
        <v>4912</v>
      </c>
      <c r="N755" s="275" t="s">
        <v>3207</v>
      </c>
    </row>
    <row r="756" spans="1:14" ht="22.5">
      <c r="A756" s="275" t="s">
        <v>312</v>
      </c>
      <c r="B756" s="275" t="s">
        <v>4916</v>
      </c>
      <c r="C756" s="275" t="s">
        <v>709</v>
      </c>
      <c r="D756" s="275" t="s">
        <v>128</v>
      </c>
      <c r="E756" s="275" t="s">
        <v>122</v>
      </c>
      <c r="F756" s="275" t="s">
        <v>2604</v>
      </c>
      <c r="G756" s="275" t="s">
        <v>4917</v>
      </c>
      <c r="H756" s="275" t="s">
        <v>658</v>
      </c>
      <c r="I756" s="275" t="s">
        <v>4918</v>
      </c>
      <c r="J756" s="275" t="s">
        <v>450</v>
      </c>
      <c r="K756" s="275" t="s">
        <v>3393</v>
      </c>
      <c r="L756" s="275" t="s">
        <v>3967</v>
      </c>
      <c r="M756" s="275" t="s">
        <v>4912</v>
      </c>
      <c r="N756" s="275" t="s">
        <v>3207</v>
      </c>
    </row>
    <row r="757" spans="1:14" ht="22.5">
      <c r="A757" s="275" t="s">
        <v>312</v>
      </c>
      <c r="B757" s="275" t="s">
        <v>4919</v>
      </c>
      <c r="C757" s="275" t="s">
        <v>19</v>
      </c>
      <c r="D757" s="275" t="s">
        <v>128</v>
      </c>
      <c r="E757" s="275" t="s">
        <v>122</v>
      </c>
      <c r="F757" s="275" t="s">
        <v>2606</v>
      </c>
      <c r="G757" s="275" t="s">
        <v>4920</v>
      </c>
      <c r="H757" s="275" t="s">
        <v>658</v>
      </c>
      <c r="I757" s="275" t="s">
        <v>4921</v>
      </c>
      <c r="J757" s="275" t="s">
        <v>450</v>
      </c>
      <c r="K757" s="275" t="s">
        <v>3393</v>
      </c>
      <c r="L757" s="275" t="s">
        <v>3967</v>
      </c>
      <c r="M757" s="275" t="s">
        <v>4922</v>
      </c>
      <c r="N757" s="275" t="s">
        <v>3207</v>
      </c>
    </row>
    <row r="758" spans="1:14" ht="22.5">
      <c r="A758" s="275" t="s">
        <v>312</v>
      </c>
      <c r="B758" s="275" t="s">
        <v>4923</v>
      </c>
      <c r="C758" s="275" t="s">
        <v>19</v>
      </c>
      <c r="D758" s="275" t="s">
        <v>134</v>
      </c>
      <c r="E758" s="275" t="s">
        <v>122</v>
      </c>
      <c r="F758" s="275" t="s">
        <v>2606</v>
      </c>
      <c r="G758" s="275" t="s">
        <v>4924</v>
      </c>
      <c r="H758" s="275" t="s">
        <v>658</v>
      </c>
      <c r="I758" s="275" t="s">
        <v>4921</v>
      </c>
      <c r="J758" s="275" t="s">
        <v>4062</v>
      </c>
      <c r="K758" s="275" t="s">
        <v>4131</v>
      </c>
      <c r="L758" s="275" t="s">
        <v>3967</v>
      </c>
      <c r="M758" s="275" t="s">
        <v>4922</v>
      </c>
      <c r="N758" s="275" t="s">
        <v>3207</v>
      </c>
    </row>
    <row r="759" spans="1:14">
      <c r="A759" s="275" t="s">
        <v>1760</v>
      </c>
      <c r="B759" s="275" t="s">
        <v>2455</v>
      </c>
      <c r="C759" s="275" t="s">
        <v>709</v>
      </c>
      <c r="D759" s="275" t="s">
        <v>227</v>
      </c>
      <c r="E759" s="275" t="s">
        <v>122</v>
      </c>
      <c r="F759" s="275" t="s">
        <v>2326</v>
      </c>
      <c r="G759" s="275" t="s">
        <v>3611</v>
      </c>
      <c r="H759" s="275" t="s">
        <v>658</v>
      </c>
      <c r="I759" s="275" t="s">
        <v>3612</v>
      </c>
      <c r="J759" s="275" t="s">
        <v>716</v>
      </c>
      <c r="K759" s="275" t="s">
        <v>313</v>
      </c>
      <c r="L759" s="275" t="s">
        <v>3308</v>
      </c>
      <c r="M759" s="275" t="s">
        <v>2222</v>
      </c>
      <c r="N759" s="275" t="s">
        <v>3207</v>
      </c>
    </row>
    <row r="760" spans="1:14">
      <c r="A760" s="275" t="s">
        <v>1760</v>
      </c>
      <c r="B760" s="275" t="s">
        <v>2404</v>
      </c>
      <c r="C760" s="275" t="s">
        <v>19</v>
      </c>
      <c r="D760" s="275" t="s">
        <v>227</v>
      </c>
      <c r="E760" s="275" t="s">
        <v>122</v>
      </c>
      <c r="F760" s="275" t="s">
        <v>1756</v>
      </c>
      <c r="G760" s="275" t="s">
        <v>19</v>
      </c>
      <c r="H760" s="275" t="s">
        <v>658</v>
      </c>
      <c r="I760" s="275" t="s">
        <v>1757</v>
      </c>
      <c r="J760" s="275" t="s">
        <v>716</v>
      </c>
      <c r="K760" s="275" t="s">
        <v>313</v>
      </c>
      <c r="L760" s="275" t="s">
        <v>3308</v>
      </c>
      <c r="M760" s="275" t="s">
        <v>663</v>
      </c>
      <c r="N760" s="275" t="s">
        <v>3207</v>
      </c>
    </row>
    <row r="761" spans="1:14">
      <c r="A761" s="275" t="s">
        <v>3613</v>
      </c>
      <c r="B761" s="275" t="s">
        <v>3479</v>
      </c>
      <c r="C761" s="275" t="s">
        <v>19</v>
      </c>
      <c r="D761" s="275" t="s">
        <v>134</v>
      </c>
      <c r="E761" s="275" t="s">
        <v>83</v>
      </c>
      <c r="F761" s="275" t="s">
        <v>2273</v>
      </c>
      <c r="G761" s="275" t="s">
        <v>3614</v>
      </c>
      <c r="H761" s="275" t="s">
        <v>658</v>
      </c>
      <c r="I761" s="275" t="s">
        <v>3615</v>
      </c>
      <c r="J761" s="275" t="s">
        <v>708</v>
      </c>
      <c r="K761" s="275" t="s">
        <v>314</v>
      </c>
      <c r="L761" s="275" t="s">
        <v>3308</v>
      </c>
      <c r="M761" s="275" t="s">
        <v>584</v>
      </c>
      <c r="N761" s="275" t="s">
        <v>3207</v>
      </c>
    </row>
    <row r="762" spans="1:14">
      <c r="A762" s="275" t="s">
        <v>3613</v>
      </c>
      <c r="B762" s="275" t="s">
        <v>3482</v>
      </c>
      <c r="C762" s="275" t="s">
        <v>19</v>
      </c>
      <c r="D762" s="275" t="s">
        <v>134</v>
      </c>
      <c r="E762" s="275" t="s">
        <v>83</v>
      </c>
      <c r="F762" s="275" t="s">
        <v>2269</v>
      </c>
      <c r="G762" s="275" t="s">
        <v>3616</v>
      </c>
      <c r="H762" s="275" t="s">
        <v>658</v>
      </c>
      <c r="I762" s="275" t="s">
        <v>3617</v>
      </c>
      <c r="J762" s="275" t="s">
        <v>708</v>
      </c>
      <c r="K762" s="275" t="s">
        <v>314</v>
      </c>
      <c r="L762" s="275" t="s">
        <v>3308</v>
      </c>
      <c r="M762" s="275" t="s">
        <v>632</v>
      </c>
      <c r="N762" s="275" t="s">
        <v>3207</v>
      </c>
    </row>
    <row r="763" spans="1:14">
      <c r="A763" s="275" t="s">
        <v>3613</v>
      </c>
      <c r="B763" s="275" t="s">
        <v>3618</v>
      </c>
      <c r="C763" s="275" t="s">
        <v>19</v>
      </c>
      <c r="D763" s="275" t="s">
        <v>134</v>
      </c>
      <c r="E763" s="275" t="s">
        <v>83</v>
      </c>
      <c r="F763" s="275" t="s">
        <v>2269</v>
      </c>
      <c r="G763" s="275" t="s">
        <v>3619</v>
      </c>
      <c r="H763" s="275" t="s">
        <v>658</v>
      </c>
      <c r="I763" s="275" t="s">
        <v>3620</v>
      </c>
      <c r="J763" s="275" t="s">
        <v>708</v>
      </c>
      <c r="K763" s="275" t="s">
        <v>314</v>
      </c>
      <c r="L763" s="275" t="s">
        <v>3308</v>
      </c>
      <c r="M763" s="275" t="s">
        <v>632</v>
      </c>
      <c r="N763" s="275" t="s">
        <v>3207</v>
      </c>
    </row>
    <row r="764" spans="1:14">
      <c r="A764" s="275" t="s">
        <v>3613</v>
      </c>
      <c r="B764" s="275" t="s">
        <v>3487</v>
      </c>
      <c r="C764" s="275" t="s">
        <v>710</v>
      </c>
      <c r="D764" s="275" t="s">
        <v>227</v>
      </c>
      <c r="E764" s="275" t="s">
        <v>122</v>
      </c>
      <c r="F764" s="275" t="s">
        <v>2306</v>
      </c>
      <c r="G764" s="275" t="s">
        <v>3621</v>
      </c>
      <c r="H764" s="275" t="s">
        <v>658</v>
      </c>
      <c r="I764" s="275" t="s">
        <v>3517</v>
      </c>
      <c r="J764" s="275" t="s">
        <v>708</v>
      </c>
      <c r="K764" s="275" t="s">
        <v>313</v>
      </c>
      <c r="L764" s="275" t="s">
        <v>3308</v>
      </c>
      <c r="M764" s="275" t="s">
        <v>1755</v>
      </c>
      <c r="N764" s="275" t="s">
        <v>3207</v>
      </c>
    </row>
    <row r="765" spans="1:14" ht="22.5">
      <c r="A765" s="275" t="s">
        <v>3613</v>
      </c>
      <c r="B765" s="275" t="s">
        <v>3494</v>
      </c>
      <c r="C765" s="275" t="s">
        <v>710</v>
      </c>
      <c r="D765" s="275" t="s">
        <v>227</v>
      </c>
      <c r="E765" s="275" t="s">
        <v>122</v>
      </c>
      <c r="F765" s="275" t="s">
        <v>2304</v>
      </c>
      <c r="G765" s="275" t="s">
        <v>3622</v>
      </c>
      <c r="H765" s="275" t="s">
        <v>658</v>
      </c>
      <c r="I765" s="275" t="s">
        <v>3623</v>
      </c>
      <c r="J765" s="275" t="s">
        <v>708</v>
      </c>
      <c r="K765" s="275" t="s">
        <v>313</v>
      </c>
      <c r="L765" s="275" t="s">
        <v>3308</v>
      </c>
      <c r="M765" s="275" t="s">
        <v>460</v>
      </c>
      <c r="N765" s="275" t="s">
        <v>3207</v>
      </c>
    </row>
    <row r="766" spans="1:14">
      <c r="A766" s="275" t="s">
        <v>3613</v>
      </c>
      <c r="B766" s="275" t="s">
        <v>3388</v>
      </c>
      <c r="C766" s="275" t="s">
        <v>710</v>
      </c>
      <c r="D766" s="275" t="s">
        <v>227</v>
      </c>
      <c r="E766" s="275" t="s">
        <v>122</v>
      </c>
      <c r="F766" s="275" t="s">
        <v>2322</v>
      </c>
      <c r="G766" s="275" t="s">
        <v>3624</v>
      </c>
      <c r="H766" s="275" t="s">
        <v>658</v>
      </c>
      <c r="I766" s="275" t="s">
        <v>3625</v>
      </c>
      <c r="J766" s="275" t="s">
        <v>708</v>
      </c>
      <c r="K766" s="275" t="s">
        <v>313</v>
      </c>
      <c r="L766" s="275" t="s">
        <v>3308</v>
      </c>
      <c r="M766" s="275" t="s">
        <v>1968</v>
      </c>
      <c r="N766" s="275" t="s">
        <v>3207</v>
      </c>
    </row>
    <row r="767" spans="1:14">
      <c r="A767" s="275" t="s">
        <v>3613</v>
      </c>
      <c r="B767" s="275" t="s">
        <v>3518</v>
      </c>
      <c r="C767" s="275" t="s">
        <v>710</v>
      </c>
      <c r="D767" s="275" t="s">
        <v>227</v>
      </c>
      <c r="E767" s="275" t="s">
        <v>122</v>
      </c>
      <c r="F767" s="275" t="s">
        <v>2318</v>
      </c>
      <c r="G767" s="275" t="s">
        <v>3626</v>
      </c>
      <c r="H767" s="275" t="s">
        <v>658</v>
      </c>
      <c r="I767" s="275" t="s">
        <v>3627</v>
      </c>
      <c r="J767" s="275" t="s">
        <v>708</v>
      </c>
      <c r="K767" s="275" t="s">
        <v>313</v>
      </c>
      <c r="L767" s="275" t="s">
        <v>3308</v>
      </c>
      <c r="M767" s="275" t="s">
        <v>1951</v>
      </c>
      <c r="N767" s="275" t="s">
        <v>3207</v>
      </c>
    </row>
    <row r="768" spans="1:14" ht="22.5">
      <c r="A768" s="275" t="s">
        <v>3628</v>
      </c>
      <c r="B768" s="275" t="s">
        <v>3629</v>
      </c>
      <c r="C768" s="275" t="s">
        <v>19</v>
      </c>
      <c r="D768" s="275" t="s">
        <v>227</v>
      </c>
      <c r="E768" s="275" t="s">
        <v>122</v>
      </c>
      <c r="F768" s="275" t="s">
        <v>2304</v>
      </c>
      <c r="G768" s="275" t="s">
        <v>3630</v>
      </c>
      <c r="H768" s="275" t="s">
        <v>658</v>
      </c>
      <c r="I768" s="275" t="s">
        <v>3631</v>
      </c>
      <c r="J768" s="275" t="s">
        <v>706</v>
      </c>
      <c r="K768" s="275" t="s">
        <v>313</v>
      </c>
      <c r="L768" s="275" t="s">
        <v>3308</v>
      </c>
      <c r="M768" s="275" t="s">
        <v>460</v>
      </c>
      <c r="N768" s="275" t="s">
        <v>3207</v>
      </c>
    </row>
    <row r="769" spans="1:14">
      <c r="A769" s="275" t="s">
        <v>3628</v>
      </c>
      <c r="B769" s="275" t="s">
        <v>3632</v>
      </c>
      <c r="C769" s="275" t="s">
        <v>19</v>
      </c>
      <c r="D769" s="275" t="s">
        <v>227</v>
      </c>
      <c r="E769" s="275" t="s">
        <v>122</v>
      </c>
      <c r="F769" s="275" t="s">
        <v>2322</v>
      </c>
      <c r="G769" s="275" t="s">
        <v>3633</v>
      </c>
      <c r="H769" s="275" t="s">
        <v>658</v>
      </c>
      <c r="I769" s="275" t="s">
        <v>3634</v>
      </c>
      <c r="J769" s="275" t="s">
        <v>706</v>
      </c>
      <c r="K769" s="275" t="s">
        <v>313</v>
      </c>
      <c r="L769" s="275" t="s">
        <v>3308</v>
      </c>
      <c r="M769" s="275" t="s">
        <v>1968</v>
      </c>
      <c r="N769" s="275" t="s">
        <v>3207</v>
      </c>
    </row>
    <row r="770" spans="1:14">
      <c r="A770" s="275" t="s">
        <v>3635</v>
      </c>
      <c r="B770" s="275" t="s">
        <v>3636</v>
      </c>
      <c r="C770" s="275" t="s">
        <v>709</v>
      </c>
      <c r="D770" s="275" t="s">
        <v>134</v>
      </c>
      <c r="E770" s="275" t="s">
        <v>83</v>
      </c>
      <c r="F770" s="275" t="s">
        <v>2269</v>
      </c>
      <c r="G770" s="275" t="s">
        <v>3637</v>
      </c>
      <c r="H770" s="275" t="s">
        <v>658</v>
      </c>
      <c r="I770" s="275" t="s">
        <v>3638</v>
      </c>
      <c r="J770" s="275" t="s">
        <v>714</v>
      </c>
      <c r="K770" s="275" t="s">
        <v>3525</v>
      </c>
      <c r="L770" s="275" t="s">
        <v>3308</v>
      </c>
      <c r="M770" s="275" t="s">
        <v>605</v>
      </c>
      <c r="N770" s="275" t="s">
        <v>3207</v>
      </c>
    </row>
    <row r="771" spans="1:14">
      <c r="A771" s="275" t="s">
        <v>3635</v>
      </c>
      <c r="B771" s="275" t="s">
        <v>3639</v>
      </c>
      <c r="C771" s="275" t="s">
        <v>19</v>
      </c>
      <c r="D771" s="275" t="s">
        <v>134</v>
      </c>
      <c r="E771" s="275" t="s">
        <v>83</v>
      </c>
      <c r="F771" s="275" t="s">
        <v>2269</v>
      </c>
      <c r="G771" s="275" t="s">
        <v>3640</v>
      </c>
      <c r="H771" s="275" t="s">
        <v>658</v>
      </c>
      <c r="I771" s="275" t="s">
        <v>3641</v>
      </c>
      <c r="J771" s="275" t="s">
        <v>714</v>
      </c>
      <c r="K771" s="275" t="s">
        <v>3525</v>
      </c>
      <c r="L771" s="275" t="s">
        <v>3308</v>
      </c>
      <c r="M771" s="275" t="s">
        <v>632</v>
      </c>
      <c r="N771" s="275" t="s">
        <v>3207</v>
      </c>
    </row>
    <row r="772" spans="1:14">
      <c r="A772" s="275" t="s">
        <v>3635</v>
      </c>
      <c r="B772" s="275" t="s">
        <v>3642</v>
      </c>
      <c r="C772" s="275" t="s">
        <v>19</v>
      </c>
      <c r="D772" s="275" t="s">
        <v>227</v>
      </c>
      <c r="E772" s="275" t="s">
        <v>122</v>
      </c>
      <c r="F772" s="275" t="s">
        <v>2310</v>
      </c>
      <c r="G772" s="275" t="s">
        <v>3643</v>
      </c>
      <c r="H772" s="275" t="s">
        <v>658</v>
      </c>
      <c r="I772" s="275" t="s">
        <v>3644</v>
      </c>
      <c r="J772" s="275" t="s">
        <v>714</v>
      </c>
      <c r="K772" s="275" t="s">
        <v>313</v>
      </c>
      <c r="L772" s="275" t="s">
        <v>3308</v>
      </c>
      <c r="M772" s="275" t="s">
        <v>653</v>
      </c>
      <c r="N772" s="275" t="s">
        <v>3207</v>
      </c>
    </row>
    <row r="773" spans="1:14">
      <c r="A773" s="275" t="s">
        <v>3635</v>
      </c>
      <c r="B773" s="275" t="s">
        <v>3645</v>
      </c>
      <c r="C773" s="275" t="s">
        <v>709</v>
      </c>
      <c r="D773" s="275" t="s">
        <v>227</v>
      </c>
      <c r="E773" s="275" t="s">
        <v>122</v>
      </c>
      <c r="F773" s="275" t="s">
        <v>2304</v>
      </c>
      <c r="G773" s="275" t="s">
        <v>3646</v>
      </c>
      <c r="H773" s="275" t="s">
        <v>658</v>
      </c>
      <c r="I773" s="275" t="s">
        <v>3647</v>
      </c>
      <c r="J773" s="275" t="s">
        <v>714</v>
      </c>
      <c r="K773" s="275" t="s">
        <v>313</v>
      </c>
      <c r="L773" s="275" t="s">
        <v>3308</v>
      </c>
      <c r="M773" s="275" t="s">
        <v>460</v>
      </c>
      <c r="N773" s="275" t="s">
        <v>3207</v>
      </c>
    </row>
    <row r="774" spans="1:14">
      <c r="A774" s="275" t="s">
        <v>3635</v>
      </c>
      <c r="B774" s="275" t="s">
        <v>3648</v>
      </c>
      <c r="C774" s="275" t="s">
        <v>710</v>
      </c>
      <c r="D774" s="275" t="s">
        <v>227</v>
      </c>
      <c r="E774" s="275" t="s">
        <v>122</v>
      </c>
      <c r="F774" s="275" t="s">
        <v>2306</v>
      </c>
      <c r="G774" s="275" t="s">
        <v>3649</v>
      </c>
      <c r="H774" s="275" t="s">
        <v>658</v>
      </c>
      <c r="I774" s="275" t="s">
        <v>3650</v>
      </c>
      <c r="J774" s="275" t="s">
        <v>714</v>
      </c>
      <c r="K774" s="275" t="s">
        <v>313</v>
      </c>
      <c r="L774" s="275" t="s">
        <v>3308</v>
      </c>
      <c r="M774" s="275" t="s">
        <v>1755</v>
      </c>
      <c r="N774" s="275" t="s">
        <v>3207</v>
      </c>
    </row>
    <row r="775" spans="1:14">
      <c r="A775" s="275" t="s">
        <v>612</v>
      </c>
      <c r="B775" s="275" t="s">
        <v>3651</v>
      </c>
      <c r="C775" s="275" t="s">
        <v>703</v>
      </c>
      <c r="D775" s="275" t="s">
        <v>227</v>
      </c>
      <c r="E775" s="275" t="s">
        <v>122</v>
      </c>
      <c r="F775" s="275" t="s">
        <v>2304</v>
      </c>
      <c r="G775" s="275" t="s">
        <v>3652</v>
      </c>
      <c r="H775" s="275" t="s">
        <v>658</v>
      </c>
      <c r="I775" s="275" t="s">
        <v>3653</v>
      </c>
      <c r="J775" s="275" t="s">
        <v>708</v>
      </c>
      <c r="K775" s="275" t="s">
        <v>313</v>
      </c>
      <c r="L775" s="275" t="s">
        <v>3308</v>
      </c>
      <c r="M775" s="275" t="s">
        <v>460</v>
      </c>
      <c r="N775" s="275" t="s">
        <v>3207</v>
      </c>
    </row>
    <row r="776" spans="1:14">
      <c r="A776" s="275" t="s">
        <v>612</v>
      </c>
      <c r="B776" s="275" t="s">
        <v>3654</v>
      </c>
      <c r="C776" s="275" t="s">
        <v>19</v>
      </c>
      <c r="D776" s="275" t="s">
        <v>134</v>
      </c>
      <c r="E776" s="275" t="s">
        <v>83</v>
      </c>
      <c r="F776" s="275" t="s">
        <v>2269</v>
      </c>
      <c r="G776" s="275" t="s">
        <v>3655</v>
      </c>
      <c r="H776" s="275" t="s">
        <v>658</v>
      </c>
      <c r="I776" s="275" t="s">
        <v>3656</v>
      </c>
      <c r="J776" s="275" t="s">
        <v>708</v>
      </c>
      <c r="K776" s="275" t="s">
        <v>314</v>
      </c>
      <c r="L776" s="275" t="s">
        <v>3308</v>
      </c>
      <c r="M776" s="275" t="s">
        <v>605</v>
      </c>
      <c r="N776" s="275" t="s">
        <v>3207</v>
      </c>
    </row>
    <row r="777" spans="1:14">
      <c r="A777" s="275" t="s">
        <v>612</v>
      </c>
      <c r="B777" s="275" t="s">
        <v>3657</v>
      </c>
      <c r="C777" s="275" t="s">
        <v>19</v>
      </c>
      <c r="D777" s="275" t="s">
        <v>227</v>
      </c>
      <c r="E777" s="275" t="s">
        <v>122</v>
      </c>
      <c r="F777" s="275" t="s">
        <v>2330</v>
      </c>
      <c r="G777" s="275" t="s">
        <v>3658</v>
      </c>
      <c r="H777" s="275" t="s">
        <v>658</v>
      </c>
      <c r="I777" s="275" t="s">
        <v>3659</v>
      </c>
      <c r="J777" s="275" t="s">
        <v>708</v>
      </c>
      <c r="K777" s="275" t="s">
        <v>313</v>
      </c>
      <c r="L777" s="275" t="s">
        <v>3308</v>
      </c>
      <c r="M777" s="275" t="s">
        <v>609</v>
      </c>
      <c r="N777" s="275" t="s">
        <v>3207</v>
      </c>
    </row>
    <row r="778" spans="1:14" ht="22.5">
      <c r="A778" s="275" t="s">
        <v>612</v>
      </c>
      <c r="B778" s="275" t="s">
        <v>3660</v>
      </c>
      <c r="C778" s="275" t="s">
        <v>710</v>
      </c>
      <c r="D778" s="275" t="s">
        <v>134</v>
      </c>
      <c r="E778" s="275" t="s">
        <v>124</v>
      </c>
      <c r="F778" s="275" t="s">
        <v>2261</v>
      </c>
      <c r="G778" s="275" t="s">
        <v>3661</v>
      </c>
      <c r="H778" s="275" t="s">
        <v>658</v>
      </c>
      <c r="I778" s="275" t="s">
        <v>3565</v>
      </c>
      <c r="J778" s="275" t="s">
        <v>708</v>
      </c>
      <c r="K778" s="275" t="s">
        <v>314</v>
      </c>
      <c r="L778" s="275" t="s">
        <v>3308</v>
      </c>
      <c r="M778" s="275" t="s">
        <v>2383</v>
      </c>
      <c r="N778" s="275" t="s">
        <v>3207</v>
      </c>
    </row>
    <row r="779" spans="1:14">
      <c r="A779" s="275" t="s">
        <v>612</v>
      </c>
      <c r="B779" s="275" t="s">
        <v>3662</v>
      </c>
      <c r="C779" s="275" t="s">
        <v>709</v>
      </c>
      <c r="D779" s="275" t="s">
        <v>227</v>
      </c>
      <c r="E779" s="275" t="s">
        <v>122</v>
      </c>
      <c r="F779" s="275" t="s">
        <v>2310</v>
      </c>
      <c r="G779" s="275" t="s">
        <v>3663</v>
      </c>
      <c r="H779" s="275" t="s">
        <v>658</v>
      </c>
      <c r="I779" s="275" t="s">
        <v>3664</v>
      </c>
      <c r="J779" s="275" t="s">
        <v>708</v>
      </c>
      <c r="K779" s="275" t="s">
        <v>313</v>
      </c>
      <c r="L779" s="275" t="s">
        <v>3308</v>
      </c>
      <c r="M779" s="275" t="s">
        <v>653</v>
      </c>
      <c r="N779" s="275" t="s">
        <v>3207</v>
      </c>
    </row>
    <row r="780" spans="1:14" ht="22.5">
      <c r="A780" s="275" t="s">
        <v>612</v>
      </c>
      <c r="B780" s="275" t="s">
        <v>3665</v>
      </c>
      <c r="C780" s="275" t="s">
        <v>685</v>
      </c>
      <c r="D780" s="275" t="s">
        <v>97</v>
      </c>
      <c r="E780" s="275" t="s">
        <v>124</v>
      </c>
      <c r="F780" s="275" t="s">
        <v>2259</v>
      </c>
      <c r="G780" s="275" t="s">
        <v>3666</v>
      </c>
      <c r="H780" s="275" t="s">
        <v>658</v>
      </c>
      <c r="I780" s="275" t="s">
        <v>2425</v>
      </c>
      <c r="J780" s="275" t="s">
        <v>3667</v>
      </c>
      <c r="K780" s="275" t="s">
        <v>3668</v>
      </c>
      <c r="L780" s="275" t="s">
        <v>3308</v>
      </c>
      <c r="M780" s="275" t="s">
        <v>2427</v>
      </c>
      <c r="N780" s="275" t="s">
        <v>3207</v>
      </c>
    </row>
    <row r="781" spans="1:14" ht="22.5">
      <c r="A781" s="275" t="s">
        <v>612</v>
      </c>
      <c r="B781" s="275" t="s">
        <v>2426</v>
      </c>
      <c r="C781" s="275" t="s">
        <v>685</v>
      </c>
      <c r="D781" s="275" t="s">
        <v>128</v>
      </c>
      <c r="E781" s="275" t="s">
        <v>93</v>
      </c>
      <c r="F781" s="275" t="s">
        <v>2259</v>
      </c>
      <c r="G781" s="275" t="s">
        <v>3778</v>
      </c>
      <c r="H781" s="275" t="s">
        <v>225</v>
      </c>
      <c r="I781" s="275" t="s">
        <v>2425</v>
      </c>
      <c r="J781" s="275" t="s">
        <v>450</v>
      </c>
      <c r="K781" s="275" t="s">
        <v>213</v>
      </c>
      <c r="L781" s="275" t="s">
        <v>3308</v>
      </c>
      <c r="M781" s="275" t="s">
        <v>2427</v>
      </c>
      <c r="N781" s="275" t="s">
        <v>3207</v>
      </c>
    </row>
    <row r="782" spans="1:14" ht="22.5">
      <c r="A782" s="275" t="s">
        <v>612</v>
      </c>
      <c r="B782" s="275" t="s">
        <v>2426</v>
      </c>
      <c r="C782" s="275" t="s">
        <v>2403</v>
      </c>
      <c r="D782" s="275" t="s">
        <v>128</v>
      </c>
      <c r="E782" s="275" t="s">
        <v>93</v>
      </c>
      <c r="F782" s="275" t="s">
        <v>2423</v>
      </c>
      <c r="G782" s="275" t="s">
        <v>19</v>
      </c>
      <c r="H782" s="275" t="s">
        <v>658</v>
      </c>
      <c r="I782" s="275" t="s">
        <v>2425</v>
      </c>
      <c r="J782" s="275" t="s">
        <v>450</v>
      </c>
      <c r="K782" s="275" t="s">
        <v>3393</v>
      </c>
      <c r="L782" s="275" t="s">
        <v>3308</v>
      </c>
      <c r="M782" s="275" t="s">
        <v>2427</v>
      </c>
      <c r="N782" s="275" t="s">
        <v>3207</v>
      </c>
    </row>
    <row r="783" spans="1:14">
      <c r="A783" s="275" t="s">
        <v>612</v>
      </c>
      <c r="B783" s="275" t="s">
        <v>2429</v>
      </c>
      <c r="C783" s="275" t="s">
        <v>685</v>
      </c>
      <c r="D783" s="275" t="s">
        <v>134</v>
      </c>
      <c r="E783" s="275" t="s">
        <v>93</v>
      </c>
      <c r="F783" s="275" t="s">
        <v>2259</v>
      </c>
      <c r="G783" s="275" t="s">
        <v>3779</v>
      </c>
      <c r="H783" s="275" t="s">
        <v>225</v>
      </c>
      <c r="I783" s="275" t="s">
        <v>2425</v>
      </c>
      <c r="J783" s="275" t="s">
        <v>708</v>
      </c>
      <c r="K783" s="275" t="s">
        <v>213</v>
      </c>
      <c r="L783" s="275" t="s">
        <v>3308</v>
      </c>
      <c r="M783" s="275" t="s">
        <v>2427</v>
      </c>
      <c r="N783" s="275" t="s">
        <v>3207</v>
      </c>
    </row>
    <row r="784" spans="1:14">
      <c r="A784" s="275" t="s">
        <v>612</v>
      </c>
      <c r="B784" s="275" t="s">
        <v>2429</v>
      </c>
      <c r="C784" s="275" t="s">
        <v>2403</v>
      </c>
      <c r="D784" s="275" t="s">
        <v>134</v>
      </c>
      <c r="E784" s="275" t="s">
        <v>93</v>
      </c>
      <c r="F784" s="275" t="s">
        <v>2424</v>
      </c>
      <c r="G784" s="275" t="s">
        <v>19</v>
      </c>
      <c r="H784" s="275" t="s">
        <v>658</v>
      </c>
      <c r="I784" s="275" t="s">
        <v>2425</v>
      </c>
      <c r="J784" s="275" t="s">
        <v>708</v>
      </c>
      <c r="K784" s="275" t="s">
        <v>314</v>
      </c>
      <c r="L784" s="275" t="s">
        <v>3308</v>
      </c>
      <c r="M784" s="275" t="s">
        <v>2427</v>
      </c>
      <c r="N784" s="275" t="s">
        <v>3207</v>
      </c>
    </row>
    <row r="785" spans="1:14" ht="22.5">
      <c r="A785" s="275" t="s">
        <v>612</v>
      </c>
      <c r="B785" s="275" t="s">
        <v>3669</v>
      </c>
      <c r="C785" s="275" t="s">
        <v>709</v>
      </c>
      <c r="D785" s="275" t="s">
        <v>97</v>
      </c>
      <c r="E785" s="275" t="s">
        <v>83</v>
      </c>
      <c r="F785" s="275" t="s">
        <v>2259</v>
      </c>
      <c r="G785" s="275" t="s">
        <v>3670</v>
      </c>
      <c r="H785" s="275" t="s">
        <v>658</v>
      </c>
      <c r="I785" s="275" t="s">
        <v>3671</v>
      </c>
      <c r="J785" s="275" t="s">
        <v>3667</v>
      </c>
      <c r="K785" s="275" t="s">
        <v>3668</v>
      </c>
      <c r="L785" s="275" t="s">
        <v>3308</v>
      </c>
      <c r="M785" s="275" t="s">
        <v>2427</v>
      </c>
      <c r="N785" s="275" t="s">
        <v>3207</v>
      </c>
    </row>
    <row r="786" spans="1:14" ht="22.5">
      <c r="A786" s="275" t="s">
        <v>612</v>
      </c>
      <c r="B786" s="275" t="s">
        <v>3672</v>
      </c>
      <c r="C786" s="275" t="s">
        <v>709</v>
      </c>
      <c r="D786" s="275" t="s">
        <v>128</v>
      </c>
      <c r="E786" s="275" t="s">
        <v>93</v>
      </c>
      <c r="F786" s="275" t="s">
        <v>2259</v>
      </c>
      <c r="G786" s="275" t="s">
        <v>3673</v>
      </c>
      <c r="H786" s="275" t="s">
        <v>658</v>
      </c>
      <c r="I786" s="275" t="s">
        <v>3671</v>
      </c>
      <c r="J786" s="275" t="s">
        <v>450</v>
      </c>
      <c r="K786" s="275" t="s">
        <v>3393</v>
      </c>
      <c r="L786" s="275" t="s">
        <v>3308</v>
      </c>
      <c r="M786" s="275" t="s">
        <v>2427</v>
      </c>
      <c r="N786" s="275" t="s">
        <v>3207</v>
      </c>
    </row>
    <row r="787" spans="1:14" ht="22.5">
      <c r="A787" s="275" t="s">
        <v>612</v>
      </c>
      <c r="B787" s="275" t="s">
        <v>3674</v>
      </c>
      <c r="C787" s="275" t="s">
        <v>710</v>
      </c>
      <c r="D787" s="275" t="s">
        <v>134</v>
      </c>
      <c r="E787" s="275" t="s">
        <v>93</v>
      </c>
      <c r="F787" s="275" t="s">
        <v>2259</v>
      </c>
      <c r="G787" s="275" t="s">
        <v>3675</v>
      </c>
      <c r="H787" s="275" t="s">
        <v>658</v>
      </c>
      <c r="I787" s="275" t="s">
        <v>3671</v>
      </c>
      <c r="J787" s="275" t="s">
        <v>708</v>
      </c>
      <c r="K787" s="275" t="s">
        <v>314</v>
      </c>
      <c r="L787" s="275" t="s">
        <v>3308</v>
      </c>
      <c r="M787" s="275" t="s">
        <v>2427</v>
      </c>
      <c r="N787" s="275" t="s">
        <v>3207</v>
      </c>
    </row>
    <row r="788" spans="1:14">
      <c r="A788" s="275" t="s">
        <v>612</v>
      </c>
      <c r="B788" s="275" t="s">
        <v>3676</v>
      </c>
      <c r="C788" s="275" t="s">
        <v>709</v>
      </c>
      <c r="D788" s="275" t="s">
        <v>134</v>
      </c>
      <c r="E788" s="275" t="s">
        <v>83</v>
      </c>
      <c r="F788" s="275" t="s">
        <v>2269</v>
      </c>
      <c r="G788" s="275" t="s">
        <v>3677</v>
      </c>
      <c r="H788" s="275" t="s">
        <v>658</v>
      </c>
      <c r="I788" s="275" t="s">
        <v>3678</v>
      </c>
      <c r="J788" s="275" t="s">
        <v>708</v>
      </c>
      <c r="K788" s="275" t="s">
        <v>314</v>
      </c>
      <c r="L788" s="275" t="s">
        <v>3308</v>
      </c>
      <c r="M788" s="275" t="s">
        <v>3679</v>
      </c>
      <c r="N788" s="275" t="s">
        <v>3207</v>
      </c>
    </row>
    <row r="789" spans="1:14" ht="22.5">
      <c r="A789" s="275" t="s">
        <v>612</v>
      </c>
      <c r="B789" s="275" t="s">
        <v>2409</v>
      </c>
      <c r="C789" s="275" t="s">
        <v>710</v>
      </c>
      <c r="D789" s="275" t="s">
        <v>134</v>
      </c>
      <c r="E789" s="275" t="s">
        <v>124</v>
      </c>
      <c r="F789" s="275" t="s">
        <v>2274</v>
      </c>
      <c r="G789" s="275" t="s">
        <v>3680</v>
      </c>
      <c r="H789" s="275" t="s">
        <v>658</v>
      </c>
      <c r="I789" s="275" t="s">
        <v>3681</v>
      </c>
      <c r="J789" s="275" t="s">
        <v>708</v>
      </c>
      <c r="K789" s="275" t="s">
        <v>314</v>
      </c>
      <c r="L789" s="275" t="s">
        <v>3308</v>
      </c>
      <c r="M789" s="275" t="s">
        <v>584</v>
      </c>
      <c r="N789" s="275" t="s">
        <v>3207</v>
      </c>
    </row>
    <row r="790" spans="1:14">
      <c r="A790" s="275" t="s">
        <v>612</v>
      </c>
      <c r="B790" s="275" t="s">
        <v>3682</v>
      </c>
      <c r="C790" s="275" t="s">
        <v>19</v>
      </c>
      <c r="D790" s="275" t="s">
        <v>134</v>
      </c>
      <c r="E790" s="275" t="s">
        <v>83</v>
      </c>
      <c r="F790" s="275" t="s">
        <v>2269</v>
      </c>
      <c r="G790" s="275" t="s">
        <v>3683</v>
      </c>
      <c r="H790" s="275" t="s">
        <v>658</v>
      </c>
      <c r="I790" s="275" t="s">
        <v>3684</v>
      </c>
      <c r="J790" s="275" t="s">
        <v>708</v>
      </c>
      <c r="K790" s="275" t="s">
        <v>314</v>
      </c>
      <c r="L790" s="275" t="s">
        <v>3308</v>
      </c>
      <c r="M790" s="275" t="s">
        <v>605</v>
      </c>
      <c r="N790" s="275" t="s">
        <v>3207</v>
      </c>
    </row>
    <row r="791" spans="1:14">
      <c r="A791" s="275" t="s">
        <v>612</v>
      </c>
      <c r="B791" s="275" t="s">
        <v>3685</v>
      </c>
      <c r="C791" s="275" t="s">
        <v>19</v>
      </c>
      <c r="D791" s="275" t="s">
        <v>134</v>
      </c>
      <c r="E791" s="275" t="s">
        <v>83</v>
      </c>
      <c r="F791" s="275" t="s">
        <v>2269</v>
      </c>
      <c r="G791" s="275" t="s">
        <v>3686</v>
      </c>
      <c r="H791" s="275" t="s">
        <v>658</v>
      </c>
      <c r="I791" s="275" t="s">
        <v>3687</v>
      </c>
      <c r="J791" s="275" t="s">
        <v>708</v>
      </c>
      <c r="K791" s="275" t="s">
        <v>314</v>
      </c>
      <c r="L791" s="275" t="s">
        <v>3308</v>
      </c>
      <c r="M791" s="275" t="s">
        <v>3004</v>
      </c>
      <c r="N791" s="275" t="s">
        <v>3207</v>
      </c>
    </row>
    <row r="792" spans="1:14">
      <c r="A792" s="275" t="s">
        <v>612</v>
      </c>
      <c r="B792" s="275" t="s">
        <v>3688</v>
      </c>
      <c r="C792" s="275" t="s">
        <v>709</v>
      </c>
      <c r="D792" s="275" t="s">
        <v>134</v>
      </c>
      <c r="E792" s="275" t="s">
        <v>83</v>
      </c>
      <c r="F792" s="275" t="s">
        <v>2263</v>
      </c>
      <c r="G792" s="275" t="s">
        <v>3689</v>
      </c>
      <c r="H792" s="275" t="s">
        <v>658</v>
      </c>
      <c r="I792" s="275" t="s">
        <v>3690</v>
      </c>
      <c r="J792" s="275" t="s">
        <v>708</v>
      </c>
      <c r="K792" s="275" t="s">
        <v>314</v>
      </c>
      <c r="L792" s="275" t="s">
        <v>3308</v>
      </c>
      <c r="M792" s="275" t="s">
        <v>3691</v>
      </c>
      <c r="N792" s="275" t="s">
        <v>3207</v>
      </c>
    </row>
    <row r="793" spans="1:14">
      <c r="A793" s="275" t="s">
        <v>612</v>
      </c>
      <c r="B793" s="275" t="s">
        <v>3692</v>
      </c>
      <c r="C793" s="275" t="s">
        <v>709</v>
      </c>
      <c r="D793" s="275" t="s">
        <v>227</v>
      </c>
      <c r="E793" s="275" t="s">
        <v>122</v>
      </c>
      <c r="F793" s="275" t="s">
        <v>2324</v>
      </c>
      <c r="G793" s="275" t="s">
        <v>3693</v>
      </c>
      <c r="H793" s="275" t="s">
        <v>658</v>
      </c>
      <c r="I793" s="275" t="s">
        <v>3470</v>
      </c>
      <c r="J793" s="275" t="s">
        <v>708</v>
      </c>
      <c r="K793" s="275" t="s">
        <v>313</v>
      </c>
      <c r="L793" s="275" t="s">
        <v>3308</v>
      </c>
      <c r="M793" s="275" t="s">
        <v>622</v>
      </c>
      <c r="N793" s="275" t="s">
        <v>3207</v>
      </c>
    </row>
    <row r="794" spans="1:14">
      <c r="A794" s="275" t="s">
        <v>612</v>
      </c>
      <c r="B794" s="275" t="s">
        <v>3694</v>
      </c>
      <c r="C794" s="275" t="s">
        <v>710</v>
      </c>
      <c r="D794" s="275" t="s">
        <v>227</v>
      </c>
      <c r="E794" s="275" t="s">
        <v>122</v>
      </c>
      <c r="F794" s="275" t="s">
        <v>2306</v>
      </c>
      <c r="G794" s="275" t="s">
        <v>3695</v>
      </c>
      <c r="H794" s="275" t="s">
        <v>658</v>
      </c>
      <c r="I794" s="275" t="s">
        <v>3557</v>
      </c>
      <c r="J794" s="275" t="s">
        <v>708</v>
      </c>
      <c r="K794" s="275" t="s">
        <v>313</v>
      </c>
      <c r="L794" s="275" t="s">
        <v>3308</v>
      </c>
      <c r="M794" s="275" t="s">
        <v>1755</v>
      </c>
      <c r="N794" s="275" t="s">
        <v>3207</v>
      </c>
    </row>
    <row r="795" spans="1:14">
      <c r="A795" s="275" t="s">
        <v>612</v>
      </c>
      <c r="B795" s="275" t="s">
        <v>3696</v>
      </c>
      <c r="C795" s="275" t="s">
        <v>19</v>
      </c>
      <c r="D795" s="275" t="s">
        <v>227</v>
      </c>
      <c r="E795" s="275" t="s">
        <v>122</v>
      </c>
      <c r="F795" s="275" t="s">
        <v>2330</v>
      </c>
      <c r="G795" s="275" t="s">
        <v>3697</v>
      </c>
      <c r="H795" s="275" t="s">
        <v>658</v>
      </c>
      <c r="I795" s="275" t="s">
        <v>3698</v>
      </c>
      <c r="J795" s="275" t="s">
        <v>708</v>
      </c>
      <c r="K795" s="275" t="s">
        <v>313</v>
      </c>
      <c r="L795" s="275" t="s">
        <v>3308</v>
      </c>
      <c r="M795" s="275" t="s">
        <v>609</v>
      </c>
      <c r="N795" s="275" t="s">
        <v>3207</v>
      </c>
    </row>
    <row r="796" spans="1:14">
      <c r="A796" s="275" t="s">
        <v>612</v>
      </c>
      <c r="B796" s="275" t="s">
        <v>3699</v>
      </c>
      <c r="C796" s="275" t="s">
        <v>685</v>
      </c>
      <c r="D796" s="275" t="s">
        <v>227</v>
      </c>
      <c r="E796" s="275" t="s">
        <v>122</v>
      </c>
      <c r="F796" s="275" t="s">
        <v>2322</v>
      </c>
      <c r="G796" s="275" t="s">
        <v>3700</v>
      </c>
      <c r="H796" s="275" t="s">
        <v>658</v>
      </c>
      <c r="I796" s="275" t="s">
        <v>3476</v>
      </c>
      <c r="J796" s="275" t="s">
        <v>708</v>
      </c>
      <c r="K796" s="275" t="s">
        <v>313</v>
      </c>
      <c r="L796" s="275" t="s">
        <v>3308</v>
      </c>
      <c r="M796" s="275" t="s">
        <v>1968</v>
      </c>
      <c r="N796" s="275" t="s">
        <v>3207</v>
      </c>
    </row>
    <row r="797" spans="1:14" ht="22.5">
      <c r="A797" s="275" t="s">
        <v>612</v>
      </c>
      <c r="B797" s="275" t="s">
        <v>2448</v>
      </c>
      <c r="C797" s="275" t="s">
        <v>709</v>
      </c>
      <c r="D797" s="275" t="s">
        <v>227</v>
      </c>
      <c r="E797" s="275" t="s">
        <v>122</v>
      </c>
      <c r="F797" s="275" t="s">
        <v>1495</v>
      </c>
      <c r="G797" s="275" t="s">
        <v>19</v>
      </c>
      <c r="H797" s="275" t="s">
        <v>225</v>
      </c>
      <c r="I797" s="275" t="s">
        <v>1496</v>
      </c>
      <c r="J797" s="275" t="s">
        <v>708</v>
      </c>
      <c r="K797" s="275" t="s">
        <v>213</v>
      </c>
      <c r="L797" s="275" t="s">
        <v>3308</v>
      </c>
      <c r="M797" s="275" t="s">
        <v>838</v>
      </c>
      <c r="N797" s="275" t="s">
        <v>3207</v>
      </c>
    </row>
    <row r="798" spans="1:14" ht="22.5">
      <c r="A798" s="275" t="s">
        <v>612</v>
      </c>
      <c r="B798" s="275" t="s">
        <v>2448</v>
      </c>
      <c r="C798" s="275" t="s">
        <v>710</v>
      </c>
      <c r="D798" s="275" t="s">
        <v>227</v>
      </c>
      <c r="E798" s="275" t="s">
        <v>122</v>
      </c>
      <c r="F798" s="275" t="s">
        <v>2956</v>
      </c>
      <c r="G798" s="275" t="s">
        <v>19</v>
      </c>
      <c r="H798" s="275" t="s">
        <v>693</v>
      </c>
      <c r="I798" s="275" t="s">
        <v>3780</v>
      </c>
      <c r="J798" s="275" t="s">
        <v>708</v>
      </c>
      <c r="K798" s="275" t="s">
        <v>213</v>
      </c>
      <c r="L798" s="275" t="s">
        <v>3308</v>
      </c>
      <c r="M798" s="275" t="s">
        <v>838</v>
      </c>
      <c r="N798" s="275" t="s">
        <v>3207</v>
      </c>
    </row>
    <row r="799" spans="1:14" ht="22.5">
      <c r="A799" s="275" t="s">
        <v>612</v>
      </c>
      <c r="B799" s="275" t="s">
        <v>2448</v>
      </c>
      <c r="C799" s="275" t="s">
        <v>710</v>
      </c>
      <c r="D799" s="275" t="s">
        <v>227</v>
      </c>
      <c r="E799" s="275" t="s">
        <v>122</v>
      </c>
      <c r="F799" s="275" t="s">
        <v>2956</v>
      </c>
      <c r="G799" s="275" t="s">
        <v>19</v>
      </c>
      <c r="H799" s="275" t="s">
        <v>693</v>
      </c>
      <c r="I799" s="275" t="s">
        <v>3780</v>
      </c>
      <c r="J799" s="275" t="s">
        <v>708</v>
      </c>
      <c r="K799" s="275" t="s">
        <v>213</v>
      </c>
      <c r="L799" s="275" t="s">
        <v>3308</v>
      </c>
      <c r="M799" s="275" t="s">
        <v>838</v>
      </c>
      <c r="N799" s="275" t="s">
        <v>3207</v>
      </c>
    </row>
    <row r="800" spans="1:14">
      <c r="A800" s="275" t="s">
        <v>612</v>
      </c>
      <c r="B800" s="275" t="s">
        <v>3701</v>
      </c>
      <c r="C800" s="275" t="s">
        <v>710</v>
      </c>
      <c r="D800" s="275" t="s">
        <v>227</v>
      </c>
      <c r="E800" s="275" t="s">
        <v>122</v>
      </c>
      <c r="F800" s="275" t="s">
        <v>2326</v>
      </c>
      <c r="G800" s="275" t="s">
        <v>3702</v>
      </c>
      <c r="H800" s="275" t="s">
        <v>658</v>
      </c>
      <c r="I800" s="275" t="s">
        <v>3703</v>
      </c>
      <c r="J800" s="275" t="s">
        <v>708</v>
      </c>
      <c r="K800" s="275" t="s">
        <v>313</v>
      </c>
      <c r="L800" s="275" t="s">
        <v>3308</v>
      </c>
      <c r="M800" s="275" t="s">
        <v>2222</v>
      </c>
      <c r="N800" s="275" t="s">
        <v>3207</v>
      </c>
    </row>
    <row r="801" spans="1:14">
      <c r="A801" s="275" t="s">
        <v>612</v>
      </c>
      <c r="B801" s="275" t="s">
        <v>3704</v>
      </c>
      <c r="C801" s="275" t="s">
        <v>19</v>
      </c>
      <c r="D801" s="275" t="s">
        <v>134</v>
      </c>
      <c r="E801" s="275" t="s">
        <v>83</v>
      </c>
      <c r="F801" s="275" t="s">
        <v>2269</v>
      </c>
      <c r="G801" s="275" t="s">
        <v>3705</v>
      </c>
      <c r="H801" s="275" t="s">
        <v>658</v>
      </c>
      <c r="I801" s="275" t="s">
        <v>3706</v>
      </c>
      <c r="J801" s="275" t="s">
        <v>708</v>
      </c>
      <c r="K801" s="275" t="s">
        <v>314</v>
      </c>
      <c r="L801" s="275" t="s">
        <v>3308</v>
      </c>
      <c r="M801" s="275" t="s">
        <v>613</v>
      </c>
      <c r="N801" s="275" t="s">
        <v>3207</v>
      </c>
    </row>
    <row r="802" spans="1:14">
      <c r="A802" s="275" t="s">
        <v>612</v>
      </c>
      <c r="B802" s="275" t="s">
        <v>3707</v>
      </c>
      <c r="C802" s="275" t="s">
        <v>19</v>
      </c>
      <c r="D802" s="275" t="s">
        <v>134</v>
      </c>
      <c r="E802" s="275" t="s">
        <v>83</v>
      </c>
      <c r="F802" s="275" t="s">
        <v>2273</v>
      </c>
      <c r="G802" s="275" t="s">
        <v>3708</v>
      </c>
      <c r="H802" s="275" t="s">
        <v>658</v>
      </c>
      <c r="I802" s="275" t="s">
        <v>3709</v>
      </c>
      <c r="J802" s="275" t="s">
        <v>708</v>
      </c>
      <c r="K802" s="275" t="s">
        <v>314</v>
      </c>
      <c r="L802" s="275" t="s">
        <v>3308</v>
      </c>
      <c r="M802" s="275" t="s">
        <v>584</v>
      </c>
      <c r="N802" s="275" t="s">
        <v>3207</v>
      </c>
    </row>
    <row r="803" spans="1:14" ht="22.5">
      <c r="A803" s="275" t="s">
        <v>612</v>
      </c>
      <c r="B803" s="275" t="s">
        <v>3710</v>
      </c>
      <c r="C803" s="275" t="s">
        <v>709</v>
      </c>
      <c r="D803" s="275" t="s">
        <v>227</v>
      </c>
      <c r="E803" s="275" t="s">
        <v>122</v>
      </c>
      <c r="F803" s="275" t="s">
        <v>2312</v>
      </c>
      <c r="G803" s="275" t="s">
        <v>3711</v>
      </c>
      <c r="H803" s="275" t="s">
        <v>658</v>
      </c>
      <c r="I803" s="275" t="s">
        <v>3712</v>
      </c>
      <c r="J803" s="275" t="s">
        <v>708</v>
      </c>
      <c r="K803" s="275" t="s">
        <v>313</v>
      </c>
      <c r="L803" s="275" t="s">
        <v>3308</v>
      </c>
      <c r="M803" s="275" t="s">
        <v>1981</v>
      </c>
      <c r="N803" s="275" t="s">
        <v>3207</v>
      </c>
    </row>
    <row r="804" spans="1:14">
      <c r="A804" s="275" t="s">
        <v>612</v>
      </c>
      <c r="B804" s="275" t="s">
        <v>3713</v>
      </c>
      <c r="C804" s="275" t="s">
        <v>709</v>
      </c>
      <c r="D804" s="275" t="s">
        <v>227</v>
      </c>
      <c r="E804" s="275" t="s">
        <v>122</v>
      </c>
      <c r="F804" s="275" t="s">
        <v>2312</v>
      </c>
      <c r="G804" s="275" t="s">
        <v>3714</v>
      </c>
      <c r="H804" s="275" t="s">
        <v>658</v>
      </c>
      <c r="I804" s="275" t="s">
        <v>3363</v>
      </c>
      <c r="J804" s="275" t="s">
        <v>708</v>
      </c>
      <c r="K804" s="275" t="s">
        <v>313</v>
      </c>
      <c r="L804" s="275" t="s">
        <v>3308</v>
      </c>
      <c r="M804" s="275" t="s">
        <v>1981</v>
      </c>
      <c r="N804" s="275" t="s">
        <v>3207</v>
      </c>
    </row>
    <row r="805" spans="1:14">
      <c r="A805" s="275" t="s">
        <v>612</v>
      </c>
      <c r="B805" s="275" t="s">
        <v>2415</v>
      </c>
      <c r="C805" s="275" t="s">
        <v>710</v>
      </c>
      <c r="D805" s="275" t="s">
        <v>227</v>
      </c>
      <c r="E805" s="275" t="s">
        <v>122</v>
      </c>
      <c r="F805" s="275" t="s">
        <v>2308</v>
      </c>
      <c r="G805" s="275" t="s">
        <v>3715</v>
      </c>
      <c r="H805" s="275" t="s">
        <v>658</v>
      </c>
      <c r="I805" s="275" t="s">
        <v>3716</v>
      </c>
      <c r="J805" s="275" t="s">
        <v>708</v>
      </c>
      <c r="K805" s="275" t="s">
        <v>313</v>
      </c>
      <c r="L805" s="275" t="s">
        <v>3308</v>
      </c>
      <c r="M805" s="275" t="s">
        <v>596</v>
      </c>
      <c r="N805" s="275" t="s">
        <v>3207</v>
      </c>
    </row>
    <row r="806" spans="1:14">
      <c r="A806" s="275" t="s">
        <v>612</v>
      </c>
      <c r="B806" s="275" t="s">
        <v>3717</v>
      </c>
      <c r="C806" s="275" t="s">
        <v>685</v>
      </c>
      <c r="D806" s="275" t="s">
        <v>227</v>
      </c>
      <c r="E806" s="275" t="s">
        <v>122</v>
      </c>
      <c r="F806" s="275" t="s">
        <v>2312</v>
      </c>
      <c r="G806" s="275" t="s">
        <v>3718</v>
      </c>
      <c r="H806" s="275" t="s">
        <v>658</v>
      </c>
      <c r="I806" s="275" t="s">
        <v>3548</v>
      </c>
      <c r="J806" s="275" t="s">
        <v>708</v>
      </c>
      <c r="K806" s="275" t="s">
        <v>313</v>
      </c>
      <c r="L806" s="275" t="s">
        <v>3308</v>
      </c>
      <c r="M806" s="275" t="s">
        <v>1981</v>
      </c>
      <c r="N806" s="275" t="s">
        <v>3207</v>
      </c>
    </row>
    <row r="807" spans="1:14">
      <c r="A807" s="275" t="s">
        <v>612</v>
      </c>
      <c r="B807" s="275" t="s">
        <v>3719</v>
      </c>
      <c r="C807" s="275" t="s">
        <v>685</v>
      </c>
      <c r="D807" s="275" t="s">
        <v>227</v>
      </c>
      <c r="E807" s="275" t="s">
        <v>83</v>
      </c>
      <c r="F807" s="275" t="s">
        <v>2330</v>
      </c>
      <c r="G807" s="275" t="s">
        <v>3720</v>
      </c>
      <c r="H807" s="275" t="s">
        <v>658</v>
      </c>
      <c r="I807" s="275" t="s">
        <v>3721</v>
      </c>
      <c r="J807" s="275" t="s">
        <v>708</v>
      </c>
      <c r="K807" s="275" t="s">
        <v>313</v>
      </c>
      <c r="L807" s="275" t="s">
        <v>3308</v>
      </c>
      <c r="M807" s="275" t="s">
        <v>609</v>
      </c>
      <c r="N807" s="275" t="s">
        <v>3207</v>
      </c>
    </row>
    <row r="808" spans="1:14">
      <c r="A808" s="275" t="s">
        <v>612</v>
      </c>
      <c r="B808" s="275" t="s">
        <v>2417</v>
      </c>
      <c r="C808" s="275" t="s">
        <v>710</v>
      </c>
      <c r="D808" s="275" t="s">
        <v>227</v>
      </c>
      <c r="E808" s="275" t="s">
        <v>122</v>
      </c>
      <c r="F808" s="275" t="s">
        <v>2320</v>
      </c>
      <c r="G808" s="275" t="s">
        <v>3722</v>
      </c>
      <c r="H808" s="275" t="s">
        <v>658</v>
      </c>
      <c r="I808" s="275" t="s">
        <v>3723</v>
      </c>
      <c r="J808" s="275" t="s">
        <v>708</v>
      </c>
      <c r="K808" s="275" t="s">
        <v>313</v>
      </c>
      <c r="L808" s="275" t="s">
        <v>3308</v>
      </c>
      <c r="M808" s="275" t="s">
        <v>1708</v>
      </c>
      <c r="N808" s="275" t="s">
        <v>3207</v>
      </c>
    </row>
    <row r="809" spans="1:14" ht="22.5">
      <c r="A809" s="275" t="s">
        <v>612</v>
      </c>
      <c r="B809" s="275" t="s">
        <v>3724</v>
      </c>
      <c r="C809" s="275" t="s">
        <v>19</v>
      </c>
      <c r="D809" s="275" t="s">
        <v>128</v>
      </c>
      <c r="E809" s="275" t="s">
        <v>83</v>
      </c>
      <c r="F809" s="275" t="s">
        <v>2263</v>
      </c>
      <c r="G809" s="275" t="s">
        <v>3725</v>
      </c>
      <c r="H809" s="275" t="s">
        <v>658</v>
      </c>
      <c r="I809" s="275" t="s">
        <v>3726</v>
      </c>
      <c r="J809" s="275" t="s">
        <v>450</v>
      </c>
      <c r="K809" s="275" t="s">
        <v>3393</v>
      </c>
      <c r="L809" s="275" t="s">
        <v>3308</v>
      </c>
      <c r="M809" s="275" t="s">
        <v>3462</v>
      </c>
      <c r="N809" s="275" t="s">
        <v>3207</v>
      </c>
    </row>
    <row r="810" spans="1:14">
      <c r="A810" s="275" t="s">
        <v>612</v>
      </c>
      <c r="B810" s="275" t="s">
        <v>3727</v>
      </c>
      <c r="C810" s="275" t="s">
        <v>19</v>
      </c>
      <c r="D810" s="275" t="s">
        <v>134</v>
      </c>
      <c r="E810" s="275" t="s">
        <v>93</v>
      </c>
      <c r="F810" s="275" t="s">
        <v>2263</v>
      </c>
      <c r="G810" s="275" t="s">
        <v>3728</v>
      </c>
      <c r="H810" s="275" t="s">
        <v>658</v>
      </c>
      <c r="I810" s="275" t="s">
        <v>3726</v>
      </c>
      <c r="J810" s="275" t="s">
        <v>708</v>
      </c>
      <c r="K810" s="275" t="s">
        <v>314</v>
      </c>
      <c r="L810" s="275" t="s">
        <v>3308</v>
      </c>
      <c r="M810" s="275" t="s">
        <v>3462</v>
      </c>
      <c r="N810" s="275" t="s">
        <v>3207</v>
      </c>
    </row>
    <row r="811" spans="1:14">
      <c r="A811" s="275" t="s">
        <v>612</v>
      </c>
      <c r="B811" s="275" t="s">
        <v>3729</v>
      </c>
      <c r="C811" s="275" t="s">
        <v>709</v>
      </c>
      <c r="D811" s="275" t="s">
        <v>134</v>
      </c>
      <c r="E811" s="275" t="s">
        <v>83</v>
      </c>
      <c r="F811" s="275" t="s">
        <v>2273</v>
      </c>
      <c r="G811" s="275" t="s">
        <v>3730</v>
      </c>
      <c r="H811" s="275" t="s">
        <v>658</v>
      </c>
      <c r="I811" s="275" t="s">
        <v>3597</v>
      </c>
      <c r="J811" s="275" t="s">
        <v>708</v>
      </c>
      <c r="K811" s="275" t="s">
        <v>314</v>
      </c>
      <c r="L811" s="275" t="s">
        <v>3308</v>
      </c>
      <c r="M811" s="275" t="s">
        <v>584</v>
      </c>
      <c r="N811" s="275" t="s">
        <v>3207</v>
      </c>
    </row>
    <row r="812" spans="1:14" ht="22.5">
      <c r="A812" s="275" t="s">
        <v>612</v>
      </c>
      <c r="B812" s="275" t="s">
        <v>3731</v>
      </c>
      <c r="C812" s="275" t="s">
        <v>709</v>
      </c>
      <c r="D812" s="275" t="s">
        <v>97</v>
      </c>
      <c r="E812" s="275" t="s">
        <v>83</v>
      </c>
      <c r="F812" s="275" t="s">
        <v>2255</v>
      </c>
      <c r="G812" s="275" t="s">
        <v>3732</v>
      </c>
      <c r="H812" s="275" t="s">
        <v>658</v>
      </c>
      <c r="I812" s="275" t="s">
        <v>3733</v>
      </c>
      <c r="J812" s="275" t="s">
        <v>3667</v>
      </c>
      <c r="K812" s="275" t="s">
        <v>3668</v>
      </c>
      <c r="L812" s="275" t="s">
        <v>3308</v>
      </c>
      <c r="M812" s="275" t="s">
        <v>234</v>
      </c>
      <c r="N812" s="275" t="s">
        <v>3207</v>
      </c>
    </row>
    <row r="813" spans="1:14" ht="22.5">
      <c r="A813" s="275" t="s">
        <v>612</v>
      </c>
      <c r="B813" s="275" t="s">
        <v>3734</v>
      </c>
      <c r="C813" s="275" t="s">
        <v>709</v>
      </c>
      <c r="D813" s="275" t="s">
        <v>134</v>
      </c>
      <c r="E813" s="275" t="s">
        <v>83</v>
      </c>
      <c r="F813" s="275" t="s">
        <v>2269</v>
      </c>
      <c r="G813" s="275" t="s">
        <v>3735</v>
      </c>
      <c r="H813" s="275" t="s">
        <v>658</v>
      </c>
      <c r="I813" s="275" t="s">
        <v>3736</v>
      </c>
      <c r="J813" s="275" t="s">
        <v>708</v>
      </c>
      <c r="K813" s="275" t="s">
        <v>314</v>
      </c>
      <c r="L813" s="275" t="s">
        <v>3308</v>
      </c>
      <c r="M813" s="275" t="s">
        <v>605</v>
      </c>
      <c r="N813" s="275" t="s">
        <v>3207</v>
      </c>
    </row>
    <row r="814" spans="1:14" ht="22.5">
      <c r="A814" s="275" t="s">
        <v>612</v>
      </c>
      <c r="B814" s="275" t="s">
        <v>3737</v>
      </c>
      <c r="C814" s="275" t="s">
        <v>709</v>
      </c>
      <c r="D814" s="275" t="s">
        <v>128</v>
      </c>
      <c r="E814" s="275" t="s">
        <v>93</v>
      </c>
      <c r="F814" s="275" t="s">
        <v>2255</v>
      </c>
      <c r="G814" s="275" t="s">
        <v>3738</v>
      </c>
      <c r="H814" s="275" t="s">
        <v>658</v>
      </c>
      <c r="I814" s="275" t="s">
        <v>3733</v>
      </c>
      <c r="J814" s="275" t="s">
        <v>450</v>
      </c>
      <c r="K814" s="275" t="s">
        <v>3393</v>
      </c>
      <c r="L814" s="275" t="s">
        <v>3308</v>
      </c>
      <c r="M814" s="275" t="s">
        <v>234</v>
      </c>
      <c r="N814" s="275" t="s">
        <v>3207</v>
      </c>
    </row>
    <row r="815" spans="1:14">
      <c r="A815" s="275" t="s">
        <v>612</v>
      </c>
      <c r="B815" s="275" t="s">
        <v>3739</v>
      </c>
      <c r="C815" s="275" t="s">
        <v>709</v>
      </c>
      <c r="D815" s="275" t="s">
        <v>134</v>
      </c>
      <c r="E815" s="275" t="s">
        <v>93</v>
      </c>
      <c r="F815" s="275" t="s">
        <v>2255</v>
      </c>
      <c r="G815" s="275" t="s">
        <v>3740</v>
      </c>
      <c r="H815" s="275" t="s">
        <v>658</v>
      </c>
      <c r="I815" s="275" t="s">
        <v>3733</v>
      </c>
      <c r="J815" s="275" t="s">
        <v>708</v>
      </c>
      <c r="K815" s="275" t="s">
        <v>314</v>
      </c>
      <c r="L815" s="275" t="s">
        <v>3308</v>
      </c>
      <c r="M815" s="275" t="s">
        <v>234</v>
      </c>
      <c r="N815" s="275" t="s">
        <v>3207</v>
      </c>
    </row>
    <row r="816" spans="1:14">
      <c r="A816" s="275" t="s">
        <v>612</v>
      </c>
      <c r="B816" s="275" t="s">
        <v>3741</v>
      </c>
      <c r="C816" s="275" t="s">
        <v>19</v>
      </c>
      <c r="D816" s="275" t="s">
        <v>227</v>
      </c>
      <c r="E816" s="275" t="s">
        <v>124</v>
      </c>
      <c r="F816" s="275" t="s">
        <v>2330</v>
      </c>
      <c r="G816" s="275" t="s">
        <v>3742</v>
      </c>
      <c r="H816" s="275" t="s">
        <v>658</v>
      </c>
      <c r="I816" s="275" t="s">
        <v>3587</v>
      </c>
      <c r="J816" s="275" t="s">
        <v>708</v>
      </c>
      <c r="K816" s="275" t="s">
        <v>313</v>
      </c>
      <c r="L816" s="275" t="s">
        <v>3308</v>
      </c>
      <c r="M816" s="275" t="s">
        <v>609</v>
      </c>
      <c r="N816" s="275" t="s">
        <v>3207</v>
      </c>
    </row>
    <row r="817" spans="1:14">
      <c r="A817" s="275" t="s">
        <v>612</v>
      </c>
      <c r="B817" s="275" t="s">
        <v>3743</v>
      </c>
      <c r="C817" s="275" t="s">
        <v>685</v>
      </c>
      <c r="D817" s="275" t="s">
        <v>134</v>
      </c>
      <c r="E817" s="275" t="s">
        <v>83</v>
      </c>
      <c r="F817" s="275" t="s">
        <v>2269</v>
      </c>
      <c r="G817" s="275" t="s">
        <v>3744</v>
      </c>
      <c r="H817" s="275" t="s">
        <v>658</v>
      </c>
      <c r="I817" s="275" t="s">
        <v>3745</v>
      </c>
      <c r="J817" s="275" t="s">
        <v>708</v>
      </c>
      <c r="K817" s="275" t="s">
        <v>314</v>
      </c>
      <c r="L817" s="275" t="s">
        <v>3308</v>
      </c>
      <c r="M817" s="275" t="s">
        <v>605</v>
      </c>
      <c r="N817" s="275" t="s">
        <v>3207</v>
      </c>
    </row>
    <row r="818" spans="1:14" ht="22.5">
      <c r="A818" s="275" t="s">
        <v>612</v>
      </c>
      <c r="B818" s="275" t="s">
        <v>3746</v>
      </c>
      <c r="C818" s="275" t="s">
        <v>19</v>
      </c>
      <c r="D818" s="275" t="s">
        <v>128</v>
      </c>
      <c r="E818" s="275" t="s">
        <v>83</v>
      </c>
      <c r="F818" s="275" t="s">
        <v>2255</v>
      </c>
      <c r="G818" s="275" t="s">
        <v>3747</v>
      </c>
      <c r="H818" s="275" t="s">
        <v>658</v>
      </c>
      <c r="I818" s="275" t="s">
        <v>3748</v>
      </c>
      <c r="J818" s="275" t="s">
        <v>450</v>
      </c>
      <c r="K818" s="275" t="s">
        <v>3393</v>
      </c>
      <c r="L818" s="275" t="s">
        <v>3308</v>
      </c>
      <c r="M818" s="275" t="s">
        <v>3749</v>
      </c>
      <c r="N818" s="275" t="s">
        <v>3207</v>
      </c>
    </row>
    <row r="819" spans="1:14">
      <c r="A819" s="275" t="s">
        <v>612</v>
      </c>
      <c r="B819" s="275" t="s">
        <v>3750</v>
      </c>
      <c r="C819" s="275" t="s">
        <v>19</v>
      </c>
      <c r="D819" s="275" t="s">
        <v>134</v>
      </c>
      <c r="E819" s="275" t="s">
        <v>93</v>
      </c>
      <c r="F819" s="275" t="s">
        <v>2255</v>
      </c>
      <c r="G819" s="275" t="s">
        <v>3751</v>
      </c>
      <c r="H819" s="275" t="s">
        <v>658</v>
      </c>
      <c r="I819" s="275" t="s">
        <v>3748</v>
      </c>
      <c r="J819" s="275" t="s">
        <v>708</v>
      </c>
      <c r="K819" s="275" t="s">
        <v>314</v>
      </c>
      <c r="L819" s="275" t="s">
        <v>3308</v>
      </c>
      <c r="M819" s="275" t="s">
        <v>3749</v>
      </c>
      <c r="N819" s="275" t="s">
        <v>3207</v>
      </c>
    </row>
    <row r="820" spans="1:14" ht="22.5">
      <c r="A820" s="275" t="s">
        <v>612</v>
      </c>
      <c r="B820" s="275" t="s">
        <v>3752</v>
      </c>
      <c r="C820" s="275" t="s">
        <v>709</v>
      </c>
      <c r="D820" s="275" t="s">
        <v>134</v>
      </c>
      <c r="E820" s="275" t="s">
        <v>83</v>
      </c>
      <c r="F820" s="275" t="s">
        <v>2269</v>
      </c>
      <c r="G820" s="275" t="s">
        <v>3753</v>
      </c>
      <c r="H820" s="275" t="s">
        <v>658</v>
      </c>
      <c r="I820" s="275" t="s">
        <v>3590</v>
      </c>
      <c r="J820" s="275" t="s">
        <v>708</v>
      </c>
      <c r="K820" s="275" t="s">
        <v>314</v>
      </c>
      <c r="L820" s="275" t="s">
        <v>3308</v>
      </c>
      <c r="M820" s="275" t="s">
        <v>3591</v>
      </c>
      <c r="N820" s="275" t="s">
        <v>3207</v>
      </c>
    </row>
    <row r="821" spans="1:14">
      <c r="A821" s="275" t="s">
        <v>612</v>
      </c>
      <c r="B821" s="275" t="s">
        <v>3754</v>
      </c>
      <c r="C821" s="275" t="s">
        <v>710</v>
      </c>
      <c r="D821" s="275" t="s">
        <v>227</v>
      </c>
      <c r="E821" s="275" t="s">
        <v>122</v>
      </c>
      <c r="F821" s="275" t="s">
        <v>2318</v>
      </c>
      <c r="G821" s="275" t="s">
        <v>3755</v>
      </c>
      <c r="H821" s="275" t="s">
        <v>658</v>
      </c>
      <c r="I821" s="275" t="s">
        <v>3473</v>
      </c>
      <c r="J821" s="275" t="s">
        <v>708</v>
      </c>
      <c r="K821" s="275" t="s">
        <v>313</v>
      </c>
      <c r="L821" s="275" t="s">
        <v>3308</v>
      </c>
      <c r="M821" s="275" t="s">
        <v>1951</v>
      </c>
      <c r="N821" s="275" t="s">
        <v>3207</v>
      </c>
    </row>
    <row r="822" spans="1:14" ht="22.5">
      <c r="A822" s="275" t="s">
        <v>612</v>
      </c>
      <c r="B822" s="275" t="s">
        <v>3756</v>
      </c>
      <c r="C822" s="275" t="s">
        <v>709</v>
      </c>
      <c r="D822" s="275" t="s">
        <v>227</v>
      </c>
      <c r="E822" s="275" t="s">
        <v>122</v>
      </c>
      <c r="F822" s="275" t="s">
        <v>2294</v>
      </c>
      <c r="G822" s="275" t="s">
        <v>3757</v>
      </c>
      <c r="H822" s="275" t="s">
        <v>658</v>
      </c>
      <c r="I822" s="275" t="s">
        <v>3594</v>
      </c>
      <c r="J822" s="275" t="s">
        <v>708</v>
      </c>
      <c r="K822" s="275" t="s">
        <v>313</v>
      </c>
      <c r="L822" s="275" t="s">
        <v>3308</v>
      </c>
      <c r="M822" s="275" t="s">
        <v>386</v>
      </c>
      <c r="N822" s="275" t="s">
        <v>3207</v>
      </c>
    </row>
    <row r="823" spans="1:14">
      <c r="A823" s="275" t="s">
        <v>612</v>
      </c>
      <c r="B823" s="275" t="s">
        <v>3758</v>
      </c>
      <c r="C823" s="275" t="s">
        <v>709</v>
      </c>
      <c r="D823" s="275" t="s">
        <v>134</v>
      </c>
      <c r="E823" s="275" t="s">
        <v>83</v>
      </c>
      <c r="F823" s="275" t="s">
        <v>2269</v>
      </c>
      <c r="G823" s="275" t="s">
        <v>3759</v>
      </c>
      <c r="H823" s="275" t="s">
        <v>658</v>
      </c>
      <c r="I823" s="275" t="s">
        <v>3760</v>
      </c>
      <c r="J823" s="275" t="s">
        <v>708</v>
      </c>
      <c r="K823" s="275" t="s">
        <v>314</v>
      </c>
      <c r="L823" s="275" t="s">
        <v>3308</v>
      </c>
      <c r="M823" s="275" t="s">
        <v>3761</v>
      </c>
      <c r="N823" s="275" t="s">
        <v>3207</v>
      </c>
    </row>
    <row r="824" spans="1:14">
      <c r="A824" s="275" t="s">
        <v>612</v>
      </c>
      <c r="B824" s="275" t="s">
        <v>3762</v>
      </c>
      <c r="C824" s="275" t="s">
        <v>19</v>
      </c>
      <c r="D824" s="275" t="s">
        <v>134</v>
      </c>
      <c r="E824" s="275" t="s">
        <v>83</v>
      </c>
      <c r="F824" s="275" t="s">
        <v>2255</v>
      </c>
      <c r="G824" s="275" t="s">
        <v>3763</v>
      </c>
      <c r="H824" s="275" t="s">
        <v>658</v>
      </c>
      <c r="I824" s="275" t="s">
        <v>3764</v>
      </c>
      <c r="J824" s="275" t="s">
        <v>708</v>
      </c>
      <c r="K824" s="275" t="s">
        <v>314</v>
      </c>
      <c r="L824" s="275" t="s">
        <v>3308</v>
      </c>
      <c r="M824" s="275" t="s">
        <v>3765</v>
      </c>
      <c r="N824" s="275" t="s">
        <v>3207</v>
      </c>
    </row>
    <row r="825" spans="1:14">
      <c r="A825" s="275" t="s">
        <v>612</v>
      </c>
      <c r="B825" s="275" t="s">
        <v>3766</v>
      </c>
      <c r="C825" s="275" t="s">
        <v>19</v>
      </c>
      <c r="D825" s="275" t="s">
        <v>227</v>
      </c>
      <c r="E825" s="275" t="s">
        <v>122</v>
      </c>
      <c r="F825" s="275" t="s">
        <v>2314</v>
      </c>
      <c r="G825" s="275" t="s">
        <v>3767</v>
      </c>
      <c r="H825" s="275" t="s">
        <v>658</v>
      </c>
      <c r="I825" s="275" t="s">
        <v>3520</v>
      </c>
      <c r="J825" s="275" t="s">
        <v>708</v>
      </c>
      <c r="K825" s="275" t="s">
        <v>313</v>
      </c>
      <c r="L825" s="275" t="s">
        <v>3308</v>
      </c>
      <c r="M825" s="275" t="s">
        <v>521</v>
      </c>
      <c r="N825" s="275" t="s">
        <v>3207</v>
      </c>
    </row>
    <row r="826" spans="1:14">
      <c r="A826" s="275" t="s">
        <v>612</v>
      </c>
      <c r="B826" s="275" t="s">
        <v>2410</v>
      </c>
      <c r="C826" s="275" t="s">
        <v>709</v>
      </c>
      <c r="D826" s="275" t="s">
        <v>134</v>
      </c>
      <c r="E826" s="275" t="s">
        <v>83</v>
      </c>
      <c r="F826" s="275" t="s">
        <v>1703</v>
      </c>
      <c r="G826" s="275" t="s">
        <v>19</v>
      </c>
      <c r="H826" s="275" t="s">
        <v>225</v>
      </c>
      <c r="I826" s="275" t="s">
        <v>1704</v>
      </c>
      <c r="J826" s="275" t="s">
        <v>708</v>
      </c>
      <c r="K826" s="275" t="s">
        <v>213</v>
      </c>
      <c r="L826" s="275" t="s">
        <v>3308</v>
      </c>
      <c r="M826" s="275" t="s">
        <v>584</v>
      </c>
      <c r="N826" s="275" t="s">
        <v>3207</v>
      </c>
    </row>
    <row r="827" spans="1:14">
      <c r="A827" s="275" t="s">
        <v>612</v>
      </c>
      <c r="B827" s="275" t="s">
        <v>2410</v>
      </c>
      <c r="C827" s="275" t="s">
        <v>710</v>
      </c>
      <c r="D827" s="275" t="s">
        <v>134</v>
      </c>
      <c r="E827" s="275" t="s">
        <v>83</v>
      </c>
      <c r="F827" s="275" t="s">
        <v>2620</v>
      </c>
      <c r="G827" s="275" t="s">
        <v>19</v>
      </c>
      <c r="H827" s="275" t="s">
        <v>693</v>
      </c>
      <c r="I827" s="275" t="s">
        <v>1704</v>
      </c>
      <c r="J827" s="275" t="s">
        <v>708</v>
      </c>
      <c r="K827" s="275" t="s">
        <v>213</v>
      </c>
      <c r="L827" s="275" t="s">
        <v>3308</v>
      </c>
      <c r="M827" s="275" t="s">
        <v>584</v>
      </c>
      <c r="N827" s="275" t="s">
        <v>3207</v>
      </c>
    </row>
    <row r="828" spans="1:14" ht="22.5">
      <c r="A828" s="275" t="s">
        <v>612</v>
      </c>
      <c r="B828" s="275" t="s">
        <v>2410</v>
      </c>
      <c r="C828" s="275" t="s">
        <v>19</v>
      </c>
      <c r="D828" s="275" t="s">
        <v>134</v>
      </c>
      <c r="E828" s="275" t="s">
        <v>124</v>
      </c>
      <c r="F828" s="275" t="s">
        <v>2276</v>
      </c>
      <c r="G828" s="275" t="s">
        <v>3781</v>
      </c>
      <c r="H828" s="275" t="s">
        <v>693</v>
      </c>
      <c r="I828" s="275" t="s">
        <v>3782</v>
      </c>
      <c r="J828" s="275" t="s">
        <v>708</v>
      </c>
      <c r="K828" s="275" t="s">
        <v>213</v>
      </c>
      <c r="L828" s="275" t="s">
        <v>3308</v>
      </c>
      <c r="M828" s="275" t="s">
        <v>584</v>
      </c>
      <c r="N828" s="275" t="s">
        <v>3207</v>
      </c>
    </row>
    <row r="829" spans="1:14">
      <c r="A829" s="275" t="s">
        <v>612</v>
      </c>
      <c r="B829" s="275" t="s">
        <v>2931</v>
      </c>
      <c r="C829" s="275" t="s">
        <v>709</v>
      </c>
      <c r="D829" s="275" t="s">
        <v>134</v>
      </c>
      <c r="E829" s="275" t="s">
        <v>83</v>
      </c>
      <c r="F829" s="275" t="s">
        <v>2620</v>
      </c>
      <c r="G829" s="275" t="s">
        <v>19</v>
      </c>
      <c r="H829" s="275" t="s">
        <v>693</v>
      </c>
      <c r="I829" s="275" t="s">
        <v>1704</v>
      </c>
      <c r="J829" s="275" t="s">
        <v>708</v>
      </c>
      <c r="K829" s="275" t="s">
        <v>213</v>
      </c>
      <c r="L829" s="275" t="s">
        <v>3308</v>
      </c>
      <c r="M829" s="275" t="s">
        <v>584</v>
      </c>
      <c r="N829" s="275" t="s">
        <v>3207</v>
      </c>
    </row>
    <row r="830" spans="1:14">
      <c r="A830" s="275" t="s">
        <v>3768</v>
      </c>
      <c r="B830" s="275" t="s">
        <v>3769</v>
      </c>
      <c r="C830" s="275" t="s">
        <v>709</v>
      </c>
      <c r="D830" s="275" t="s">
        <v>134</v>
      </c>
      <c r="E830" s="275" t="s">
        <v>83</v>
      </c>
      <c r="F830" s="275" t="s">
        <v>2273</v>
      </c>
      <c r="G830" s="275" t="s">
        <v>3770</v>
      </c>
      <c r="H830" s="275" t="s">
        <v>658</v>
      </c>
      <c r="I830" s="275" t="s">
        <v>3771</v>
      </c>
      <c r="J830" s="275" t="s">
        <v>714</v>
      </c>
      <c r="K830" s="275" t="s">
        <v>3525</v>
      </c>
      <c r="L830" s="275" t="s">
        <v>3308</v>
      </c>
      <c r="M830" s="275" t="s">
        <v>584</v>
      </c>
      <c r="N830" s="275" t="s">
        <v>3207</v>
      </c>
    </row>
    <row r="831" spans="1:14">
      <c r="A831" s="275" t="s">
        <v>3768</v>
      </c>
      <c r="B831" s="275" t="s">
        <v>3380</v>
      </c>
      <c r="C831" s="275" t="s">
        <v>685</v>
      </c>
      <c r="D831" s="275" t="s">
        <v>227</v>
      </c>
      <c r="E831" s="275" t="s">
        <v>122</v>
      </c>
      <c r="F831" s="275" t="s">
        <v>2298</v>
      </c>
      <c r="G831" s="275" t="s">
        <v>3772</v>
      </c>
      <c r="H831" s="275" t="s">
        <v>658</v>
      </c>
      <c r="I831" s="275" t="s">
        <v>3442</v>
      </c>
      <c r="J831" s="275" t="s">
        <v>714</v>
      </c>
      <c r="K831" s="275" t="s">
        <v>313</v>
      </c>
      <c r="L831" s="275" t="s">
        <v>3308</v>
      </c>
      <c r="M831" s="275" t="s">
        <v>790</v>
      </c>
      <c r="N831" s="275" t="s">
        <v>3207</v>
      </c>
    </row>
    <row r="832" spans="1:14">
      <c r="A832" s="275" t="s">
        <v>3883</v>
      </c>
      <c r="B832" s="275" t="s">
        <v>2902</v>
      </c>
      <c r="C832" s="275" t="s">
        <v>685</v>
      </c>
      <c r="D832" s="275" t="s">
        <v>134</v>
      </c>
      <c r="E832" s="275" t="s">
        <v>83</v>
      </c>
      <c r="F832" s="275" t="s">
        <v>2332</v>
      </c>
      <c r="G832" s="275" t="s">
        <v>3884</v>
      </c>
      <c r="H832" s="275" t="s">
        <v>658</v>
      </c>
      <c r="I832" s="275" t="s">
        <v>3885</v>
      </c>
      <c r="J832" s="275" t="s">
        <v>711</v>
      </c>
      <c r="K832" s="275" t="s">
        <v>706</v>
      </c>
      <c r="L832" s="275" t="s">
        <v>3786</v>
      </c>
      <c r="M832" s="275" t="s">
        <v>584</v>
      </c>
      <c r="N832" s="275" t="s">
        <v>3207</v>
      </c>
    </row>
    <row r="833" spans="1:14">
      <c r="A833" s="275" t="s">
        <v>3883</v>
      </c>
      <c r="B833" s="275" t="s">
        <v>3886</v>
      </c>
      <c r="C833" s="275" t="s">
        <v>709</v>
      </c>
      <c r="D833" s="275" t="s">
        <v>227</v>
      </c>
      <c r="E833" s="275" t="s">
        <v>122</v>
      </c>
      <c r="F833" s="275" t="s">
        <v>2366</v>
      </c>
      <c r="G833" s="275" t="s">
        <v>3887</v>
      </c>
      <c r="H833" s="275" t="s">
        <v>658</v>
      </c>
      <c r="I833" s="275" t="s">
        <v>3888</v>
      </c>
      <c r="J833" s="275" t="s">
        <v>711</v>
      </c>
      <c r="K833" s="275" t="s">
        <v>313</v>
      </c>
      <c r="L833" s="275" t="s">
        <v>3786</v>
      </c>
      <c r="M833" s="275" t="s">
        <v>622</v>
      </c>
      <c r="N833" s="275" t="s">
        <v>3207</v>
      </c>
    </row>
    <row r="834" spans="1:14">
      <c r="A834" s="275" t="s">
        <v>3889</v>
      </c>
      <c r="B834" s="275" t="s">
        <v>3890</v>
      </c>
      <c r="C834" s="275" t="s">
        <v>703</v>
      </c>
      <c r="D834" s="275" t="s">
        <v>227</v>
      </c>
      <c r="E834" s="275" t="s">
        <v>122</v>
      </c>
      <c r="F834" s="275" t="s">
        <v>2362</v>
      </c>
      <c r="G834" s="275" t="s">
        <v>3891</v>
      </c>
      <c r="H834" s="275" t="s">
        <v>658</v>
      </c>
      <c r="I834" s="275" t="s">
        <v>3892</v>
      </c>
      <c r="J834" s="275" t="s">
        <v>313</v>
      </c>
      <c r="K834" s="275" t="s">
        <v>713</v>
      </c>
      <c r="L834" s="275" t="s">
        <v>3786</v>
      </c>
      <c r="M834" s="275" t="s">
        <v>1755</v>
      </c>
      <c r="N834" s="275" t="s">
        <v>3207</v>
      </c>
    </row>
    <row r="835" spans="1:14">
      <c r="A835" s="275" t="s">
        <v>3889</v>
      </c>
      <c r="B835" s="275" t="s">
        <v>3893</v>
      </c>
      <c r="C835" s="275" t="s">
        <v>710</v>
      </c>
      <c r="D835" s="275" t="s">
        <v>227</v>
      </c>
      <c r="E835" s="275" t="s">
        <v>124</v>
      </c>
      <c r="F835" s="275" t="s">
        <v>2360</v>
      </c>
      <c r="G835" s="275" t="s">
        <v>3894</v>
      </c>
      <c r="H835" s="275" t="s">
        <v>658</v>
      </c>
      <c r="I835" s="275" t="s">
        <v>3895</v>
      </c>
      <c r="J835" s="275" t="s">
        <v>313</v>
      </c>
      <c r="K835" s="275" t="s">
        <v>713</v>
      </c>
      <c r="L835" s="275" t="s">
        <v>3786</v>
      </c>
      <c r="M835" s="275" t="s">
        <v>460</v>
      </c>
      <c r="N835" s="275" t="s">
        <v>3207</v>
      </c>
    </row>
    <row r="836" spans="1:14">
      <c r="A836" s="275" t="s">
        <v>3889</v>
      </c>
      <c r="B836" s="275" t="s">
        <v>3896</v>
      </c>
      <c r="C836" s="275" t="s">
        <v>2403</v>
      </c>
      <c r="D836" s="275" t="s">
        <v>227</v>
      </c>
      <c r="E836" s="275" t="s">
        <v>122</v>
      </c>
      <c r="F836" s="275" t="s">
        <v>2366</v>
      </c>
      <c r="G836" s="275" t="s">
        <v>3897</v>
      </c>
      <c r="H836" s="275" t="s">
        <v>658</v>
      </c>
      <c r="I836" s="275" t="s">
        <v>3511</v>
      </c>
      <c r="J836" s="275" t="s">
        <v>313</v>
      </c>
      <c r="K836" s="275" t="s">
        <v>713</v>
      </c>
      <c r="L836" s="275" t="s">
        <v>3786</v>
      </c>
      <c r="M836" s="275" t="s">
        <v>622</v>
      </c>
      <c r="N836" s="275" t="s">
        <v>3207</v>
      </c>
    </row>
    <row r="837" spans="1:14">
      <c r="A837" s="275" t="s">
        <v>3889</v>
      </c>
      <c r="B837" s="275" t="s">
        <v>3898</v>
      </c>
      <c r="C837" s="275" t="s">
        <v>2403</v>
      </c>
      <c r="D837" s="275" t="s">
        <v>227</v>
      </c>
      <c r="E837" s="275" t="s">
        <v>122</v>
      </c>
      <c r="F837" s="275" t="s">
        <v>2354</v>
      </c>
      <c r="G837" s="275" t="s">
        <v>3899</v>
      </c>
      <c r="H837" s="275" t="s">
        <v>658</v>
      </c>
      <c r="I837" s="275" t="s">
        <v>3801</v>
      </c>
      <c r="J837" s="275" t="s">
        <v>313</v>
      </c>
      <c r="K837" s="275" t="s">
        <v>713</v>
      </c>
      <c r="L837" s="275" t="s">
        <v>3786</v>
      </c>
      <c r="M837" s="275" t="s">
        <v>414</v>
      </c>
      <c r="N837" s="275" t="s">
        <v>3207</v>
      </c>
    </row>
    <row r="838" spans="1:14">
      <c r="A838" s="275" t="s">
        <v>3889</v>
      </c>
      <c r="B838" s="275" t="s">
        <v>3900</v>
      </c>
      <c r="C838" s="275" t="s">
        <v>709</v>
      </c>
      <c r="D838" s="275" t="s">
        <v>227</v>
      </c>
      <c r="E838" s="275" t="s">
        <v>122</v>
      </c>
      <c r="F838" s="275" t="s">
        <v>2366</v>
      </c>
      <c r="G838" s="275" t="s">
        <v>3901</v>
      </c>
      <c r="H838" s="275" t="s">
        <v>658</v>
      </c>
      <c r="I838" s="275" t="s">
        <v>3902</v>
      </c>
      <c r="J838" s="275" t="s">
        <v>313</v>
      </c>
      <c r="K838" s="275" t="s">
        <v>713</v>
      </c>
      <c r="L838" s="275" t="s">
        <v>3786</v>
      </c>
      <c r="M838" s="275" t="s">
        <v>622</v>
      </c>
      <c r="N838" s="275" t="s">
        <v>3207</v>
      </c>
    </row>
    <row r="839" spans="1:14">
      <c r="A839" s="275" t="s">
        <v>3889</v>
      </c>
      <c r="B839" s="275" t="s">
        <v>3903</v>
      </c>
      <c r="C839" s="275" t="s">
        <v>685</v>
      </c>
      <c r="D839" s="275" t="s">
        <v>227</v>
      </c>
      <c r="E839" s="275" t="s">
        <v>122</v>
      </c>
      <c r="F839" s="275" t="s">
        <v>2368</v>
      </c>
      <c r="G839" s="275" t="s">
        <v>3904</v>
      </c>
      <c r="H839" s="275" t="s">
        <v>658</v>
      </c>
      <c r="I839" s="275" t="s">
        <v>3905</v>
      </c>
      <c r="J839" s="275" t="s">
        <v>313</v>
      </c>
      <c r="K839" s="275" t="s">
        <v>713</v>
      </c>
      <c r="L839" s="275" t="s">
        <v>3786</v>
      </c>
      <c r="M839" s="275" t="s">
        <v>2222</v>
      </c>
      <c r="N839" s="275" t="s">
        <v>3207</v>
      </c>
    </row>
    <row r="840" spans="1:14">
      <c r="A840" s="275" t="s">
        <v>3889</v>
      </c>
      <c r="B840" s="275" t="s">
        <v>3906</v>
      </c>
      <c r="C840" s="275" t="s">
        <v>19</v>
      </c>
      <c r="D840" s="275" t="s">
        <v>227</v>
      </c>
      <c r="E840" s="275" t="s">
        <v>122</v>
      </c>
      <c r="F840" s="275" t="s">
        <v>2366</v>
      </c>
      <c r="G840" s="275" t="s">
        <v>3907</v>
      </c>
      <c r="H840" s="275" t="s">
        <v>658</v>
      </c>
      <c r="I840" s="275" t="s">
        <v>3508</v>
      </c>
      <c r="J840" s="275" t="s">
        <v>313</v>
      </c>
      <c r="K840" s="275" t="s">
        <v>713</v>
      </c>
      <c r="L840" s="275" t="s">
        <v>3786</v>
      </c>
      <c r="M840" s="275" t="s">
        <v>622</v>
      </c>
      <c r="N840" s="275" t="s">
        <v>3207</v>
      </c>
    </row>
    <row r="841" spans="1:14">
      <c r="A841" s="275" t="s">
        <v>3889</v>
      </c>
      <c r="B841" s="275" t="s">
        <v>3908</v>
      </c>
      <c r="C841" s="275" t="s">
        <v>710</v>
      </c>
      <c r="D841" s="275" t="s">
        <v>227</v>
      </c>
      <c r="E841" s="275" t="s">
        <v>122</v>
      </c>
      <c r="F841" s="275" t="s">
        <v>2378</v>
      </c>
      <c r="G841" s="275" t="s">
        <v>3909</v>
      </c>
      <c r="H841" s="275" t="s">
        <v>658</v>
      </c>
      <c r="I841" s="275" t="s">
        <v>3499</v>
      </c>
      <c r="J841" s="275" t="s">
        <v>313</v>
      </c>
      <c r="K841" s="275" t="s">
        <v>713</v>
      </c>
      <c r="L841" s="275" t="s">
        <v>3786</v>
      </c>
      <c r="M841" s="275" t="s">
        <v>3910</v>
      </c>
      <c r="N841" s="275" t="s">
        <v>3207</v>
      </c>
    </row>
    <row r="842" spans="1:14">
      <c r="A842" s="275" t="s">
        <v>607</v>
      </c>
      <c r="B842" s="275" t="s">
        <v>3911</v>
      </c>
      <c r="C842" s="275" t="s">
        <v>471</v>
      </c>
      <c r="D842" s="275" t="s">
        <v>227</v>
      </c>
      <c r="E842" s="275" t="s">
        <v>122</v>
      </c>
      <c r="F842" s="275" t="s">
        <v>2362</v>
      </c>
      <c r="G842" s="275" t="s">
        <v>3912</v>
      </c>
      <c r="H842" s="275" t="s">
        <v>658</v>
      </c>
      <c r="I842" s="275" t="s">
        <v>3913</v>
      </c>
      <c r="J842" s="275" t="s">
        <v>713</v>
      </c>
      <c r="K842" s="275" t="s">
        <v>3453</v>
      </c>
      <c r="L842" s="275" t="s">
        <v>3786</v>
      </c>
      <c r="M842" s="275" t="s">
        <v>1755</v>
      </c>
      <c r="N842" s="275" t="s">
        <v>3207</v>
      </c>
    </row>
    <row r="843" spans="1:14">
      <c r="A843" s="275" t="s">
        <v>607</v>
      </c>
      <c r="B843" s="275" t="s">
        <v>3914</v>
      </c>
      <c r="C843" s="275" t="s">
        <v>710</v>
      </c>
      <c r="D843" s="275" t="s">
        <v>227</v>
      </c>
      <c r="E843" s="275" t="s">
        <v>124</v>
      </c>
      <c r="F843" s="275" t="s">
        <v>2360</v>
      </c>
      <c r="G843" s="275" t="s">
        <v>3915</v>
      </c>
      <c r="H843" s="275" t="s">
        <v>658</v>
      </c>
      <c r="I843" s="275" t="s">
        <v>3895</v>
      </c>
      <c r="J843" s="275" t="s">
        <v>713</v>
      </c>
      <c r="K843" s="275" t="s">
        <v>3453</v>
      </c>
      <c r="L843" s="275" t="s">
        <v>3786</v>
      </c>
      <c r="M843" s="275" t="s">
        <v>460</v>
      </c>
      <c r="N843" s="275" t="s">
        <v>3207</v>
      </c>
    </row>
    <row r="844" spans="1:14">
      <c r="A844" s="275" t="s">
        <v>607</v>
      </c>
      <c r="B844" s="275" t="s">
        <v>3916</v>
      </c>
      <c r="C844" s="275" t="s">
        <v>2403</v>
      </c>
      <c r="D844" s="275" t="s">
        <v>227</v>
      </c>
      <c r="E844" s="275" t="s">
        <v>122</v>
      </c>
      <c r="F844" s="275" t="s">
        <v>2366</v>
      </c>
      <c r="G844" s="275" t="s">
        <v>3917</v>
      </c>
      <c r="H844" s="275" t="s">
        <v>658</v>
      </c>
      <c r="I844" s="275" t="s">
        <v>3511</v>
      </c>
      <c r="J844" s="275" t="s">
        <v>713</v>
      </c>
      <c r="K844" s="275" t="s">
        <v>3453</v>
      </c>
      <c r="L844" s="275" t="s">
        <v>3786</v>
      </c>
      <c r="M844" s="275" t="s">
        <v>622</v>
      </c>
      <c r="N844" s="275" t="s">
        <v>3207</v>
      </c>
    </row>
    <row r="845" spans="1:14">
      <c r="A845" s="275" t="s">
        <v>607</v>
      </c>
      <c r="B845" s="275" t="s">
        <v>3918</v>
      </c>
      <c r="C845" s="275" t="s">
        <v>19</v>
      </c>
      <c r="D845" s="275" t="s">
        <v>227</v>
      </c>
      <c r="E845" s="275" t="s">
        <v>83</v>
      </c>
      <c r="F845" s="275" t="s">
        <v>2334</v>
      </c>
      <c r="G845" s="275" t="s">
        <v>3919</v>
      </c>
      <c r="H845" s="275" t="s">
        <v>658</v>
      </c>
      <c r="I845" s="275" t="s">
        <v>3920</v>
      </c>
      <c r="J845" s="275" t="s">
        <v>713</v>
      </c>
      <c r="K845" s="275" t="s">
        <v>3453</v>
      </c>
      <c r="L845" s="275" t="s">
        <v>3786</v>
      </c>
      <c r="M845" s="275" t="s">
        <v>323</v>
      </c>
      <c r="N845" s="275" t="s">
        <v>3207</v>
      </c>
    </row>
    <row r="846" spans="1:14">
      <c r="A846" s="275" t="s">
        <v>607</v>
      </c>
      <c r="B846" s="275" t="s">
        <v>3921</v>
      </c>
      <c r="C846" s="275" t="s">
        <v>471</v>
      </c>
      <c r="D846" s="275" t="s">
        <v>227</v>
      </c>
      <c r="E846" s="275" t="s">
        <v>122</v>
      </c>
      <c r="F846" s="275" t="s">
        <v>2366</v>
      </c>
      <c r="G846" s="275" t="s">
        <v>3922</v>
      </c>
      <c r="H846" s="275" t="s">
        <v>658</v>
      </c>
      <c r="I846" s="275" t="s">
        <v>3923</v>
      </c>
      <c r="J846" s="275" t="s">
        <v>713</v>
      </c>
      <c r="K846" s="275" t="s">
        <v>3453</v>
      </c>
      <c r="L846" s="275" t="s">
        <v>3786</v>
      </c>
      <c r="M846" s="275" t="s">
        <v>622</v>
      </c>
      <c r="N846" s="275" t="s">
        <v>3207</v>
      </c>
    </row>
    <row r="847" spans="1:14">
      <c r="A847" s="275" t="s">
        <v>607</v>
      </c>
      <c r="B847" s="275" t="s">
        <v>3924</v>
      </c>
      <c r="C847" s="275" t="s">
        <v>710</v>
      </c>
      <c r="D847" s="275" t="s">
        <v>227</v>
      </c>
      <c r="E847" s="275" t="s">
        <v>122</v>
      </c>
      <c r="F847" s="275" t="s">
        <v>2366</v>
      </c>
      <c r="G847" s="275" t="s">
        <v>3925</v>
      </c>
      <c r="H847" s="275" t="s">
        <v>658</v>
      </c>
      <c r="I847" s="275" t="s">
        <v>3926</v>
      </c>
      <c r="J847" s="275" t="s">
        <v>713</v>
      </c>
      <c r="K847" s="275" t="s">
        <v>3453</v>
      </c>
      <c r="L847" s="275" t="s">
        <v>3786</v>
      </c>
      <c r="M847" s="275" t="s">
        <v>622</v>
      </c>
      <c r="N847" s="275" t="s">
        <v>3207</v>
      </c>
    </row>
    <row r="848" spans="1:14">
      <c r="A848" s="275" t="s">
        <v>607</v>
      </c>
      <c r="B848" s="275" t="s">
        <v>3927</v>
      </c>
      <c r="C848" s="275" t="s">
        <v>703</v>
      </c>
      <c r="D848" s="275" t="s">
        <v>227</v>
      </c>
      <c r="E848" s="275" t="s">
        <v>122</v>
      </c>
      <c r="F848" s="275" t="s">
        <v>2366</v>
      </c>
      <c r="G848" s="275" t="s">
        <v>3928</v>
      </c>
      <c r="H848" s="275" t="s">
        <v>658</v>
      </c>
      <c r="I848" s="275" t="s">
        <v>3929</v>
      </c>
      <c r="J848" s="275" t="s">
        <v>713</v>
      </c>
      <c r="K848" s="275" t="s">
        <v>3453</v>
      </c>
      <c r="L848" s="275" t="s">
        <v>3786</v>
      </c>
      <c r="M848" s="275" t="s">
        <v>622</v>
      </c>
      <c r="N848" s="275" t="s">
        <v>3207</v>
      </c>
    </row>
    <row r="849" spans="1:14">
      <c r="A849" s="275" t="s">
        <v>607</v>
      </c>
      <c r="B849" s="275" t="s">
        <v>3930</v>
      </c>
      <c r="C849" s="275" t="s">
        <v>710</v>
      </c>
      <c r="D849" s="275" t="s">
        <v>227</v>
      </c>
      <c r="E849" s="275" t="s">
        <v>122</v>
      </c>
      <c r="F849" s="275" t="s">
        <v>2366</v>
      </c>
      <c r="G849" s="275" t="s">
        <v>3931</v>
      </c>
      <c r="H849" s="275" t="s">
        <v>658</v>
      </c>
      <c r="I849" s="275" t="s">
        <v>3932</v>
      </c>
      <c r="J849" s="275" t="s">
        <v>713</v>
      </c>
      <c r="K849" s="275" t="s">
        <v>3453</v>
      </c>
      <c r="L849" s="275" t="s">
        <v>3786</v>
      </c>
      <c r="M849" s="275" t="s">
        <v>622</v>
      </c>
      <c r="N849" s="275" t="s">
        <v>3207</v>
      </c>
    </row>
    <row r="850" spans="1:14">
      <c r="A850" s="275" t="s">
        <v>607</v>
      </c>
      <c r="B850" s="275" t="s">
        <v>3933</v>
      </c>
      <c r="C850" s="275" t="s">
        <v>19</v>
      </c>
      <c r="D850" s="275" t="s">
        <v>227</v>
      </c>
      <c r="E850" s="275" t="s">
        <v>83</v>
      </c>
      <c r="F850" s="275" t="s">
        <v>2334</v>
      </c>
      <c r="G850" s="275" t="s">
        <v>3934</v>
      </c>
      <c r="H850" s="275" t="s">
        <v>658</v>
      </c>
      <c r="I850" s="275" t="s">
        <v>3935</v>
      </c>
      <c r="J850" s="275" t="s">
        <v>713</v>
      </c>
      <c r="K850" s="275" t="s">
        <v>3453</v>
      </c>
      <c r="L850" s="275" t="s">
        <v>3786</v>
      </c>
      <c r="M850" s="275" t="s">
        <v>323</v>
      </c>
      <c r="N850" s="275" t="s">
        <v>3207</v>
      </c>
    </row>
    <row r="851" spans="1:14">
      <c r="A851" s="275" t="s">
        <v>607</v>
      </c>
      <c r="B851" s="275" t="s">
        <v>3936</v>
      </c>
      <c r="C851" s="275" t="s">
        <v>2403</v>
      </c>
      <c r="D851" s="275" t="s">
        <v>134</v>
      </c>
      <c r="E851" s="275" t="s">
        <v>83</v>
      </c>
      <c r="F851" s="275" t="s">
        <v>2332</v>
      </c>
      <c r="G851" s="275" t="s">
        <v>3937</v>
      </c>
      <c r="H851" s="275" t="s">
        <v>658</v>
      </c>
      <c r="I851" s="275" t="s">
        <v>3938</v>
      </c>
      <c r="J851" s="275" t="s">
        <v>708</v>
      </c>
      <c r="K851" s="275" t="s">
        <v>314</v>
      </c>
      <c r="L851" s="275" t="s">
        <v>3786</v>
      </c>
      <c r="M851" s="275" t="s">
        <v>584</v>
      </c>
      <c r="N851" s="275" t="s">
        <v>3207</v>
      </c>
    </row>
    <row r="852" spans="1:14">
      <c r="A852" s="275" t="s">
        <v>607</v>
      </c>
      <c r="B852" s="275" t="s">
        <v>3939</v>
      </c>
      <c r="C852" s="275" t="s">
        <v>2403</v>
      </c>
      <c r="D852" s="275" t="s">
        <v>227</v>
      </c>
      <c r="E852" s="275" t="s">
        <v>93</v>
      </c>
      <c r="F852" s="275" t="s">
        <v>2332</v>
      </c>
      <c r="G852" s="275" t="s">
        <v>3940</v>
      </c>
      <c r="H852" s="275" t="s">
        <v>658</v>
      </c>
      <c r="I852" s="275" t="s">
        <v>3938</v>
      </c>
      <c r="J852" s="275" t="s">
        <v>713</v>
      </c>
      <c r="K852" s="275" t="s">
        <v>3453</v>
      </c>
      <c r="L852" s="275" t="s">
        <v>3786</v>
      </c>
      <c r="M852" s="275" t="s">
        <v>584</v>
      </c>
      <c r="N852" s="275" t="s">
        <v>3207</v>
      </c>
    </row>
    <row r="853" spans="1:14">
      <c r="A853" s="275" t="s">
        <v>607</v>
      </c>
      <c r="B853" s="275" t="s">
        <v>3941</v>
      </c>
      <c r="C853" s="275" t="s">
        <v>710</v>
      </c>
      <c r="D853" s="275" t="s">
        <v>227</v>
      </c>
      <c r="E853" s="275" t="s">
        <v>122</v>
      </c>
      <c r="F853" s="275" t="s">
        <v>2366</v>
      </c>
      <c r="G853" s="275" t="s">
        <v>3942</v>
      </c>
      <c r="H853" s="275" t="s">
        <v>658</v>
      </c>
      <c r="I853" s="275" t="s">
        <v>3943</v>
      </c>
      <c r="J853" s="275" t="s">
        <v>713</v>
      </c>
      <c r="K853" s="275" t="s">
        <v>3453</v>
      </c>
      <c r="L853" s="275" t="s">
        <v>3786</v>
      </c>
      <c r="M853" s="275" t="s">
        <v>622</v>
      </c>
      <c r="N853" s="275" t="s">
        <v>3207</v>
      </c>
    </row>
    <row r="854" spans="1:14" ht="22.5">
      <c r="A854" s="275" t="s">
        <v>607</v>
      </c>
      <c r="B854" s="275" t="s">
        <v>3944</v>
      </c>
      <c r="C854" s="275" t="s">
        <v>710</v>
      </c>
      <c r="D854" s="275" t="s">
        <v>227</v>
      </c>
      <c r="E854" s="275" t="s">
        <v>122</v>
      </c>
      <c r="F854" s="275" t="s">
        <v>2366</v>
      </c>
      <c r="G854" s="275" t="s">
        <v>3945</v>
      </c>
      <c r="H854" s="275" t="s">
        <v>658</v>
      </c>
      <c r="I854" s="275" t="s">
        <v>3946</v>
      </c>
      <c r="J854" s="275" t="s">
        <v>713</v>
      </c>
      <c r="K854" s="275" t="s">
        <v>3453</v>
      </c>
      <c r="L854" s="275" t="s">
        <v>3786</v>
      </c>
      <c r="M854" s="275" t="s">
        <v>622</v>
      </c>
      <c r="N854" s="275" t="s">
        <v>3207</v>
      </c>
    </row>
    <row r="855" spans="1:14">
      <c r="A855" s="275" t="s">
        <v>607</v>
      </c>
      <c r="B855" s="275" t="s">
        <v>3947</v>
      </c>
      <c r="C855" s="275" t="s">
        <v>685</v>
      </c>
      <c r="D855" s="275" t="s">
        <v>227</v>
      </c>
      <c r="E855" s="275" t="s">
        <v>122</v>
      </c>
      <c r="F855" s="275" t="s">
        <v>2368</v>
      </c>
      <c r="G855" s="275" t="s">
        <v>3948</v>
      </c>
      <c r="H855" s="275" t="s">
        <v>658</v>
      </c>
      <c r="I855" s="275" t="s">
        <v>3905</v>
      </c>
      <c r="J855" s="275" t="s">
        <v>713</v>
      </c>
      <c r="K855" s="275" t="s">
        <v>3453</v>
      </c>
      <c r="L855" s="275" t="s">
        <v>3786</v>
      </c>
      <c r="M855" s="275" t="s">
        <v>2222</v>
      </c>
      <c r="N855" s="275" t="s">
        <v>3207</v>
      </c>
    </row>
    <row r="856" spans="1:14" ht="22.5">
      <c r="A856" s="275" t="s">
        <v>607</v>
      </c>
      <c r="B856" s="275" t="s">
        <v>3949</v>
      </c>
      <c r="C856" s="275" t="s">
        <v>710</v>
      </c>
      <c r="D856" s="275" t="s">
        <v>227</v>
      </c>
      <c r="E856" s="275" t="s">
        <v>122</v>
      </c>
      <c r="F856" s="275" t="s">
        <v>2378</v>
      </c>
      <c r="G856" s="275" t="s">
        <v>3950</v>
      </c>
      <c r="H856" s="275" t="s">
        <v>658</v>
      </c>
      <c r="I856" s="275" t="s">
        <v>3951</v>
      </c>
      <c r="J856" s="275" t="s">
        <v>713</v>
      </c>
      <c r="K856" s="275" t="s">
        <v>3453</v>
      </c>
      <c r="L856" s="275" t="s">
        <v>3786</v>
      </c>
      <c r="M856" s="275" t="s">
        <v>609</v>
      </c>
      <c r="N856" s="275" t="s">
        <v>3207</v>
      </c>
    </row>
    <row r="857" spans="1:14">
      <c r="A857" s="275" t="s">
        <v>607</v>
      </c>
      <c r="B857" s="275" t="s">
        <v>3952</v>
      </c>
      <c r="C857" s="275" t="s">
        <v>709</v>
      </c>
      <c r="D857" s="275" t="s">
        <v>227</v>
      </c>
      <c r="E857" s="275" t="s">
        <v>122</v>
      </c>
      <c r="F857" s="275" t="s">
        <v>2366</v>
      </c>
      <c r="G857" s="275" t="s">
        <v>3953</v>
      </c>
      <c r="H857" s="275" t="s">
        <v>658</v>
      </c>
      <c r="I857" s="275" t="s">
        <v>3508</v>
      </c>
      <c r="J857" s="275" t="s">
        <v>713</v>
      </c>
      <c r="K857" s="275" t="s">
        <v>3453</v>
      </c>
      <c r="L857" s="275" t="s">
        <v>3786</v>
      </c>
      <c r="M857" s="275" t="s">
        <v>622</v>
      </c>
      <c r="N857" s="275" t="s">
        <v>3207</v>
      </c>
    </row>
    <row r="858" spans="1:14">
      <c r="A858" s="275" t="s">
        <v>3954</v>
      </c>
      <c r="B858" s="275" t="s">
        <v>3955</v>
      </c>
      <c r="C858" s="275" t="s">
        <v>710</v>
      </c>
      <c r="D858" s="275" t="s">
        <v>227</v>
      </c>
      <c r="E858" s="275" t="s">
        <v>124</v>
      </c>
      <c r="F858" s="275" t="s">
        <v>2360</v>
      </c>
      <c r="G858" s="275" t="s">
        <v>3956</v>
      </c>
      <c r="H858" s="275" t="s">
        <v>658</v>
      </c>
      <c r="I858" s="275" t="s">
        <v>3895</v>
      </c>
      <c r="J858" s="275" t="s">
        <v>704</v>
      </c>
      <c r="K858" s="275" t="s">
        <v>313</v>
      </c>
      <c r="L858" s="275" t="s">
        <v>3786</v>
      </c>
      <c r="M858" s="275" t="s">
        <v>460</v>
      </c>
      <c r="N858" s="275" t="s">
        <v>3207</v>
      </c>
    </row>
    <row r="859" spans="1:14">
      <c r="A859" s="275" t="s">
        <v>608</v>
      </c>
      <c r="B859" s="275" t="s">
        <v>3957</v>
      </c>
      <c r="C859" s="275" t="s">
        <v>471</v>
      </c>
      <c r="D859" s="275" t="s">
        <v>227</v>
      </c>
      <c r="E859" s="275" t="s">
        <v>122</v>
      </c>
      <c r="F859" s="275" t="s">
        <v>2364</v>
      </c>
      <c r="G859" s="275" t="s">
        <v>3958</v>
      </c>
      <c r="H859" s="275" t="s">
        <v>658</v>
      </c>
      <c r="I859" s="275" t="s">
        <v>3476</v>
      </c>
      <c r="J859" s="275" t="s">
        <v>713</v>
      </c>
      <c r="K859" s="275" t="s">
        <v>3453</v>
      </c>
      <c r="L859" s="275" t="s">
        <v>3786</v>
      </c>
      <c r="M859" s="275" t="s">
        <v>1968</v>
      </c>
      <c r="N859" s="275" t="s">
        <v>3207</v>
      </c>
    </row>
    <row r="860" spans="1:14">
      <c r="A860" s="275" t="s">
        <v>3959</v>
      </c>
      <c r="B860" s="275" t="s">
        <v>2902</v>
      </c>
      <c r="C860" s="275" t="s">
        <v>740</v>
      </c>
      <c r="D860" s="275" t="s">
        <v>227</v>
      </c>
      <c r="E860" s="275" t="s">
        <v>122</v>
      </c>
      <c r="F860" s="275" t="s">
        <v>2364</v>
      </c>
      <c r="G860" s="275" t="s">
        <v>3960</v>
      </c>
      <c r="H860" s="275" t="s">
        <v>658</v>
      </c>
      <c r="I860" s="275" t="s">
        <v>3476</v>
      </c>
      <c r="J860" s="275" t="s">
        <v>313</v>
      </c>
      <c r="K860" s="275" t="s">
        <v>713</v>
      </c>
      <c r="L860" s="275" t="s">
        <v>3786</v>
      </c>
      <c r="M860" s="275" t="s">
        <v>1968</v>
      </c>
      <c r="N860" s="275" t="s">
        <v>3207</v>
      </c>
    </row>
    <row r="861" spans="1:14">
      <c r="A861" s="275" t="s">
        <v>5551</v>
      </c>
      <c r="B861" s="275" t="s">
        <v>5552</v>
      </c>
      <c r="C861" s="275" t="s">
        <v>19</v>
      </c>
      <c r="D861" s="275" t="s">
        <v>134</v>
      </c>
      <c r="E861" s="275" t="s">
        <v>83</v>
      </c>
      <c r="F861" s="275" t="s">
        <v>969</v>
      </c>
      <c r="G861" s="275" t="s">
        <v>5553</v>
      </c>
      <c r="H861" s="275" t="s">
        <v>658</v>
      </c>
      <c r="I861" s="275" t="s">
        <v>5554</v>
      </c>
      <c r="J861" s="275" t="s">
        <v>708</v>
      </c>
      <c r="K861" s="275" t="s">
        <v>314</v>
      </c>
      <c r="L861" s="275" t="s">
        <v>5193</v>
      </c>
      <c r="M861" s="275" t="s">
        <v>257</v>
      </c>
      <c r="N861" s="275" t="s">
        <v>3207</v>
      </c>
    </row>
    <row r="862" spans="1:14">
      <c r="A862" s="275" t="s">
        <v>5551</v>
      </c>
      <c r="B862" s="275" t="s">
        <v>5555</v>
      </c>
      <c r="C862" s="275" t="s">
        <v>19</v>
      </c>
      <c r="D862" s="275" t="s">
        <v>134</v>
      </c>
      <c r="E862" s="275" t="s">
        <v>83</v>
      </c>
      <c r="F862" s="275" t="s">
        <v>940</v>
      </c>
      <c r="G862" s="275" t="s">
        <v>5556</v>
      </c>
      <c r="H862" s="275" t="s">
        <v>658</v>
      </c>
      <c r="I862" s="275" t="s">
        <v>5557</v>
      </c>
      <c r="J862" s="275" t="s">
        <v>708</v>
      </c>
      <c r="K862" s="275" t="s">
        <v>314</v>
      </c>
      <c r="L862" s="275" t="s">
        <v>5193</v>
      </c>
      <c r="M862" s="275" t="s">
        <v>544</v>
      </c>
      <c r="N862" s="275" t="s">
        <v>3207</v>
      </c>
    </row>
    <row r="863" spans="1:14" ht="22.5">
      <c r="A863" s="275" t="s">
        <v>5551</v>
      </c>
      <c r="B863" s="275" t="s">
        <v>5558</v>
      </c>
      <c r="C863" s="275" t="s">
        <v>19</v>
      </c>
      <c r="D863" s="275" t="s">
        <v>134</v>
      </c>
      <c r="E863" s="275" t="s">
        <v>83</v>
      </c>
      <c r="F863" s="275" t="s">
        <v>972</v>
      </c>
      <c r="G863" s="275" t="s">
        <v>5559</v>
      </c>
      <c r="H863" s="275" t="s">
        <v>658</v>
      </c>
      <c r="I863" s="275" t="s">
        <v>5560</v>
      </c>
      <c r="J863" s="275" t="s">
        <v>708</v>
      </c>
      <c r="K863" s="275" t="s">
        <v>314</v>
      </c>
      <c r="L863" s="275" t="s">
        <v>5193</v>
      </c>
      <c r="M863" s="275" t="s">
        <v>398</v>
      </c>
      <c r="N863" s="275" t="s">
        <v>3207</v>
      </c>
    </row>
    <row r="864" spans="1:14" ht="22.5">
      <c r="A864" s="275" t="s">
        <v>5551</v>
      </c>
      <c r="B864" s="275" t="s">
        <v>5561</v>
      </c>
      <c r="C864" s="275" t="s">
        <v>19</v>
      </c>
      <c r="D864" s="275" t="s">
        <v>134</v>
      </c>
      <c r="E864" s="275" t="s">
        <v>83</v>
      </c>
      <c r="F864" s="275" t="s">
        <v>982</v>
      </c>
      <c r="G864" s="275" t="s">
        <v>5562</v>
      </c>
      <c r="H864" s="275" t="s">
        <v>658</v>
      </c>
      <c r="I864" s="275" t="s">
        <v>5563</v>
      </c>
      <c r="J864" s="275" t="s">
        <v>708</v>
      </c>
      <c r="K864" s="275" t="s">
        <v>314</v>
      </c>
      <c r="L864" s="275" t="s">
        <v>5193</v>
      </c>
      <c r="M864" s="275" t="s">
        <v>265</v>
      </c>
      <c r="N864" s="275" t="s">
        <v>3207</v>
      </c>
    </row>
    <row r="865" spans="1:14">
      <c r="A865" s="275" t="s">
        <v>5551</v>
      </c>
      <c r="B865" s="275" t="s">
        <v>5564</v>
      </c>
      <c r="C865" s="275" t="s">
        <v>709</v>
      </c>
      <c r="D865" s="275" t="s">
        <v>134</v>
      </c>
      <c r="E865" s="275" t="s">
        <v>83</v>
      </c>
      <c r="F865" s="275" t="s">
        <v>990</v>
      </c>
      <c r="G865" s="275" t="s">
        <v>5565</v>
      </c>
      <c r="H865" s="275" t="s">
        <v>658</v>
      </c>
      <c r="I865" s="275" t="s">
        <v>5566</v>
      </c>
      <c r="J865" s="275" t="s">
        <v>708</v>
      </c>
      <c r="K865" s="275" t="s">
        <v>314</v>
      </c>
      <c r="L865" s="275" t="s">
        <v>5193</v>
      </c>
      <c r="M865" s="275" t="s">
        <v>994</v>
      </c>
      <c r="N865" s="275" t="s">
        <v>3207</v>
      </c>
    </row>
    <row r="866" spans="1:14">
      <c r="A866" s="275" t="s">
        <v>5551</v>
      </c>
      <c r="B866" s="275" t="s">
        <v>5567</v>
      </c>
      <c r="C866" s="275" t="s">
        <v>709</v>
      </c>
      <c r="D866" s="275" t="s">
        <v>134</v>
      </c>
      <c r="E866" s="275" t="s">
        <v>83</v>
      </c>
      <c r="F866" s="275" t="s">
        <v>972</v>
      </c>
      <c r="G866" s="275" t="s">
        <v>5568</v>
      </c>
      <c r="H866" s="275" t="s">
        <v>658</v>
      </c>
      <c r="I866" s="275" t="s">
        <v>5569</v>
      </c>
      <c r="J866" s="275" t="s">
        <v>708</v>
      </c>
      <c r="K866" s="275" t="s">
        <v>314</v>
      </c>
      <c r="L866" s="275" t="s">
        <v>5193</v>
      </c>
      <c r="M866" s="275" t="s">
        <v>398</v>
      </c>
      <c r="N866" s="275" t="s">
        <v>3207</v>
      </c>
    </row>
    <row r="867" spans="1:14">
      <c r="A867" s="275" t="s">
        <v>5551</v>
      </c>
      <c r="B867" s="275" t="s">
        <v>5570</v>
      </c>
      <c r="C867" s="275" t="s">
        <v>709</v>
      </c>
      <c r="D867" s="275" t="s">
        <v>134</v>
      </c>
      <c r="E867" s="275" t="s">
        <v>83</v>
      </c>
      <c r="F867" s="275" t="s">
        <v>972</v>
      </c>
      <c r="G867" s="275" t="s">
        <v>5571</v>
      </c>
      <c r="H867" s="275" t="s">
        <v>658</v>
      </c>
      <c r="I867" s="275" t="s">
        <v>5572</v>
      </c>
      <c r="J867" s="275" t="s">
        <v>708</v>
      </c>
      <c r="K867" s="275" t="s">
        <v>314</v>
      </c>
      <c r="L867" s="275" t="s">
        <v>5193</v>
      </c>
      <c r="M867" s="275" t="s">
        <v>398</v>
      </c>
      <c r="N867" s="275" t="s">
        <v>3207</v>
      </c>
    </row>
    <row r="868" spans="1:14" ht="22.5">
      <c r="A868" s="275" t="s">
        <v>5551</v>
      </c>
      <c r="B868" s="275" t="s">
        <v>5573</v>
      </c>
      <c r="C868" s="275" t="s">
        <v>709</v>
      </c>
      <c r="D868" s="275" t="s">
        <v>134</v>
      </c>
      <c r="E868" s="275" t="s">
        <v>83</v>
      </c>
      <c r="F868" s="275" t="s">
        <v>965</v>
      </c>
      <c r="G868" s="275" t="s">
        <v>5574</v>
      </c>
      <c r="H868" s="275" t="s">
        <v>658</v>
      </c>
      <c r="I868" s="275" t="s">
        <v>5575</v>
      </c>
      <c r="J868" s="275" t="s">
        <v>708</v>
      </c>
      <c r="K868" s="275" t="s">
        <v>314</v>
      </c>
      <c r="L868" s="275" t="s">
        <v>5193</v>
      </c>
      <c r="M868" s="275" t="s">
        <v>269</v>
      </c>
      <c r="N868" s="275" t="s">
        <v>3207</v>
      </c>
    </row>
    <row r="869" spans="1:14" ht="22.5">
      <c r="A869" s="275" t="s">
        <v>5551</v>
      </c>
      <c r="B869" s="275" t="s">
        <v>5576</v>
      </c>
      <c r="C869" s="275" t="s">
        <v>19</v>
      </c>
      <c r="D869" s="275" t="s">
        <v>134</v>
      </c>
      <c r="E869" s="275" t="s">
        <v>83</v>
      </c>
      <c r="F869" s="275" t="s">
        <v>982</v>
      </c>
      <c r="G869" s="275" t="s">
        <v>5577</v>
      </c>
      <c r="H869" s="275" t="s">
        <v>658</v>
      </c>
      <c r="I869" s="275" t="s">
        <v>5578</v>
      </c>
      <c r="J869" s="275" t="s">
        <v>708</v>
      </c>
      <c r="K869" s="275" t="s">
        <v>314</v>
      </c>
      <c r="L869" s="275" t="s">
        <v>5193</v>
      </c>
      <c r="M869" s="275" t="s">
        <v>265</v>
      </c>
      <c r="N869" s="275" t="s">
        <v>3207</v>
      </c>
    </row>
    <row r="870" spans="1:14">
      <c r="A870" s="275" t="s">
        <v>5551</v>
      </c>
      <c r="B870" s="275" t="s">
        <v>5579</v>
      </c>
      <c r="C870" s="275" t="s">
        <v>19</v>
      </c>
      <c r="D870" s="275" t="s">
        <v>134</v>
      </c>
      <c r="E870" s="275" t="s">
        <v>83</v>
      </c>
      <c r="F870" s="275" t="s">
        <v>982</v>
      </c>
      <c r="G870" s="275" t="s">
        <v>5580</v>
      </c>
      <c r="H870" s="275" t="s">
        <v>658</v>
      </c>
      <c r="I870" s="275" t="s">
        <v>5581</v>
      </c>
      <c r="J870" s="275" t="s">
        <v>708</v>
      </c>
      <c r="K870" s="275" t="s">
        <v>314</v>
      </c>
      <c r="L870" s="275" t="s">
        <v>5193</v>
      </c>
      <c r="M870" s="275" t="s">
        <v>265</v>
      </c>
      <c r="N870" s="275" t="s">
        <v>3207</v>
      </c>
    </row>
    <row r="871" spans="1:14">
      <c r="A871" s="275" t="s">
        <v>5551</v>
      </c>
      <c r="B871" s="275" t="s">
        <v>5582</v>
      </c>
      <c r="C871" s="275" t="s">
        <v>709</v>
      </c>
      <c r="D871" s="275" t="s">
        <v>134</v>
      </c>
      <c r="E871" s="275" t="s">
        <v>83</v>
      </c>
      <c r="F871" s="275" t="s">
        <v>940</v>
      </c>
      <c r="G871" s="275" t="s">
        <v>5583</v>
      </c>
      <c r="H871" s="275" t="s">
        <v>658</v>
      </c>
      <c r="I871" s="275" t="s">
        <v>5584</v>
      </c>
      <c r="J871" s="275" t="s">
        <v>708</v>
      </c>
      <c r="K871" s="275" t="s">
        <v>314</v>
      </c>
      <c r="L871" s="275" t="s">
        <v>5193</v>
      </c>
      <c r="M871" s="275" t="s">
        <v>544</v>
      </c>
      <c r="N871" s="275" t="s">
        <v>3207</v>
      </c>
    </row>
    <row r="872" spans="1:14">
      <c r="A872" s="275" t="s">
        <v>5551</v>
      </c>
      <c r="B872" s="275" t="s">
        <v>5585</v>
      </c>
      <c r="C872" s="275" t="s">
        <v>709</v>
      </c>
      <c r="D872" s="275" t="s">
        <v>134</v>
      </c>
      <c r="E872" s="275" t="s">
        <v>83</v>
      </c>
      <c r="F872" s="275" t="s">
        <v>963</v>
      </c>
      <c r="G872" s="275" t="s">
        <v>5586</v>
      </c>
      <c r="H872" s="275" t="s">
        <v>658</v>
      </c>
      <c r="I872" s="275" t="s">
        <v>5587</v>
      </c>
      <c r="J872" s="275" t="s">
        <v>708</v>
      </c>
      <c r="K872" s="275" t="s">
        <v>314</v>
      </c>
      <c r="L872" s="275" t="s">
        <v>5193</v>
      </c>
      <c r="M872" s="275" t="s">
        <v>561</v>
      </c>
      <c r="N872" s="275" t="s">
        <v>3207</v>
      </c>
    </row>
    <row r="873" spans="1:14" ht="22.5">
      <c r="A873" s="275" t="s">
        <v>5551</v>
      </c>
      <c r="B873" s="275" t="s">
        <v>5588</v>
      </c>
      <c r="C873" s="275" t="s">
        <v>19</v>
      </c>
      <c r="D873" s="275" t="s">
        <v>134</v>
      </c>
      <c r="E873" s="275" t="s">
        <v>83</v>
      </c>
      <c r="F873" s="275" t="s">
        <v>940</v>
      </c>
      <c r="G873" s="275" t="s">
        <v>5589</v>
      </c>
      <c r="H873" s="275" t="s">
        <v>658</v>
      </c>
      <c r="I873" s="275" t="s">
        <v>5590</v>
      </c>
      <c r="J873" s="275" t="s">
        <v>708</v>
      </c>
      <c r="K873" s="275" t="s">
        <v>314</v>
      </c>
      <c r="L873" s="275" t="s">
        <v>5193</v>
      </c>
      <c r="M873" s="275" t="s">
        <v>544</v>
      </c>
      <c r="N873" s="275" t="s">
        <v>3207</v>
      </c>
    </row>
    <row r="874" spans="1:14" ht="22.5">
      <c r="A874" s="275" t="s">
        <v>5551</v>
      </c>
      <c r="B874" s="275" t="s">
        <v>5591</v>
      </c>
      <c r="C874" s="275" t="s">
        <v>709</v>
      </c>
      <c r="D874" s="275" t="s">
        <v>134</v>
      </c>
      <c r="E874" s="275" t="s">
        <v>83</v>
      </c>
      <c r="F874" s="275" t="s">
        <v>965</v>
      </c>
      <c r="G874" s="275" t="s">
        <v>5592</v>
      </c>
      <c r="H874" s="275" t="s">
        <v>658</v>
      </c>
      <c r="I874" s="275" t="s">
        <v>5593</v>
      </c>
      <c r="J874" s="275" t="s">
        <v>708</v>
      </c>
      <c r="K874" s="275" t="s">
        <v>314</v>
      </c>
      <c r="L874" s="275" t="s">
        <v>5193</v>
      </c>
      <c r="M874" s="275" t="s">
        <v>269</v>
      </c>
      <c r="N874" s="275" t="s">
        <v>3207</v>
      </c>
    </row>
    <row r="875" spans="1:14" ht="33.75">
      <c r="A875" s="275" t="s">
        <v>5551</v>
      </c>
      <c r="B875" s="275" t="s">
        <v>5594</v>
      </c>
      <c r="C875" s="275" t="s">
        <v>709</v>
      </c>
      <c r="D875" s="275" t="s">
        <v>134</v>
      </c>
      <c r="E875" s="275" t="s">
        <v>83</v>
      </c>
      <c r="F875" s="275" t="s">
        <v>963</v>
      </c>
      <c r="G875" s="275" t="s">
        <v>5595</v>
      </c>
      <c r="H875" s="275" t="s">
        <v>658</v>
      </c>
      <c r="I875" s="275" t="s">
        <v>5596</v>
      </c>
      <c r="J875" s="275" t="s">
        <v>708</v>
      </c>
      <c r="K875" s="275" t="s">
        <v>314</v>
      </c>
      <c r="L875" s="275" t="s">
        <v>5193</v>
      </c>
      <c r="M875" s="275" t="s">
        <v>561</v>
      </c>
      <c r="N875" s="275" t="s">
        <v>3207</v>
      </c>
    </row>
    <row r="876" spans="1:14">
      <c r="A876" s="275" t="s">
        <v>5551</v>
      </c>
      <c r="B876" s="275" t="s">
        <v>5597</v>
      </c>
      <c r="C876" s="275" t="s">
        <v>19</v>
      </c>
      <c r="D876" s="275" t="s">
        <v>134</v>
      </c>
      <c r="E876" s="275" t="s">
        <v>83</v>
      </c>
      <c r="F876" s="275" t="s">
        <v>972</v>
      </c>
      <c r="G876" s="275" t="s">
        <v>5598</v>
      </c>
      <c r="H876" s="275" t="s">
        <v>658</v>
      </c>
      <c r="I876" s="275" t="s">
        <v>5599</v>
      </c>
      <c r="J876" s="275" t="s">
        <v>708</v>
      </c>
      <c r="K876" s="275" t="s">
        <v>314</v>
      </c>
      <c r="L876" s="275" t="s">
        <v>5193</v>
      </c>
      <c r="M876" s="275" t="s">
        <v>398</v>
      </c>
      <c r="N876" s="275" t="s">
        <v>3207</v>
      </c>
    </row>
    <row r="877" spans="1:14">
      <c r="A877" s="275" t="s">
        <v>5551</v>
      </c>
      <c r="B877" s="275" t="s">
        <v>5600</v>
      </c>
      <c r="C877" s="275" t="s">
        <v>709</v>
      </c>
      <c r="D877" s="275" t="s">
        <v>134</v>
      </c>
      <c r="E877" s="275" t="s">
        <v>83</v>
      </c>
      <c r="F877" s="275" t="s">
        <v>958</v>
      </c>
      <c r="G877" s="275" t="s">
        <v>5601</v>
      </c>
      <c r="H877" s="275" t="s">
        <v>658</v>
      </c>
      <c r="I877" s="275" t="s">
        <v>5602</v>
      </c>
      <c r="J877" s="275" t="s">
        <v>708</v>
      </c>
      <c r="K877" s="275" t="s">
        <v>314</v>
      </c>
      <c r="L877" s="275" t="s">
        <v>5193</v>
      </c>
      <c r="M877" s="275" t="s">
        <v>962</v>
      </c>
      <c r="N877" s="275" t="s">
        <v>3207</v>
      </c>
    </row>
    <row r="878" spans="1:14">
      <c r="A878" s="275" t="s">
        <v>5551</v>
      </c>
      <c r="B878" s="275" t="s">
        <v>5603</v>
      </c>
      <c r="C878" s="275" t="s">
        <v>709</v>
      </c>
      <c r="D878" s="275" t="s">
        <v>134</v>
      </c>
      <c r="E878" s="275" t="s">
        <v>83</v>
      </c>
      <c r="F878" s="275" t="s">
        <v>995</v>
      </c>
      <c r="G878" s="275" t="s">
        <v>5604</v>
      </c>
      <c r="H878" s="275" t="s">
        <v>658</v>
      </c>
      <c r="I878" s="275" t="s">
        <v>5605</v>
      </c>
      <c r="J878" s="275" t="s">
        <v>708</v>
      </c>
      <c r="K878" s="275" t="s">
        <v>314</v>
      </c>
      <c r="L878" s="275" t="s">
        <v>5193</v>
      </c>
      <c r="M878" s="275" t="s">
        <v>575</v>
      </c>
      <c r="N878" s="275" t="s">
        <v>3207</v>
      </c>
    </row>
    <row r="879" spans="1:14">
      <c r="A879" s="275" t="s">
        <v>5551</v>
      </c>
      <c r="B879" s="275" t="s">
        <v>5606</v>
      </c>
      <c r="C879" s="275" t="s">
        <v>709</v>
      </c>
      <c r="D879" s="275" t="s">
        <v>134</v>
      </c>
      <c r="E879" s="275" t="s">
        <v>83</v>
      </c>
      <c r="F879" s="275" t="s">
        <v>972</v>
      </c>
      <c r="G879" s="275" t="s">
        <v>5607</v>
      </c>
      <c r="H879" s="275" t="s">
        <v>658</v>
      </c>
      <c r="I879" s="275" t="s">
        <v>5608</v>
      </c>
      <c r="J879" s="275" t="s">
        <v>708</v>
      </c>
      <c r="K879" s="275" t="s">
        <v>314</v>
      </c>
      <c r="L879" s="275" t="s">
        <v>5193</v>
      </c>
      <c r="M879" s="275" t="s">
        <v>398</v>
      </c>
      <c r="N879" s="275" t="s">
        <v>3207</v>
      </c>
    </row>
    <row r="880" spans="1:14">
      <c r="A880" s="275" t="s">
        <v>5609</v>
      </c>
      <c r="B880" s="275" t="s">
        <v>3648</v>
      </c>
      <c r="C880" s="275" t="s">
        <v>19</v>
      </c>
      <c r="D880" s="275" t="s">
        <v>134</v>
      </c>
      <c r="E880" s="275" t="s">
        <v>83</v>
      </c>
      <c r="F880" s="275" t="s">
        <v>972</v>
      </c>
      <c r="G880" s="275" t="s">
        <v>5610</v>
      </c>
      <c r="H880" s="275" t="s">
        <v>658</v>
      </c>
      <c r="I880" s="275" t="s">
        <v>5611</v>
      </c>
      <c r="J880" s="275" t="s">
        <v>704</v>
      </c>
      <c r="K880" s="275" t="s">
        <v>711</v>
      </c>
      <c r="L880" s="275" t="s">
        <v>5193</v>
      </c>
      <c r="M880" s="275" t="s">
        <v>398</v>
      </c>
      <c r="N880" s="275" t="s">
        <v>3207</v>
      </c>
    </row>
    <row r="881" spans="1:14" ht="22.5">
      <c r="A881" s="275" t="s">
        <v>5612</v>
      </c>
      <c r="B881" s="275" t="s">
        <v>5613</v>
      </c>
      <c r="C881" s="275" t="s">
        <v>709</v>
      </c>
      <c r="D881" s="275" t="s">
        <v>134</v>
      </c>
      <c r="E881" s="275" t="s">
        <v>83</v>
      </c>
      <c r="F881" s="275" t="s">
        <v>963</v>
      </c>
      <c r="G881" s="275" t="s">
        <v>5614</v>
      </c>
      <c r="H881" s="275" t="s">
        <v>658</v>
      </c>
      <c r="I881" s="275" t="s">
        <v>5615</v>
      </c>
      <c r="J881" s="275" t="s">
        <v>708</v>
      </c>
      <c r="K881" s="275" t="s">
        <v>314</v>
      </c>
      <c r="L881" s="275" t="s">
        <v>5193</v>
      </c>
      <c r="M881" s="275" t="s">
        <v>561</v>
      </c>
      <c r="N881" s="275" t="s">
        <v>3207</v>
      </c>
    </row>
    <row r="882" spans="1:14" ht="22.5">
      <c r="A882" s="275" t="s">
        <v>5612</v>
      </c>
      <c r="B882" s="275" t="s">
        <v>5616</v>
      </c>
      <c r="C882" s="275" t="s">
        <v>709</v>
      </c>
      <c r="D882" s="275" t="s">
        <v>134</v>
      </c>
      <c r="E882" s="275" t="s">
        <v>83</v>
      </c>
      <c r="F882" s="275" t="s">
        <v>963</v>
      </c>
      <c r="G882" s="275" t="s">
        <v>5617</v>
      </c>
      <c r="H882" s="275" t="s">
        <v>658</v>
      </c>
      <c r="I882" s="275" t="s">
        <v>5618</v>
      </c>
      <c r="J882" s="275" t="s">
        <v>708</v>
      </c>
      <c r="K882" s="275" t="s">
        <v>314</v>
      </c>
      <c r="L882" s="275" t="s">
        <v>5193</v>
      </c>
      <c r="M882" s="275" t="s">
        <v>561</v>
      </c>
      <c r="N882" s="275" t="s">
        <v>3207</v>
      </c>
    </row>
    <row r="883" spans="1:14" ht="22.5">
      <c r="A883" s="275" t="s">
        <v>5612</v>
      </c>
      <c r="B883" s="275" t="s">
        <v>5619</v>
      </c>
      <c r="C883" s="275" t="s">
        <v>709</v>
      </c>
      <c r="D883" s="275" t="s">
        <v>227</v>
      </c>
      <c r="E883" s="275" t="s">
        <v>83</v>
      </c>
      <c r="F883" s="275" t="s">
        <v>998</v>
      </c>
      <c r="G883" s="275" t="s">
        <v>5620</v>
      </c>
      <c r="H883" s="275" t="s">
        <v>658</v>
      </c>
      <c r="I883" s="275" t="s">
        <v>5621</v>
      </c>
      <c r="J883" s="275" t="s">
        <v>708</v>
      </c>
      <c r="K883" s="275" t="s">
        <v>313</v>
      </c>
      <c r="L883" s="275" t="s">
        <v>5193</v>
      </c>
      <c r="M883" s="275" t="s">
        <v>284</v>
      </c>
      <c r="N883" s="275" t="s">
        <v>3207</v>
      </c>
    </row>
    <row r="884" spans="1:14" ht="22.5">
      <c r="A884" s="275" t="s">
        <v>5612</v>
      </c>
      <c r="B884" s="275" t="s">
        <v>5622</v>
      </c>
      <c r="C884" s="275" t="s">
        <v>710</v>
      </c>
      <c r="D884" s="275" t="s">
        <v>227</v>
      </c>
      <c r="E884" s="275" t="s">
        <v>83</v>
      </c>
      <c r="F884" s="275" t="s">
        <v>998</v>
      </c>
      <c r="G884" s="275" t="s">
        <v>5623</v>
      </c>
      <c r="H884" s="275" t="s">
        <v>658</v>
      </c>
      <c r="I884" s="275" t="s">
        <v>5624</v>
      </c>
      <c r="J884" s="275" t="s">
        <v>708</v>
      </c>
      <c r="K884" s="275" t="s">
        <v>313</v>
      </c>
      <c r="L884" s="275" t="s">
        <v>5193</v>
      </c>
      <c r="M884" s="275" t="s">
        <v>284</v>
      </c>
      <c r="N884" s="275" t="s">
        <v>3207</v>
      </c>
    </row>
    <row r="885" spans="1:14">
      <c r="A885" s="275" t="s">
        <v>5612</v>
      </c>
      <c r="B885" s="275" t="s">
        <v>5625</v>
      </c>
      <c r="C885" s="275" t="s">
        <v>709</v>
      </c>
      <c r="D885" s="275" t="s">
        <v>134</v>
      </c>
      <c r="E885" s="275" t="s">
        <v>83</v>
      </c>
      <c r="F885" s="275" t="s">
        <v>944</v>
      </c>
      <c r="G885" s="275" t="s">
        <v>5626</v>
      </c>
      <c r="H885" s="275" t="s">
        <v>658</v>
      </c>
      <c r="I885" s="275" t="s">
        <v>5627</v>
      </c>
      <c r="J885" s="275" t="s">
        <v>708</v>
      </c>
      <c r="K885" s="275" t="s">
        <v>314</v>
      </c>
      <c r="L885" s="275" t="s">
        <v>5193</v>
      </c>
      <c r="M885" s="275" t="s">
        <v>719</v>
      </c>
      <c r="N885" s="275" t="s">
        <v>3207</v>
      </c>
    </row>
    <row r="886" spans="1:14" ht="22.5">
      <c r="A886" s="275" t="s">
        <v>5612</v>
      </c>
      <c r="B886" s="275" t="s">
        <v>5628</v>
      </c>
      <c r="C886" s="275" t="s">
        <v>19</v>
      </c>
      <c r="D886" s="275" t="s">
        <v>134</v>
      </c>
      <c r="E886" s="275" t="s">
        <v>83</v>
      </c>
      <c r="F886" s="275" t="s">
        <v>963</v>
      </c>
      <c r="G886" s="275" t="s">
        <v>5629</v>
      </c>
      <c r="H886" s="275" t="s">
        <v>658</v>
      </c>
      <c r="I886" s="275" t="s">
        <v>5630</v>
      </c>
      <c r="J886" s="275" t="s">
        <v>708</v>
      </c>
      <c r="K886" s="275" t="s">
        <v>314</v>
      </c>
      <c r="L886" s="275" t="s">
        <v>5193</v>
      </c>
      <c r="M886" s="275" t="s">
        <v>561</v>
      </c>
      <c r="N886" s="275" t="s">
        <v>3207</v>
      </c>
    </row>
    <row r="887" spans="1:14" ht="22.5">
      <c r="A887" s="275" t="s">
        <v>5612</v>
      </c>
      <c r="B887" s="275" t="s">
        <v>5631</v>
      </c>
      <c r="C887" s="275" t="s">
        <v>19</v>
      </c>
      <c r="D887" s="275" t="s">
        <v>134</v>
      </c>
      <c r="E887" s="275" t="s">
        <v>83</v>
      </c>
      <c r="F887" s="275" t="s">
        <v>978</v>
      </c>
      <c r="G887" s="275" t="s">
        <v>5632</v>
      </c>
      <c r="H887" s="275" t="s">
        <v>658</v>
      </c>
      <c r="I887" s="275" t="s">
        <v>5633</v>
      </c>
      <c r="J887" s="275" t="s">
        <v>708</v>
      </c>
      <c r="K887" s="275" t="s">
        <v>314</v>
      </c>
      <c r="L887" s="275" t="s">
        <v>5193</v>
      </c>
      <c r="M887" s="275" t="s">
        <v>571</v>
      </c>
      <c r="N887" s="275" t="s">
        <v>3207</v>
      </c>
    </row>
    <row r="888" spans="1:14" ht="22.5">
      <c r="A888" s="275" t="s">
        <v>5612</v>
      </c>
      <c r="B888" s="275" t="s">
        <v>5634</v>
      </c>
      <c r="C888" s="275" t="s">
        <v>709</v>
      </c>
      <c r="D888" s="275" t="s">
        <v>134</v>
      </c>
      <c r="E888" s="275" t="s">
        <v>83</v>
      </c>
      <c r="F888" s="275" t="s">
        <v>978</v>
      </c>
      <c r="G888" s="275" t="s">
        <v>5635</v>
      </c>
      <c r="H888" s="275" t="s">
        <v>658</v>
      </c>
      <c r="I888" s="275" t="s">
        <v>5636</v>
      </c>
      <c r="J888" s="275" t="s">
        <v>708</v>
      </c>
      <c r="K888" s="275" t="s">
        <v>314</v>
      </c>
      <c r="L888" s="275" t="s">
        <v>5193</v>
      </c>
      <c r="M888" s="275" t="s">
        <v>571</v>
      </c>
      <c r="N888" s="275" t="s">
        <v>3207</v>
      </c>
    </row>
    <row r="889" spans="1:14" ht="22.5">
      <c r="A889" s="275" t="s">
        <v>5612</v>
      </c>
      <c r="B889" s="275" t="s">
        <v>5637</v>
      </c>
      <c r="C889" s="275" t="s">
        <v>709</v>
      </c>
      <c r="D889" s="275" t="s">
        <v>134</v>
      </c>
      <c r="E889" s="275" t="s">
        <v>83</v>
      </c>
      <c r="F889" s="275" t="s">
        <v>978</v>
      </c>
      <c r="G889" s="275" t="s">
        <v>5638</v>
      </c>
      <c r="H889" s="275" t="s">
        <v>658</v>
      </c>
      <c r="I889" s="275" t="s">
        <v>5639</v>
      </c>
      <c r="J889" s="275" t="s">
        <v>708</v>
      </c>
      <c r="K889" s="275" t="s">
        <v>314</v>
      </c>
      <c r="L889" s="275" t="s">
        <v>5193</v>
      </c>
      <c r="M889" s="275" t="s">
        <v>571</v>
      </c>
      <c r="N889" s="275" t="s">
        <v>3207</v>
      </c>
    </row>
    <row r="890" spans="1:14" ht="22.5">
      <c r="A890" s="275" t="s">
        <v>5612</v>
      </c>
      <c r="B890" s="275" t="s">
        <v>5640</v>
      </c>
      <c r="C890" s="275" t="s">
        <v>19</v>
      </c>
      <c r="D890" s="275" t="s">
        <v>134</v>
      </c>
      <c r="E890" s="275" t="s">
        <v>83</v>
      </c>
      <c r="F890" s="275" t="s">
        <v>978</v>
      </c>
      <c r="G890" s="275" t="s">
        <v>5641</v>
      </c>
      <c r="H890" s="275" t="s">
        <v>658</v>
      </c>
      <c r="I890" s="275" t="s">
        <v>5642</v>
      </c>
      <c r="J890" s="275" t="s">
        <v>708</v>
      </c>
      <c r="K890" s="275" t="s">
        <v>314</v>
      </c>
      <c r="L890" s="275" t="s">
        <v>5193</v>
      </c>
      <c r="M890" s="275" t="s">
        <v>571</v>
      </c>
      <c r="N890" s="275" t="s">
        <v>3207</v>
      </c>
    </row>
    <row r="891" spans="1:14" ht="22.5">
      <c r="A891" s="275" t="s">
        <v>5612</v>
      </c>
      <c r="B891" s="275" t="s">
        <v>5643</v>
      </c>
      <c r="C891" s="275" t="s">
        <v>19</v>
      </c>
      <c r="D891" s="275" t="s">
        <v>134</v>
      </c>
      <c r="E891" s="275" t="s">
        <v>83</v>
      </c>
      <c r="F891" s="275" t="s">
        <v>978</v>
      </c>
      <c r="G891" s="275" t="s">
        <v>5644</v>
      </c>
      <c r="H891" s="275" t="s">
        <v>658</v>
      </c>
      <c r="I891" s="275" t="s">
        <v>5645</v>
      </c>
      <c r="J891" s="275" t="s">
        <v>708</v>
      </c>
      <c r="K891" s="275" t="s">
        <v>314</v>
      </c>
      <c r="L891" s="275" t="s">
        <v>5193</v>
      </c>
      <c r="M891" s="275" t="s">
        <v>571</v>
      </c>
      <c r="N891" s="275" t="s">
        <v>3207</v>
      </c>
    </row>
    <row r="892" spans="1:14" ht="33.75">
      <c r="A892" s="275" t="s">
        <v>5612</v>
      </c>
      <c r="B892" s="275" t="s">
        <v>5646</v>
      </c>
      <c r="C892" s="275" t="s">
        <v>19</v>
      </c>
      <c r="D892" s="275" t="s">
        <v>134</v>
      </c>
      <c r="E892" s="275" t="s">
        <v>83</v>
      </c>
      <c r="F892" s="275" t="s">
        <v>978</v>
      </c>
      <c r="G892" s="275" t="s">
        <v>5647</v>
      </c>
      <c r="H892" s="275" t="s">
        <v>658</v>
      </c>
      <c r="I892" s="275" t="s">
        <v>5648</v>
      </c>
      <c r="J892" s="275" t="s">
        <v>708</v>
      </c>
      <c r="K892" s="275" t="s">
        <v>314</v>
      </c>
      <c r="L892" s="275" t="s">
        <v>5193</v>
      </c>
      <c r="M892" s="275" t="s">
        <v>571</v>
      </c>
      <c r="N892" s="275" t="s">
        <v>3207</v>
      </c>
    </row>
    <row r="893" spans="1:14" ht="33.75">
      <c r="A893" s="275" t="s">
        <v>5612</v>
      </c>
      <c r="B893" s="275" t="s">
        <v>5649</v>
      </c>
      <c r="C893" s="275" t="s">
        <v>19</v>
      </c>
      <c r="D893" s="275" t="s">
        <v>134</v>
      </c>
      <c r="E893" s="275" t="s">
        <v>83</v>
      </c>
      <c r="F893" s="275" t="s">
        <v>978</v>
      </c>
      <c r="G893" s="275" t="s">
        <v>5650</v>
      </c>
      <c r="H893" s="275" t="s">
        <v>658</v>
      </c>
      <c r="I893" s="275" t="s">
        <v>5651</v>
      </c>
      <c r="J893" s="275" t="s">
        <v>708</v>
      </c>
      <c r="K893" s="275" t="s">
        <v>314</v>
      </c>
      <c r="L893" s="275" t="s">
        <v>5193</v>
      </c>
      <c r="M893" s="275" t="s">
        <v>571</v>
      </c>
      <c r="N893" s="275" t="s">
        <v>3207</v>
      </c>
    </row>
    <row r="894" spans="1:14" ht="22.5">
      <c r="A894" s="275" t="s">
        <v>5612</v>
      </c>
      <c r="B894" s="275" t="s">
        <v>5652</v>
      </c>
      <c r="C894" s="275" t="s">
        <v>709</v>
      </c>
      <c r="D894" s="275" t="s">
        <v>134</v>
      </c>
      <c r="E894" s="275" t="s">
        <v>83</v>
      </c>
      <c r="F894" s="275" t="s">
        <v>942</v>
      </c>
      <c r="G894" s="275" t="s">
        <v>5653</v>
      </c>
      <c r="H894" s="275" t="s">
        <v>658</v>
      </c>
      <c r="I894" s="275" t="s">
        <v>5654</v>
      </c>
      <c r="J894" s="275" t="s">
        <v>708</v>
      </c>
      <c r="K894" s="275" t="s">
        <v>314</v>
      </c>
      <c r="L894" s="275" t="s">
        <v>5193</v>
      </c>
      <c r="M894" s="275" t="s">
        <v>718</v>
      </c>
      <c r="N894" s="275" t="s">
        <v>3207</v>
      </c>
    </row>
    <row r="895" spans="1:14">
      <c r="A895" s="275" t="s">
        <v>5612</v>
      </c>
      <c r="B895" s="275" t="s">
        <v>5655</v>
      </c>
      <c r="C895" s="275" t="s">
        <v>709</v>
      </c>
      <c r="D895" s="275" t="s">
        <v>134</v>
      </c>
      <c r="E895" s="275" t="s">
        <v>83</v>
      </c>
      <c r="F895" s="275" t="s">
        <v>978</v>
      </c>
      <c r="G895" s="275" t="s">
        <v>5656</v>
      </c>
      <c r="H895" s="275" t="s">
        <v>658</v>
      </c>
      <c r="I895" s="275" t="s">
        <v>5657</v>
      </c>
      <c r="J895" s="275" t="s">
        <v>708</v>
      </c>
      <c r="K895" s="275" t="s">
        <v>314</v>
      </c>
      <c r="L895" s="275" t="s">
        <v>5193</v>
      </c>
      <c r="M895" s="275" t="s">
        <v>571</v>
      </c>
      <c r="N895" s="275" t="s">
        <v>3207</v>
      </c>
    </row>
    <row r="896" spans="1:14" ht="22.5">
      <c r="A896" s="275" t="s">
        <v>5612</v>
      </c>
      <c r="B896" s="275" t="s">
        <v>5658</v>
      </c>
      <c r="C896" s="275" t="s">
        <v>709</v>
      </c>
      <c r="D896" s="275" t="s">
        <v>134</v>
      </c>
      <c r="E896" s="275" t="s">
        <v>83</v>
      </c>
      <c r="F896" s="275" t="s">
        <v>978</v>
      </c>
      <c r="G896" s="275" t="s">
        <v>5659</v>
      </c>
      <c r="H896" s="275" t="s">
        <v>658</v>
      </c>
      <c r="I896" s="275" t="s">
        <v>5660</v>
      </c>
      <c r="J896" s="275" t="s">
        <v>708</v>
      </c>
      <c r="K896" s="275" t="s">
        <v>314</v>
      </c>
      <c r="L896" s="275" t="s">
        <v>5193</v>
      </c>
      <c r="M896" s="275" t="s">
        <v>571</v>
      </c>
      <c r="N896" s="275" t="s">
        <v>3207</v>
      </c>
    </row>
    <row r="897" spans="1:14" ht="22.5">
      <c r="A897" s="275" t="s">
        <v>5612</v>
      </c>
      <c r="B897" s="275" t="s">
        <v>5661</v>
      </c>
      <c r="C897" s="275" t="s">
        <v>709</v>
      </c>
      <c r="D897" s="275" t="s">
        <v>134</v>
      </c>
      <c r="E897" s="275" t="s">
        <v>83</v>
      </c>
      <c r="F897" s="275" t="s">
        <v>939</v>
      </c>
      <c r="G897" s="275" t="s">
        <v>5662</v>
      </c>
      <c r="H897" s="275" t="s">
        <v>658</v>
      </c>
      <c r="I897" s="275" t="s">
        <v>5663</v>
      </c>
      <c r="J897" s="275" t="s">
        <v>708</v>
      </c>
      <c r="K897" s="275" t="s">
        <v>314</v>
      </c>
      <c r="L897" s="275" t="s">
        <v>5193</v>
      </c>
      <c r="M897" s="275" t="s">
        <v>544</v>
      </c>
      <c r="N897" s="275" t="s">
        <v>3207</v>
      </c>
    </row>
    <row r="898" spans="1:14" ht="22.5">
      <c r="A898" s="275" t="s">
        <v>5612</v>
      </c>
      <c r="B898" s="275" t="s">
        <v>5664</v>
      </c>
      <c r="C898" s="275" t="s">
        <v>709</v>
      </c>
      <c r="D898" s="275" t="s">
        <v>134</v>
      </c>
      <c r="E898" s="275" t="s">
        <v>83</v>
      </c>
      <c r="F898" s="275" t="s">
        <v>971</v>
      </c>
      <c r="G898" s="275" t="s">
        <v>5665</v>
      </c>
      <c r="H898" s="275" t="s">
        <v>658</v>
      </c>
      <c r="I898" s="275" t="s">
        <v>5666</v>
      </c>
      <c r="J898" s="275" t="s">
        <v>708</v>
      </c>
      <c r="K898" s="275" t="s">
        <v>314</v>
      </c>
      <c r="L898" s="275" t="s">
        <v>5193</v>
      </c>
      <c r="M898" s="275" t="s">
        <v>566</v>
      </c>
      <c r="N898" s="275" t="s">
        <v>3207</v>
      </c>
    </row>
    <row r="899" spans="1:14" ht="22.5">
      <c r="A899" s="275" t="s">
        <v>5612</v>
      </c>
      <c r="B899" s="275" t="s">
        <v>5667</v>
      </c>
      <c r="C899" s="275" t="s">
        <v>19</v>
      </c>
      <c r="D899" s="275" t="s">
        <v>134</v>
      </c>
      <c r="E899" s="275" t="s">
        <v>83</v>
      </c>
      <c r="F899" s="275" t="s">
        <v>971</v>
      </c>
      <c r="G899" s="275" t="s">
        <v>5668</v>
      </c>
      <c r="H899" s="275" t="s">
        <v>658</v>
      </c>
      <c r="I899" s="275" t="s">
        <v>5669</v>
      </c>
      <c r="J899" s="275" t="s">
        <v>708</v>
      </c>
      <c r="K899" s="275" t="s">
        <v>314</v>
      </c>
      <c r="L899" s="275" t="s">
        <v>5193</v>
      </c>
      <c r="M899" s="275" t="s">
        <v>566</v>
      </c>
      <c r="N899" s="275" t="s">
        <v>3207</v>
      </c>
    </row>
    <row r="900" spans="1:14" ht="33.75">
      <c r="A900" s="275" t="s">
        <v>5612</v>
      </c>
      <c r="B900" s="275" t="s">
        <v>5670</v>
      </c>
      <c r="C900" s="275" t="s">
        <v>709</v>
      </c>
      <c r="D900" s="275" t="s">
        <v>134</v>
      </c>
      <c r="E900" s="275" t="s">
        <v>83</v>
      </c>
      <c r="F900" s="275" t="s">
        <v>974</v>
      </c>
      <c r="G900" s="275" t="s">
        <v>5671</v>
      </c>
      <c r="H900" s="275" t="s">
        <v>658</v>
      </c>
      <c r="I900" s="275" t="s">
        <v>5672</v>
      </c>
      <c r="J900" s="275" t="s">
        <v>708</v>
      </c>
      <c r="K900" s="275" t="s">
        <v>314</v>
      </c>
      <c r="L900" s="275" t="s">
        <v>5193</v>
      </c>
      <c r="M900" s="275" t="s">
        <v>260</v>
      </c>
      <c r="N900" s="275" t="s">
        <v>3207</v>
      </c>
    </row>
    <row r="901" spans="1:14" ht="33.75">
      <c r="A901" s="275" t="s">
        <v>5612</v>
      </c>
      <c r="B901" s="275" t="s">
        <v>5673</v>
      </c>
      <c r="C901" s="275" t="s">
        <v>709</v>
      </c>
      <c r="D901" s="275" t="s">
        <v>134</v>
      </c>
      <c r="E901" s="275" t="s">
        <v>83</v>
      </c>
      <c r="F901" s="275" t="s">
        <v>974</v>
      </c>
      <c r="G901" s="275" t="s">
        <v>5674</v>
      </c>
      <c r="H901" s="275" t="s">
        <v>658</v>
      </c>
      <c r="I901" s="275" t="s">
        <v>5675</v>
      </c>
      <c r="J901" s="275" t="s">
        <v>708</v>
      </c>
      <c r="K901" s="275" t="s">
        <v>314</v>
      </c>
      <c r="L901" s="275" t="s">
        <v>5193</v>
      </c>
      <c r="M901" s="275" t="s">
        <v>260</v>
      </c>
      <c r="N901" s="275" t="s">
        <v>3207</v>
      </c>
    </row>
    <row r="902" spans="1:14" ht="22.5">
      <c r="A902" s="275" t="s">
        <v>5612</v>
      </c>
      <c r="B902" s="275" t="s">
        <v>5676</v>
      </c>
      <c r="C902" s="275" t="s">
        <v>709</v>
      </c>
      <c r="D902" s="275" t="s">
        <v>134</v>
      </c>
      <c r="E902" s="275" t="s">
        <v>83</v>
      </c>
      <c r="F902" s="275" t="s">
        <v>974</v>
      </c>
      <c r="G902" s="275" t="s">
        <v>5677</v>
      </c>
      <c r="H902" s="275" t="s">
        <v>658</v>
      </c>
      <c r="I902" s="275" t="s">
        <v>5678</v>
      </c>
      <c r="J902" s="275" t="s">
        <v>708</v>
      </c>
      <c r="K902" s="275" t="s">
        <v>314</v>
      </c>
      <c r="L902" s="275" t="s">
        <v>5193</v>
      </c>
      <c r="M902" s="275" t="s">
        <v>260</v>
      </c>
      <c r="N902" s="275" t="s">
        <v>3207</v>
      </c>
    </row>
    <row r="903" spans="1:14" ht="22.5">
      <c r="A903" s="275" t="s">
        <v>5612</v>
      </c>
      <c r="B903" s="275" t="s">
        <v>5679</v>
      </c>
      <c r="C903" s="275" t="s">
        <v>709</v>
      </c>
      <c r="D903" s="275" t="s">
        <v>134</v>
      </c>
      <c r="E903" s="275" t="s">
        <v>83</v>
      </c>
      <c r="F903" s="275" t="s">
        <v>974</v>
      </c>
      <c r="G903" s="275" t="s">
        <v>5680</v>
      </c>
      <c r="H903" s="275" t="s">
        <v>658</v>
      </c>
      <c r="I903" s="275" t="s">
        <v>5681</v>
      </c>
      <c r="J903" s="275" t="s">
        <v>708</v>
      </c>
      <c r="K903" s="275" t="s">
        <v>314</v>
      </c>
      <c r="L903" s="275" t="s">
        <v>5193</v>
      </c>
      <c r="M903" s="275" t="s">
        <v>260</v>
      </c>
      <c r="N903" s="275" t="s">
        <v>3207</v>
      </c>
    </row>
    <row r="904" spans="1:14" ht="22.5">
      <c r="A904" s="275" t="s">
        <v>5612</v>
      </c>
      <c r="B904" s="275" t="s">
        <v>5682</v>
      </c>
      <c r="C904" s="275" t="s">
        <v>709</v>
      </c>
      <c r="D904" s="275" t="s">
        <v>134</v>
      </c>
      <c r="E904" s="275" t="s">
        <v>83</v>
      </c>
      <c r="F904" s="275" t="s">
        <v>974</v>
      </c>
      <c r="G904" s="275" t="s">
        <v>5683</v>
      </c>
      <c r="H904" s="275" t="s">
        <v>658</v>
      </c>
      <c r="I904" s="275" t="s">
        <v>5684</v>
      </c>
      <c r="J904" s="275" t="s">
        <v>708</v>
      </c>
      <c r="K904" s="275" t="s">
        <v>314</v>
      </c>
      <c r="L904" s="275" t="s">
        <v>5193</v>
      </c>
      <c r="M904" s="275" t="s">
        <v>260</v>
      </c>
      <c r="N904" s="275" t="s">
        <v>3207</v>
      </c>
    </row>
    <row r="905" spans="1:14" ht="22.5">
      <c r="A905" s="275" t="s">
        <v>5612</v>
      </c>
      <c r="B905" s="275" t="s">
        <v>5685</v>
      </c>
      <c r="C905" s="275" t="s">
        <v>709</v>
      </c>
      <c r="D905" s="275" t="s">
        <v>134</v>
      </c>
      <c r="E905" s="275" t="s">
        <v>83</v>
      </c>
      <c r="F905" s="275" t="s">
        <v>974</v>
      </c>
      <c r="G905" s="275" t="s">
        <v>5686</v>
      </c>
      <c r="H905" s="275" t="s">
        <v>658</v>
      </c>
      <c r="I905" s="275" t="s">
        <v>5687</v>
      </c>
      <c r="J905" s="275" t="s">
        <v>708</v>
      </c>
      <c r="K905" s="275" t="s">
        <v>314</v>
      </c>
      <c r="L905" s="275" t="s">
        <v>5193</v>
      </c>
      <c r="M905" s="275" t="s">
        <v>260</v>
      </c>
      <c r="N905" s="275" t="s">
        <v>3207</v>
      </c>
    </row>
    <row r="906" spans="1:14" ht="22.5">
      <c r="A906" s="275" t="s">
        <v>5612</v>
      </c>
      <c r="B906" s="275" t="s">
        <v>5688</v>
      </c>
      <c r="C906" s="275" t="s">
        <v>709</v>
      </c>
      <c r="D906" s="275" t="s">
        <v>134</v>
      </c>
      <c r="E906" s="275" t="s">
        <v>83</v>
      </c>
      <c r="F906" s="275" t="s">
        <v>974</v>
      </c>
      <c r="G906" s="275" t="s">
        <v>5689</v>
      </c>
      <c r="H906" s="275" t="s">
        <v>658</v>
      </c>
      <c r="I906" s="275" t="s">
        <v>5690</v>
      </c>
      <c r="J906" s="275" t="s">
        <v>708</v>
      </c>
      <c r="K906" s="275" t="s">
        <v>314</v>
      </c>
      <c r="L906" s="275" t="s">
        <v>5193</v>
      </c>
      <c r="M906" s="275" t="s">
        <v>260</v>
      </c>
      <c r="N906" s="275" t="s">
        <v>3207</v>
      </c>
    </row>
    <row r="907" spans="1:14">
      <c r="A907" s="275" t="s">
        <v>5612</v>
      </c>
      <c r="B907" s="275" t="s">
        <v>5691</v>
      </c>
      <c r="C907" s="275" t="s">
        <v>709</v>
      </c>
      <c r="D907" s="275" t="s">
        <v>134</v>
      </c>
      <c r="E907" s="275" t="s">
        <v>83</v>
      </c>
      <c r="F907" s="275" t="s">
        <v>990</v>
      </c>
      <c r="G907" s="275" t="s">
        <v>5692</v>
      </c>
      <c r="H907" s="275" t="s">
        <v>658</v>
      </c>
      <c r="I907" s="275" t="s">
        <v>5693</v>
      </c>
      <c r="J907" s="275" t="s">
        <v>708</v>
      </c>
      <c r="K907" s="275" t="s">
        <v>314</v>
      </c>
      <c r="L907" s="275" t="s">
        <v>5193</v>
      </c>
      <c r="M907" s="275" t="s">
        <v>994</v>
      </c>
      <c r="N907" s="275" t="s">
        <v>3207</v>
      </c>
    </row>
    <row r="908" spans="1:14" ht="22.5">
      <c r="A908" s="275" t="s">
        <v>5612</v>
      </c>
      <c r="B908" s="275" t="s">
        <v>5694</v>
      </c>
      <c r="C908" s="275" t="s">
        <v>709</v>
      </c>
      <c r="D908" s="275" t="s">
        <v>134</v>
      </c>
      <c r="E908" s="275" t="s">
        <v>83</v>
      </c>
      <c r="F908" s="275" t="s">
        <v>990</v>
      </c>
      <c r="G908" s="275" t="s">
        <v>5695</v>
      </c>
      <c r="H908" s="275" t="s">
        <v>658</v>
      </c>
      <c r="I908" s="275" t="s">
        <v>5696</v>
      </c>
      <c r="J908" s="275" t="s">
        <v>708</v>
      </c>
      <c r="K908" s="275" t="s">
        <v>314</v>
      </c>
      <c r="L908" s="275" t="s">
        <v>5193</v>
      </c>
      <c r="M908" s="275" t="s">
        <v>994</v>
      </c>
      <c r="N908" s="275" t="s">
        <v>3207</v>
      </c>
    </row>
    <row r="909" spans="1:14" ht="22.5">
      <c r="A909" s="275" t="s">
        <v>5612</v>
      </c>
      <c r="B909" s="275" t="s">
        <v>5697</v>
      </c>
      <c r="C909" s="275" t="s">
        <v>709</v>
      </c>
      <c r="D909" s="275" t="s">
        <v>134</v>
      </c>
      <c r="E909" s="275" t="s">
        <v>83</v>
      </c>
      <c r="F909" s="275" t="s">
        <v>990</v>
      </c>
      <c r="G909" s="275" t="s">
        <v>5698</v>
      </c>
      <c r="H909" s="275" t="s">
        <v>658</v>
      </c>
      <c r="I909" s="275" t="s">
        <v>5699</v>
      </c>
      <c r="J909" s="275" t="s">
        <v>708</v>
      </c>
      <c r="K909" s="275" t="s">
        <v>314</v>
      </c>
      <c r="L909" s="275" t="s">
        <v>5193</v>
      </c>
      <c r="M909" s="275" t="s">
        <v>994</v>
      </c>
      <c r="N909" s="275" t="s">
        <v>3207</v>
      </c>
    </row>
    <row r="910" spans="1:14" ht="22.5">
      <c r="A910" s="275" t="s">
        <v>5612</v>
      </c>
      <c r="B910" s="275" t="s">
        <v>5700</v>
      </c>
      <c r="C910" s="275" t="s">
        <v>709</v>
      </c>
      <c r="D910" s="275" t="s">
        <v>134</v>
      </c>
      <c r="E910" s="275" t="s">
        <v>83</v>
      </c>
      <c r="F910" s="275" t="s">
        <v>990</v>
      </c>
      <c r="G910" s="275" t="s">
        <v>5701</v>
      </c>
      <c r="H910" s="275" t="s">
        <v>658</v>
      </c>
      <c r="I910" s="275" t="s">
        <v>5702</v>
      </c>
      <c r="J910" s="275" t="s">
        <v>708</v>
      </c>
      <c r="K910" s="275" t="s">
        <v>314</v>
      </c>
      <c r="L910" s="275" t="s">
        <v>5193</v>
      </c>
      <c r="M910" s="275" t="s">
        <v>994</v>
      </c>
      <c r="N910" s="275" t="s">
        <v>3207</v>
      </c>
    </row>
    <row r="911" spans="1:14" ht="22.5">
      <c r="A911" s="275" t="s">
        <v>5612</v>
      </c>
      <c r="B911" s="275" t="s">
        <v>5703</v>
      </c>
      <c r="C911" s="275" t="s">
        <v>709</v>
      </c>
      <c r="D911" s="275" t="s">
        <v>134</v>
      </c>
      <c r="E911" s="275" t="s">
        <v>83</v>
      </c>
      <c r="F911" s="275" t="s">
        <v>990</v>
      </c>
      <c r="G911" s="275" t="s">
        <v>5704</v>
      </c>
      <c r="H911" s="275" t="s">
        <v>658</v>
      </c>
      <c r="I911" s="275" t="s">
        <v>5705</v>
      </c>
      <c r="J911" s="275" t="s">
        <v>708</v>
      </c>
      <c r="K911" s="275" t="s">
        <v>314</v>
      </c>
      <c r="L911" s="275" t="s">
        <v>5193</v>
      </c>
      <c r="M911" s="275" t="s">
        <v>994</v>
      </c>
      <c r="N911" s="275" t="s">
        <v>3207</v>
      </c>
    </row>
    <row r="912" spans="1:14" ht="22.5">
      <c r="A912" s="275" t="s">
        <v>5612</v>
      </c>
      <c r="B912" s="275" t="s">
        <v>5706</v>
      </c>
      <c r="C912" s="275" t="s">
        <v>709</v>
      </c>
      <c r="D912" s="275" t="s">
        <v>134</v>
      </c>
      <c r="E912" s="275" t="s">
        <v>83</v>
      </c>
      <c r="F912" s="275" t="s">
        <v>990</v>
      </c>
      <c r="G912" s="275" t="s">
        <v>5707</v>
      </c>
      <c r="H912" s="275" t="s">
        <v>658</v>
      </c>
      <c r="I912" s="275" t="s">
        <v>5708</v>
      </c>
      <c r="J912" s="275" t="s">
        <v>708</v>
      </c>
      <c r="K912" s="275" t="s">
        <v>314</v>
      </c>
      <c r="L912" s="275" t="s">
        <v>5193</v>
      </c>
      <c r="M912" s="275" t="s">
        <v>994</v>
      </c>
      <c r="N912" s="275" t="s">
        <v>3207</v>
      </c>
    </row>
    <row r="913" spans="1:14" ht="22.5">
      <c r="A913" s="275" t="s">
        <v>5612</v>
      </c>
      <c r="B913" s="275" t="s">
        <v>5709</v>
      </c>
      <c r="C913" s="275" t="s">
        <v>709</v>
      </c>
      <c r="D913" s="275" t="s">
        <v>134</v>
      </c>
      <c r="E913" s="275" t="s">
        <v>83</v>
      </c>
      <c r="F913" s="275" t="s">
        <v>990</v>
      </c>
      <c r="G913" s="275" t="s">
        <v>5710</v>
      </c>
      <c r="H913" s="275" t="s">
        <v>658</v>
      </c>
      <c r="I913" s="275" t="s">
        <v>5711</v>
      </c>
      <c r="J913" s="275" t="s">
        <v>708</v>
      </c>
      <c r="K913" s="275" t="s">
        <v>314</v>
      </c>
      <c r="L913" s="275" t="s">
        <v>5193</v>
      </c>
      <c r="M913" s="275" t="s">
        <v>994</v>
      </c>
      <c r="N913" s="275" t="s">
        <v>3207</v>
      </c>
    </row>
    <row r="914" spans="1:14" ht="22.5">
      <c r="A914" s="275" t="s">
        <v>5612</v>
      </c>
      <c r="B914" s="275" t="s">
        <v>5712</v>
      </c>
      <c r="C914" s="275" t="s">
        <v>709</v>
      </c>
      <c r="D914" s="275" t="s">
        <v>134</v>
      </c>
      <c r="E914" s="275" t="s">
        <v>83</v>
      </c>
      <c r="F914" s="275" t="s">
        <v>974</v>
      </c>
      <c r="G914" s="275" t="s">
        <v>5713</v>
      </c>
      <c r="H914" s="275" t="s">
        <v>658</v>
      </c>
      <c r="I914" s="275" t="s">
        <v>5714</v>
      </c>
      <c r="J914" s="275" t="s">
        <v>708</v>
      </c>
      <c r="K914" s="275" t="s">
        <v>314</v>
      </c>
      <c r="L914" s="275" t="s">
        <v>5193</v>
      </c>
      <c r="M914" s="275" t="s">
        <v>260</v>
      </c>
      <c r="N914" s="275" t="s">
        <v>3207</v>
      </c>
    </row>
    <row r="915" spans="1:14">
      <c r="A915" s="275" t="s">
        <v>5612</v>
      </c>
      <c r="B915" s="275" t="s">
        <v>5715</v>
      </c>
      <c r="C915" s="275" t="s">
        <v>709</v>
      </c>
      <c r="D915" s="275" t="s">
        <v>134</v>
      </c>
      <c r="E915" s="275" t="s">
        <v>83</v>
      </c>
      <c r="F915" s="275" t="s">
        <v>974</v>
      </c>
      <c r="G915" s="275" t="s">
        <v>5716</v>
      </c>
      <c r="H915" s="275" t="s">
        <v>658</v>
      </c>
      <c r="I915" s="275" t="s">
        <v>5717</v>
      </c>
      <c r="J915" s="275" t="s">
        <v>708</v>
      </c>
      <c r="K915" s="275" t="s">
        <v>314</v>
      </c>
      <c r="L915" s="275" t="s">
        <v>5193</v>
      </c>
      <c r="M915" s="275" t="s">
        <v>260</v>
      </c>
      <c r="N915" s="275" t="s">
        <v>3207</v>
      </c>
    </row>
    <row r="916" spans="1:14">
      <c r="A916" s="275" t="s">
        <v>5612</v>
      </c>
      <c r="B916" s="275" t="s">
        <v>5718</v>
      </c>
      <c r="C916" s="275" t="s">
        <v>709</v>
      </c>
      <c r="D916" s="275" t="s">
        <v>134</v>
      </c>
      <c r="E916" s="275" t="s">
        <v>83</v>
      </c>
      <c r="F916" s="275" t="s">
        <v>974</v>
      </c>
      <c r="G916" s="275" t="s">
        <v>5719</v>
      </c>
      <c r="H916" s="275" t="s">
        <v>658</v>
      </c>
      <c r="I916" s="275" t="s">
        <v>5720</v>
      </c>
      <c r="J916" s="275" t="s">
        <v>708</v>
      </c>
      <c r="K916" s="275" t="s">
        <v>314</v>
      </c>
      <c r="L916" s="275" t="s">
        <v>5193</v>
      </c>
      <c r="M916" s="275" t="s">
        <v>260</v>
      </c>
      <c r="N916" s="275" t="s">
        <v>3207</v>
      </c>
    </row>
    <row r="917" spans="1:14" ht="33.75">
      <c r="A917" s="275" t="s">
        <v>5612</v>
      </c>
      <c r="B917" s="275" t="s">
        <v>5721</v>
      </c>
      <c r="C917" s="275" t="s">
        <v>710</v>
      </c>
      <c r="D917" s="275" t="s">
        <v>134</v>
      </c>
      <c r="E917" s="275" t="s">
        <v>83</v>
      </c>
      <c r="F917" s="275" t="s">
        <v>976</v>
      </c>
      <c r="G917" s="275" t="s">
        <v>5722</v>
      </c>
      <c r="H917" s="275" t="s">
        <v>658</v>
      </c>
      <c r="I917" s="275" t="s">
        <v>5723</v>
      </c>
      <c r="J917" s="275" t="s">
        <v>708</v>
      </c>
      <c r="K917" s="275" t="s">
        <v>314</v>
      </c>
      <c r="L917" s="275" t="s">
        <v>5193</v>
      </c>
      <c r="M917" s="275" t="s">
        <v>263</v>
      </c>
      <c r="N917" s="275" t="s">
        <v>3207</v>
      </c>
    </row>
    <row r="918" spans="1:14" ht="22.5">
      <c r="A918" s="275" t="s">
        <v>5612</v>
      </c>
      <c r="B918" s="275" t="s">
        <v>5724</v>
      </c>
      <c r="C918" s="275" t="s">
        <v>709</v>
      </c>
      <c r="D918" s="275" t="s">
        <v>134</v>
      </c>
      <c r="E918" s="275" t="s">
        <v>83</v>
      </c>
      <c r="F918" s="275" t="s">
        <v>976</v>
      </c>
      <c r="G918" s="275" t="s">
        <v>5725</v>
      </c>
      <c r="H918" s="275" t="s">
        <v>658</v>
      </c>
      <c r="I918" s="275" t="s">
        <v>5726</v>
      </c>
      <c r="J918" s="275" t="s">
        <v>708</v>
      </c>
      <c r="K918" s="275" t="s">
        <v>314</v>
      </c>
      <c r="L918" s="275" t="s">
        <v>5193</v>
      </c>
      <c r="M918" s="275" t="s">
        <v>263</v>
      </c>
      <c r="N918" s="275" t="s">
        <v>3207</v>
      </c>
    </row>
    <row r="919" spans="1:14">
      <c r="A919" s="275" t="s">
        <v>5612</v>
      </c>
      <c r="B919" s="275" t="s">
        <v>5727</v>
      </c>
      <c r="C919" s="275" t="s">
        <v>709</v>
      </c>
      <c r="D919" s="275" t="s">
        <v>227</v>
      </c>
      <c r="E919" s="275" t="s">
        <v>83</v>
      </c>
      <c r="F919" s="275" t="s">
        <v>998</v>
      </c>
      <c r="G919" s="275" t="s">
        <v>5728</v>
      </c>
      <c r="H919" s="275" t="s">
        <v>658</v>
      </c>
      <c r="I919" s="275" t="s">
        <v>5729</v>
      </c>
      <c r="J919" s="275" t="s">
        <v>708</v>
      </c>
      <c r="K919" s="275" t="s">
        <v>313</v>
      </c>
      <c r="L919" s="275" t="s">
        <v>5193</v>
      </c>
      <c r="M919" s="275" t="s">
        <v>284</v>
      </c>
      <c r="N919" s="275" t="s">
        <v>3207</v>
      </c>
    </row>
    <row r="920" spans="1:14">
      <c r="A920" s="275" t="s">
        <v>5612</v>
      </c>
      <c r="B920" s="275" t="s">
        <v>5730</v>
      </c>
      <c r="C920" s="275" t="s">
        <v>709</v>
      </c>
      <c r="D920" s="275" t="s">
        <v>227</v>
      </c>
      <c r="E920" s="275" t="s">
        <v>83</v>
      </c>
      <c r="F920" s="275" t="s">
        <v>998</v>
      </c>
      <c r="G920" s="275" t="s">
        <v>5731</v>
      </c>
      <c r="H920" s="275" t="s">
        <v>658</v>
      </c>
      <c r="I920" s="275" t="s">
        <v>5732</v>
      </c>
      <c r="J920" s="275" t="s">
        <v>708</v>
      </c>
      <c r="K920" s="275" t="s">
        <v>313</v>
      </c>
      <c r="L920" s="275" t="s">
        <v>5193</v>
      </c>
      <c r="M920" s="275" t="s">
        <v>284</v>
      </c>
      <c r="N920" s="275" t="s">
        <v>3207</v>
      </c>
    </row>
    <row r="921" spans="1:14">
      <c r="A921" s="275" t="s">
        <v>5612</v>
      </c>
      <c r="B921" s="275" t="s">
        <v>5733</v>
      </c>
      <c r="C921" s="275" t="s">
        <v>709</v>
      </c>
      <c r="D921" s="275" t="s">
        <v>227</v>
      </c>
      <c r="E921" s="275" t="s">
        <v>83</v>
      </c>
      <c r="F921" s="275" t="s">
        <v>998</v>
      </c>
      <c r="G921" s="275" t="s">
        <v>5734</v>
      </c>
      <c r="H921" s="275" t="s">
        <v>658</v>
      </c>
      <c r="I921" s="275" t="s">
        <v>5735</v>
      </c>
      <c r="J921" s="275" t="s">
        <v>708</v>
      </c>
      <c r="K921" s="275" t="s">
        <v>313</v>
      </c>
      <c r="L921" s="275" t="s">
        <v>5193</v>
      </c>
      <c r="M921" s="275" t="s">
        <v>284</v>
      </c>
      <c r="N921" s="275" t="s">
        <v>3207</v>
      </c>
    </row>
    <row r="922" spans="1:14">
      <c r="A922" s="275" t="s">
        <v>5612</v>
      </c>
      <c r="B922" s="275" t="s">
        <v>5736</v>
      </c>
      <c r="C922" s="275" t="s">
        <v>709</v>
      </c>
      <c r="D922" s="275" t="s">
        <v>227</v>
      </c>
      <c r="E922" s="275" t="s">
        <v>83</v>
      </c>
      <c r="F922" s="275" t="s">
        <v>998</v>
      </c>
      <c r="G922" s="275" t="s">
        <v>5737</v>
      </c>
      <c r="H922" s="275" t="s">
        <v>658</v>
      </c>
      <c r="I922" s="275" t="s">
        <v>5738</v>
      </c>
      <c r="J922" s="275" t="s">
        <v>708</v>
      </c>
      <c r="K922" s="275" t="s">
        <v>313</v>
      </c>
      <c r="L922" s="275" t="s">
        <v>5193</v>
      </c>
      <c r="M922" s="275" t="s">
        <v>284</v>
      </c>
      <c r="N922" s="275" t="s">
        <v>3207</v>
      </c>
    </row>
    <row r="923" spans="1:14">
      <c r="A923" s="275" t="s">
        <v>5612</v>
      </c>
      <c r="B923" s="275" t="s">
        <v>5739</v>
      </c>
      <c r="C923" s="275" t="s">
        <v>709</v>
      </c>
      <c r="D923" s="275" t="s">
        <v>227</v>
      </c>
      <c r="E923" s="275" t="s">
        <v>83</v>
      </c>
      <c r="F923" s="275" t="s">
        <v>998</v>
      </c>
      <c r="G923" s="275" t="s">
        <v>5740</v>
      </c>
      <c r="H923" s="275" t="s">
        <v>658</v>
      </c>
      <c r="I923" s="275" t="s">
        <v>5741</v>
      </c>
      <c r="J923" s="275" t="s">
        <v>708</v>
      </c>
      <c r="K923" s="275" t="s">
        <v>313</v>
      </c>
      <c r="L923" s="275" t="s">
        <v>5193</v>
      </c>
      <c r="M923" s="275" t="s">
        <v>284</v>
      </c>
      <c r="N923" s="275" t="s">
        <v>3207</v>
      </c>
    </row>
    <row r="924" spans="1:14" ht="22.5">
      <c r="A924" s="275" t="s">
        <v>5612</v>
      </c>
      <c r="B924" s="275" t="s">
        <v>5742</v>
      </c>
      <c r="C924" s="275" t="s">
        <v>709</v>
      </c>
      <c r="D924" s="275" t="s">
        <v>227</v>
      </c>
      <c r="E924" s="275" t="s">
        <v>83</v>
      </c>
      <c r="F924" s="275" t="s">
        <v>998</v>
      </c>
      <c r="G924" s="275" t="s">
        <v>5743</v>
      </c>
      <c r="H924" s="275" t="s">
        <v>658</v>
      </c>
      <c r="I924" s="275" t="s">
        <v>5744</v>
      </c>
      <c r="J924" s="275" t="s">
        <v>708</v>
      </c>
      <c r="K924" s="275" t="s">
        <v>313</v>
      </c>
      <c r="L924" s="275" t="s">
        <v>5193</v>
      </c>
      <c r="M924" s="275" t="s">
        <v>284</v>
      </c>
      <c r="N924" s="275" t="s">
        <v>3207</v>
      </c>
    </row>
    <row r="925" spans="1:14">
      <c r="A925" s="275" t="s">
        <v>5612</v>
      </c>
      <c r="B925" s="275" t="s">
        <v>5745</v>
      </c>
      <c r="C925" s="275" t="s">
        <v>709</v>
      </c>
      <c r="D925" s="275" t="s">
        <v>227</v>
      </c>
      <c r="E925" s="275" t="s">
        <v>83</v>
      </c>
      <c r="F925" s="275" t="s">
        <v>998</v>
      </c>
      <c r="G925" s="275" t="s">
        <v>5746</v>
      </c>
      <c r="H925" s="275" t="s">
        <v>658</v>
      </c>
      <c r="I925" s="275" t="s">
        <v>5747</v>
      </c>
      <c r="J925" s="275" t="s">
        <v>708</v>
      </c>
      <c r="K925" s="275" t="s">
        <v>313</v>
      </c>
      <c r="L925" s="275" t="s">
        <v>5193</v>
      </c>
      <c r="M925" s="275" t="s">
        <v>284</v>
      </c>
      <c r="N925" s="275" t="s">
        <v>3207</v>
      </c>
    </row>
    <row r="926" spans="1:14" ht="22.5">
      <c r="A926" s="275" t="s">
        <v>5612</v>
      </c>
      <c r="B926" s="275" t="s">
        <v>5748</v>
      </c>
      <c r="C926" s="275" t="s">
        <v>709</v>
      </c>
      <c r="D926" s="275" t="s">
        <v>227</v>
      </c>
      <c r="E926" s="275" t="s">
        <v>83</v>
      </c>
      <c r="F926" s="275" t="s">
        <v>998</v>
      </c>
      <c r="G926" s="275" t="s">
        <v>5749</v>
      </c>
      <c r="H926" s="275" t="s">
        <v>658</v>
      </c>
      <c r="I926" s="275" t="s">
        <v>5750</v>
      </c>
      <c r="J926" s="275" t="s">
        <v>708</v>
      </c>
      <c r="K926" s="275" t="s">
        <v>313</v>
      </c>
      <c r="L926" s="275" t="s">
        <v>5193</v>
      </c>
      <c r="M926" s="275" t="s">
        <v>284</v>
      </c>
      <c r="N926" s="275" t="s">
        <v>3207</v>
      </c>
    </row>
    <row r="927" spans="1:14">
      <c r="A927" s="275" t="s">
        <v>5612</v>
      </c>
      <c r="B927" s="275" t="s">
        <v>5751</v>
      </c>
      <c r="C927" s="275" t="s">
        <v>709</v>
      </c>
      <c r="D927" s="275" t="s">
        <v>227</v>
      </c>
      <c r="E927" s="275" t="s">
        <v>83</v>
      </c>
      <c r="F927" s="275" t="s">
        <v>998</v>
      </c>
      <c r="G927" s="275" t="s">
        <v>5752</v>
      </c>
      <c r="H927" s="275" t="s">
        <v>658</v>
      </c>
      <c r="I927" s="275" t="s">
        <v>5753</v>
      </c>
      <c r="J927" s="275" t="s">
        <v>708</v>
      </c>
      <c r="K927" s="275" t="s">
        <v>313</v>
      </c>
      <c r="L927" s="275" t="s">
        <v>5193</v>
      </c>
      <c r="M927" s="275" t="s">
        <v>284</v>
      </c>
      <c r="N927" s="275" t="s">
        <v>3207</v>
      </c>
    </row>
    <row r="928" spans="1:14">
      <c r="A928" s="275" t="s">
        <v>5612</v>
      </c>
      <c r="B928" s="275" t="s">
        <v>5754</v>
      </c>
      <c r="C928" s="275" t="s">
        <v>709</v>
      </c>
      <c r="D928" s="275" t="s">
        <v>227</v>
      </c>
      <c r="E928" s="275" t="s">
        <v>83</v>
      </c>
      <c r="F928" s="275" t="s">
        <v>998</v>
      </c>
      <c r="G928" s="275" t="s">
        <v>5755</v>
      </c>
      <c r="H928" s="275" t="s">
        <v>658</v>
      </c>
      <c r="I928" s="275" t="s">
        <v>5756</v>
      </c>
      <c r="J928" s="275" t="s">
        <v>708</v>
      </c>
      <c r="K928" s="275" t="s">
        <v>313</v>
      </c>
      <c r="L928" s="275" t="s">
        <v>5193</v>
      </c>
      <c r="M928" s="275" t="s">
        <v>284</v>
      </c>
      <c r="N928" s="275" t="s">
        <v>3207</v>
      </c>
    </row>
    <row r="929" spans="1:14">
      <c r="A929" s="275" t="s">
        <v>5612</v>
      </c>
      <c r="B929" s="275" t="s">
        <v>5757</v>
      </c>
      <c r="C929" s="275" t="s">
        <v>709</v>
      </c>
      <c r="D929" s="275" t="s">
        <v>227</v>
      </c>
      <c r="E929" s="275" t="s">
        <v>83</v>
      </c>
      <c r="F929" s="275" t="s">
        <v>998</v>
      </c>
      <c r="G929" s="275" t="s">
        <v>5758</v>
      </c>
      <c r="H929" s="275" t="s">
        <v>658</v>
      </c>
      <c r="I929" s="275" t="s">
        <v>5759</v>
      </c>
      <c r="J929" s="275" t="s">
        <v>708</v>
      </c>
      <c r="K929" s="275" t="s">
        <v>313</v>
      </c>
      <c r="L929" s="275" t="s">
        <v>5193</v>
      </c>
      <c r="M929" s="275" t="s">
        <v>284</v>
      </c>
      <c r="N929" s="275" t="s">
        <v>3207</v>
      </c>
    </row>
    <row r="930" spans="1:14">
      <c r="A930" s="275" t="s">
        <v>5612</v>
      </c>
      <c r="B930" s="275" t="s">
        <v>5760</v>
      </c>
      <c r="C930" s="275" t="s">
        <v>19</v>
      </c>
      <c r="D930" s="275" t="s">
        <v>134</v>
      </c>
      <c r="E930" s="275" t="s">
        <v>83</v>
      </c>
      <c r="F930" s="275" t="s">
        <v>944</v>
      </c>
      <c r="G930" s="275" t="s">
        <v>5761</v>
      </c>
      <c r="H930" s="275" t="s">
        <v>658</v>
      </c>
      <c r="I930" s="275" t="s">
        <v>5762</v>
      </c>
      <c r="J930" s="275" t="s">
        <v>708</v>
      </c>
      <c r="K930" s="275" t="s">
        <v>314</v>
      </c>
      <c r="L930" s="275" t="s">
        <v>5193</v>
      </c>
      <c r="M930" s="275" t="s">
        <v>550</v>
      </c>
      <c r="N930" s="275" t="s">
        <v>3207</v>
      </c>
    </row>
    <row r="931" spans="1:14">
      <c r="A931" s="275" t="s">
        <v>5612</v>
      </c>
      <c r="B931" s="275" t="s">
        <v>5763</v>
      </c>
      <c r="C931" s="275" t="s">
        <v>709</v>
      </c>
      <c r="D931" s="275" t="s">
        <v>134</v>
      </c>
      <c r="E931" s="275" t="s">
        <v>83</v>
      </c>
      <c r="F931" s="275" t="s">
        <v>963</v>
      </c>
      <c r="G931" s="275" t="s">
        <v>5764</v>
      </c>
      <c r="H931" s="275" t="s">
        <v>658</v>
      </c>
      <c r="I931" s="275" t="s">
        <v>5765</v>
      </c>
      <c r="J931" s="275" t="s">
        <v>708</v>
      </c>
      <c r="K931" s="275" t="s">
        <v>314</v>
      </c>
      <c r="L931" s="275" t="s">
        <v>5193</v>
      </c>
      <c r="M931" s="275" t="s">
        <v>561</v>
      </c>
      <c r="N931" s="275" t="s">
        <v>3207</v>
      </c>
    </row>
    <row r="932" spans="1:14">
      <c r="A932" s="275" t="s">
        <v>5612</v>
      </c>
      <c r="B932" s="275" t="s">
        <v>5766</v>
      </c>
      <c r="C932" s="275" t="s">
        <v>19</v>
      </c>
      <c r="D932" s="275" t="s">
        <v>134</v>
      </c>
      <c r="E932" s="275" t="s">
        <v>83</v>
      </c>
      <c r="F932" s="275" t="s">
        <v>972</v>
      </c>
      <c r="G932" s="275" t="s">
        <v>5767</v>
      </c>
      <c r="H932" s="275" t="s">
        <v>658</v>
      </c>
      <c r="I932" s="275" t="s">
        <v>5768</v>
      </c>
      <c r="J932" s="275" t="s">
        <v>708</v>
      </c>
      <c r="K932" s="275" t="s">
        <v>314</v>
      </c>
      <c r="L932" s="275" t="s">
        <v>5193</v>
      </c>
      <c r="M932" s="275" t="s">
        <v>398</v>
      </c>
      <c r="N932" s="275" t="s">
        <v>3207</v>
      </c>
    </row>
    <row r="933" spans="1:14">
      <c r="A933" s="275" t="s">
        <v>5612</v>
      </c>
      <c r="B933" s="275" t="s">
        <v>5769</v>
      </c>
      <c r="C933" s="275" t="s">
        <v>709</v>
      </c>
      <c r="D933" s="275" t="s">
        <v>134</v>
      </c>
      <c r="E933" s="275" t="s">
        <v>83</v>
      </c>
      <c r="F933" s="275" t="s">
        <v>972</v>
      </c>
      <c r="G933" s="275" t="s">
        <v>5770</v>
      </c>
      <c r="H933" s="275" t="s">
        <v>658</v>
      </c>
      <c r="I933" s="275" t="s">
        <v>5771</v>
      </c>
      <c r="J933" s="275" t="s">
        <v>708</v>
      </c>
      <c r="K933" s="275" t="s">
        <v>314</v>
      </c>
      <c r="L933" s="275" t="s">
        <v>5193</v>
      </c>
      <c r="M933" s="275" t="s">
        <v>398</v>
      </c>
      <c r="N933" s="275" t="s">
        <v>3207</v>
      </c>
    </row>
    <row r="934" spans="1:14">
      <c r="A934" s="275" t="s">
        <v>5612</v>
      </c>
      <c r="B934" s="275" t="s">
        <v>5772</v>
      </c>
      <c r="C934" s="275" t="s">
        <v>709</v>
      </c>
      <c r="D934" s="275" t="s">
        <v>134</v>
      </c>
      <c r="E934" s="275" t="s">
        <v>83</v>
      </c>
      <c r="F934" s="275" t="s">
        <v>972</v>
      </c>
      <c r="G934" s="275" t="s">
        <v>5773</v>
      </c>
      <c r="H934" s="275" t="s">
        <v>658</v>
      </c>
      <c r="I934" s="275" t="s">
        <v>5774</v>
      </c>
      <c r="J934" s="275" t="s">
        <v>708</v>
      </c>
      <c r="K934" s="275" t="s">
        <v>314</v>
      </c>
      <c r="L934" s="275" t="s">
        <v>5193</v>
      </c>
      <c r="M934" s="275" t="s">
        <v>398</v>
      </c>
      <c r="N934" s="275" t="s">
        <v>3207</v>
      </c>
    </row>
    <row r="935" spans="1:14">
      <c r="A935" s="275" t="s">
        <v>5612</v>
      </c>
      <c r="B935" s="275" t="s">
        <v>5775</v>
      </c>
      <c r="C935" s="275" t="s">
        <v>19</v>
      </c>
      <c r="D935" s="275" t="s">
        <v>134</v>
      </c>
      <c r="E935" s="275" t="s">
        <v>83</v>
      </c>
      <c r="F935" s="275" t="s">
        <v>972</v>
      </c>
      <c r="G935" s="275" t="s">
        <v>5776</v>
      </c>
      <c r="H935" s="275" t="s">
        <v>658</v>
      </c>
      <c r="I935" s="275" t="s">
        <v>5777</v>
      </c>
      <c r="J935" s="275" t="s">
        <v>708</v>
      </c>
      <c r="K935" s="275" t="s">
        <v>314</v>
      </c>
      <c r="L935" s="275" t="s">
        <v>5193</v>
      </c>
      <c r="M935" s="275" t="s">
        <v>398</v>
      </c>
      <c r="N935" s="275" t="s">
        <v>3207</v>
      </c>
    </row>
    <row r="936" spans="1:14">
      <c r="A936" s="275" t="s">
        <v>5612</v>
      </c>
      <c r="B936" s="275" t="s">
        <v>5778</v>
      </c>
      <c r="C936" s="275" t="s">
        <v>19</v>
      </c>
      <c r="D936" s="275" t="s">
        <v>134</v>
      </c>
      <c r="E936" s="275" t="s">
        <v>83</v>
      </c>
      <c r="F936" s="275" t="s">
        <v>939</v>
      </c>
      <c r="G936" s="275" t="s">
        <v>5779</v>
      </c>
      <c r="H936" s="275" t="s">
        <v>658</v>
      </c>
      <c r="I936" s="275" t="s">
        <v>5780</v>
      </c>
      <c r="J936" s="275" t="s">
        <v>708</v>
      </c>
      <c r="K936" s="275" t="s">
        <v>314</v>
      </c>
      <c r="L936" s="275" t="s">
        <v>5193</v>
      </c>
      <c r="M936" s="275" t="s">
        <v>544</v>
      </c>
      <c r="N936" s="275" t="s">
        <v>3207</v>
      </c>
    </row>
    <row r="937" spans="1:14">
      <c r="A937" s="275" t="s">
        <v>5612</v>
      </c>
      <c r="B937" s="275" t="s">
        <v>5781</v>
      </c>
      <c r="C937" s="275" t="s">
        <v>709</v>
      </c>
      <c r="D937" s="275" t="s">
        <v>134</v>
      </c>
      <c r="E937" s="275" t="s">
        <v>83</v>
      </c>
      <c r="F937" s="275" t="s">
        <v>944</v>
      </c>
      <c r="G937" s="275" t="s">
        <v>5782</v>
      </c>
      <c r="H937" s="275" t="s">
        <v>658</v>
      </c>
      <c r="I937" s="275" t="s">
        <v>5783</v>
      </c>
      <c r="J937" s="275" t="s">
        <v>708</v>
      </c>
      <c r="K937" s="275" t="s">
        <v>314</v>
      </c>
      <c r="L937" s="275" t="s">
        <v>5193</v>
      </c>
      <c r="M937" s="275" t="s">
        <v>719</v>
      </c>
      <c r="N937" s="275" t="s">
        <v>3207</v>
      </c>
    </row>
    <row r="938" spans="1:14">
      <c r="A938" s="275" t="s">
        <v>5612</v>
      </c>
      <c r="B938" s="275" t="s">
        <v>5784</v>
      </c>
      <c r="C938" s="275" t="s">
        <v>19</v>
      </c>
      <c r="D938" s="275" t="s">
        <v>134</v>
      </c>
      <c r="E938" s="275" t="s">
        <v>83</v>
      </c>
      <c r="F938" s="275" t="s">
        <v>955</v>
      </c>
      <c r="G938" s="275" t="s">
        <v>5785</v>
      </c>
      <c r="H938" s="275" t="s">
        <v>658</v>
      </c>
      <c r="I938" s="275" t="s">
        <v>5786</v>
      </c>
      <c r="J938" s="275" t="s">
        <v>708</v>
      </c>
      <c r="K938" s="275" t="s">
        <v>314</v>
      </c>
      <c r="L938" s="275" t="s">
        <v>5193</v>
      </c>
      <c r="M938" s="275" t="s">
        <v>720</v>
      </c>
      <c r="N938" s="275" t="s">
        <v>3207</v>
      </c>
    </row>
    <row r="939" spans="1:14" ht="22.5">
      <c r="A939" s="275" t="s">
        <v>5612</v>
      </c>
      <c r="B939" s="275" t="s">
        <v>5787</v>
      </c>
      <c r="C939" s="275" t="s">
        <v>19</v>
      </c>
      <c r="D939" s="275" t="s">
        <v>134</v>
      </c>
      <c r="E939" s="275" t="s">
        <v>83</v>
      </c>
      <c r="F939" s="275" t="s">
        <v>976</v>
      </c>
      <c r="G939" s="275" t="s">
        <v>5788</v>
      </c>
      <c r="H939" s="275" t="s">
        <v>658</v>
      </c>
      <c r="I939" s="275" t="s">
        <v>5789</v>
      </c>
      <c r="J939" s="275" t="s">
        <v>708</v>
      </c>
      <c r="K939" s="275" t="s">
        <v>314</v>
      </c>
      <c r="L939" s="275" t="s">
        <v>5193</v>
      </c>
      <c r="M939" s="275" t="s">
        <v>263</v>
      </c>
      <c r="N939" s="275" t="s">
        <v>3207</v>
      </c>
    </row>
    <row r="940" spans="1:14" ht="22.5">
      <c r="A940" s="275" t="s">
        <v>5612</v>
      </c>
      <c r="B940" s="275" t="s">
        <v>5790</v>
      </c>
      <c r="C940" s="275" t="s">
        <v>19</v>
      </c>
      <c r="D940" s="275" t="s">
        <v>134</v>
      </c>
      <c r="E940" s="275" t="s">
        <v>83</v>
      </c>
      <c r="F940" s="275" t="s">
        <v>944</v>
      </c>
      <c r="G940" s="275" t="s">
        <v>5791</v>
      </c>
      <c r="H940" s="275" t="s">
        <v>658</v>
      </c>
      <c r="I940" s="275" t="s">
        <v>5792</v>
      </c>
      <c r="J940" s="275" t="s">
        <v>708</v>
      </c>
      <c r="K940" s="275" t="s">
        <v>314</v>
      </c>
      <c r="L940" s="275" t="s">
        <v>5193</v>
      </c>
      <c r="M940" s="275" t="s">
        <v>719</v>
      </c>
      <c r="N940" s="275" t="s">
        <v>3207</v>
      </c>
    </row>
    <row r="941" spans="1:14" ht="22.5">
      <c r="A941" s="275" t="s">
        <v>5612</v>
      </c>
      <c r="B941" s="275" t="s">
        <v>5793</v>
      </c>
      <c r="C941" s="275" t="s">
        <v>709</v>
      </c>
      <c r="D941" s="275" t="s">
        <v>134</v>
      </c>
      <c r="E941" s="275" t="s">
        <v>83</v>
      </c>
      <c r="F941" s="275" t="s">
        <v>963</v>
      </c>
      <c r="G941" s="275" t="s">
        <v>5794</v>
      </c>
      <c r="H941" s="275" t="s">
        <v>658</v>
      </c>
      <c r="I941" s="275" t="s">
        <v>5795</v>
      </c>
      <c r="J941" s="275" t="s">
        <v>708</v>
      </c>
      <c r="K941" s="275" t="s">
        <v>314</v>
      </c>
      <c r="L941" s="275" t="s">
        <v>5193</v>
      </c>
      <c r="M941" s="275" t="s">
        <v>561</v>
      </c>
      <c r="N941" s="275" t="s">
        <v>3207</v>
      </c>
    </row>
    <row r="942" spans="1:14" ht="22.5">
      <c r="A942" s="275" t="s">
        <v>5612</v>
      </c>
      <c r="B942" s="275" t="s">
        <v>5796</v>
      </c>
      <c r="C942" s="275" t="s">
        <v>709</v>
      </c>
      <c r="D942" s="275" t="s">
        <v>134</v>
      </c>
      <c r="E942" s="275" t="s">
        <v>83</v>
      </c>
      <c r="F942" s="275" t="s">
        <v>963</v>
      </c>
      <c r="G942" s="275" t="s">
        <v>5797</v>
      </c>
      <c r="H942" s="275" t="s">
        <v>658</v>
      </c>
      <c r="I942" s="275" t="s">
        <v>5798</v>
      </c>
      <c r="J942" s="275" t="s">
        <v>708</v>
      </c>
      <c r="K942" s="275" t="s">
        <v>314</v>
      </c>
      <c r="L942" s="275" t="s">
        <v>5193</v>
      </c>
      <c r="M942" s="275" t="s">
        <v>561</v>
      </c>
      <c r="N942" s="275" t="s">
        <v>3207</v>
      </c>
    </row>
    <row r="943" spans="1:14" ht="22.5">
      <c r="A943" s="275" t="s">
        <v>5612</v>
      </c>
      <c r="B943" s="275" t="s">
        <v>5799</v>
      </c>
      <c r="C943" s="275" t="s">
        <v>709</v>
      </c>
      <c r="D943" s="275" t="s">
        <v>134</v>
      </c>
      <c r="E943" s="275" t="s">
        <v>83</v>
      </c>
      <c r="F943" s="275" t="s">
        <v>963</v>
      </c>
      <c r="G943" s="275" t="s">
        <v>5800</v>
      </c>
      <c r="H943" s="275" t="s">
        <v>658</v>
      </c>
      <c r="I943" s="275" t="s">
        <v>5801</v>
      </c>
      <c r="J943" s="275" t="s">
        <v>708</v>
      </c>
      <c r="K943" s="275" t="s">
        <v>314</v>
      </c>
      <c r="L943" s="275" t="s">
        <v>5193</v>
      </c>
      <c r="M943" s="275" t="s">
        <v>561</v>
      </c>
      <c r="N943" s="275" t="s">
        <v>3207</v>
      </c>
    </row>
    <row r="944" spans="1:14" ht="22.5">
      <c r="A944" s="275" t="s">
        <v>5612</v>
      </c>
      <c r="B944" s="275" t="s">
        <v>5802</v>
      </c>
      <c r="C944" s="275" t="s">
        <v>19</v>
      </c>
      <c r="D944" s="275" t="s">
        <v>134</v>
      </c>
      <c r="E944" s="275" t="s">
        <v>83</v>
      </c>
      <c r="F944" s="275" t="s">
        <v>976</v>
      </c>
      <c r="G944" s="275" t="s">
        <v>5803</v>
      </c>
      <c r="H944" s="275" t="s">
        <v>658</v>
      </c>
      <c r="I944" s="275" t="s">
        <v>5804</v>
      </c>
      <c r="J944" s="275" t="s">
        <v>708</v>
      </c>
      <c r="K944" s="275" t="s">
        <v>314</v>
      </c>
      <c r="L944" s="275" t="s">
        <v>5193</v>
      </c>
      <c r="M944" s="275" t="s">
        <v>263</v>
      </c>
      <c r="N944" s="275" t="s">
        <v>3207</v>
      </c>
    </row>
    <row r="945" spans="1:14" ht="22.5">
      <c r="A945" s="275" t="s">
        <v>5612</v>
      </c>
      <c r="B945" s="275" t="s">
        <v>5805</v>
      </c>
      <c r="C945" s="275" t="s">
        <v>709</v>
      </c>
      <c r="D945" s="275" t="s">
        <v>134</v>
      </c>
      <c r="E945" s="275" t="s">
        <v>83</v>
      </c>
      <c r="F945" s="275" t="s">
        <v>944</v>
      </c>
      <c r="G945" s="275" t="s">
        <v>5806</v>
      </c>
      <c r="H945" s="275" t="s">
        <v>658</v>
      </c>
      <c r="I945" s="275" t="s">
        <v>5807</v>
      </c>
      <c r="J945" s="275" t="s">
        <v>708</v>
      </c>
      <c r="K945" s="275" t="s">
        <v>314</v>
      </c>
      <c r="L945" s="275" t="s">
        <v>5193</v>
      </c>
      <c r="M945" s="275" t="s">
        <v>719</v>
      </c>
      <c r="N945" s="275" t="s">
        <v>3207</v>
      </c>
    </row>
    <row r="946" spans="1:14" ht="22.5">
      <c r="A946" s="275" t="s">
        <v>5612</v>
      </c>
      <c r="B946" s="275" t="s">
        <v>5808</v>
      </c>
      <c r="C946" s="275" t="s">
        <v>19</v>
      </c>
      <c r="D946" s="275" t="s">
        <v>134</v>
      </c>
      <c r="E946" s="275" t="s">
        <v>83</v>
      </c>
      <c r="F946" s="275" t="s">
        <v>976</v>
      </c>
      <c r="G946" s="275" t="s">
        <v>5809</v>
      </c>
      <c r="H946" s="275" t="s">
        <v>658</v>
      </c>
      <c r="I946" s="275" t="s">
        <v>5810</v>
      </c>
      <c r="J946" s="275" t="s">
        <v>708</v>
      </c>
      <c r="K946" s="275" t="s">
        <v>314</v>
      </c>
      <c r="L946" s="275" t="s">
        <v>5193</v>
      </c>
      <c r="M946" s="275" t="s">
        <v>263</v>
      </c>
      <c r="N946" s="275" t="s">
        <v>3207</v>
      </c>
    </row>
    <row r="947" spans="1:14" ht="22.5">
      <c r="A947" s="275" t="s">
        <v>5612</v>
      </c>
      <c r="B947" s="275" t="s">
        <v>5811</v>
      </c>
      <c r="C947" s="275" t="s">
        <v>709</v>
      </c>
      <c r="D947" s="275" t="s">
        <v>134</v>
      </c>
      <c r="E947" s="275" t="s">
        <v>83</v>
      </c>
      <c r="F947" s="275" t="s">
        <v>976</v>
      </c>
      <c r="G947" s="275" t="s">
        <v>5812</v>
      </c>
      <c r="H947" s="275" t="s">
        <v>658</v>
      </c>
      <c r="I947" s="275" t="s">
        <v>5813</v>
      </c>
      <c r="J947" s="275" t="s">
        <v>708</v>
      </c>
      <c r="K947" s="275" t="s">
        <v>314</v>
      </c>
      <c r="L947" s="275" t="s">
        <v>5193</v>
      </c>
      <c r="M947" s="275" t="s">
        <v>263</v>
      </c>
      <c r="N947" s="275" t="s">
        <v>3207</v>
      </c>
    </row>
    <row r="948" spans="1:14">
      <c r="A948" s="275" t="s">
        <v>5612</v>
      </c>
      <c r="B948" s="275" t="s">
        <v>5814</v>
      </c>
      <c r="C948" s="275" t="s">
        <v>709</v>
      </c>
      <c r="D948" s="275" t="s">
        <v>134</v>
      </c>
      <c r="E948" s="275" t="s">
        <v>83</v>
      </c>
      <c r="F948" s="275" t="s">
        <v>976</v>
      </c>
      <c r="G948" s="275" t="s">
        <v>5815</v>
      </c>
      <c r="H948" s="275" t="s">
        <v>658</v>
      </c>
      <c r="I948" s="275" t="s">
        <v>5816</v>
      </c>
      <c r="J948" s="275" t="s">
        <v>708</v>
      </c>
      <c r="K948" s="275" t="s">
        <v>314</v>
      </c>
      <c r="L948" s="275" t="s">
        <v>5193</v>
      </c>
      <c r="M948" s="275" t="s">
        <v>263</v>
      </c>
      <c r="N948" s="275" t="s">
        <v>3207</v>
      </c>
    </row>
    <row r="949" spans="1:14" ht="22.5">
      <c r="A949" s="275" t="s">
        <v>5612</v>
      </c>
      <c r="B949" s="275" t="s">
        <v>5817</v>
      </c>
      <c r="C949" s="275" t="s">
        <v>709</v>
      </c>
      <c r="D949" s="275" t="s">
        <v>134</v>
      </c>
      <c r="E949" s="275" t="s">
        <v>83</v>
      </c>
      <c r="F949" s="275" t="s">
        <v>976</v>
      </c>
      <c r="G949" s="275" t="s">
        <v>5818</v>
      </c>
      <c r="H949" s="275" t="s">
        <v>658</v>
      </c>
      <c r="I949" s="275" t="s">
        <v>5819</v>
      </c>
      <c r="J949" s="275" t="s">
        <v>708</v>
      </c>
      <c r="K949" s="275" t="s">
        <v>314</v>
      </c>
      <c r="L949" s="275" t="s">
        <v>5193</v>
      </c>
      <c r="M949" s="275" t="s">
        <v>263</v>
      </c>
      <c r="N949" s="275" t="s">
        <v>3207</v>
      </c>
    </row>
    <row r="950" spans="1:14">
      <c r="A950" s="275" t="s">
        <v>5612</v>
      </c>
      <c r="B950" s="275" t="s">
        <v>5820</v>
      </c>
      <c r="C950" s="275" t="s">
        <v>19</v>
      </c>
      <c r="D950" s="275" t="s">
        <v>134</v>
      </c>
      <c r="E950" s="275" t="s">
        <v>83</v>
      </c>
      <c r="F950" s="275" t="s">
        <v>976</v>
      </c>
      <c r="G950" s="275" t="s">
        <v>5821</v>
      </c>
      <c r="H950" s="275" t="s">
        <v>658</v>
      </c>
      <c r="I950" s="275" t="s">
        <v>5822</v>
      </c>
      <c r="J950" s="275" t="s">
        <v>708</v>
      </c>
      <c r="K950" s="275" t="s">
        <v>314</v>
      </c>
      <c r="L950" s="275" t="s">
        <v>5193</v>
      </c>
      <c r="M950" s="275" t="s">
        <v>263</v>
      </c>
      <c r="N950" s="275" t="s">
        <v>3207</v>
      </c>
    </row>
    <row r="951" spans="1:14" ht="22.5">
      <c r="A951" s="275" t="s">
        <v>5612</v>
      </c>
      <c r="B951" s="275" t="s">
        <v>5823</v>
      </c>
      <c r="C951" s="275" t="s">
        <v>19</v>
      </c>
      <c r="D951" s="275" t="s">
        <v>134</v>
      </c>
      <c r="E951" s="275" t="s">
        <v>83</v>
      </c>
      <c r="F951" s="275" t="s">
        <v>963</v>
      </c>
      <c r="G951" s="275" t="s">
        <v>5824</v>
      </c>
      <c r="H951" s="275" t="s">
        <v>658</v>
      </c>
      <c r="I951" s="275" t="s">
        <v>5825</v>
      </c>
      <c r="J951" s="275" t="s">
        <v>708</v>
      </c>
      <c r="K951" s="275" t="s">
        <v>314</v>
      </c>
      <c r="L951" s="275" t="s">
        <v>5193</v>
      </c>
      <c r="M951" s="275" t="s">
        <v>561</v>
      </c>
      <c r="N951" s="275" t="s">
        <v>3207</v>
      </c>
    </row>
    <row r="952" spans="1:14">
      <c r="A952" s="275" t="s">
        <v>5612</v>
      </c>
      <c r="B952" s="275" t="s">
        <v>5826</v>
      </c>
      <c r="C952" s="275" t="s">
        <v>709</v>
      </c>
      <c r="D952" s="275" t="s">
        <v>134</v>
      </c>
      <c r="E952" s="275" t="s">
        <v>83</v>
      </c>
      <c r="F952" s="275" t="s">
        <v>963</v>
      </c>
      <c r="G952" s="275" t="s">
        <v>5827</v>
      </c>
      <c r="H952" s="275" t="s">
        <v>658</v>
      </c>
      <c r="I952" s="275" t="s">
        <v>5828</v>
      </c>
      <c r="J952" s="275" t="s">
        <v>708</v>
      </c>
      <c r="K952" s="275" t="s">
        <v>314</v>
      </c>
      <c r="L952" s="275" t="s">
        <v>5193</v>
      </c>
      <c r="M952" s="275" t="s">
        <v>561</v>
      </c>
      <c r="N952" s="275" t="s">
        <v>3207</v>
      </c>
    </row>
    <row r="953" spans="1:14">
      <c r="A953" s="275" t="s">
        <v>5612</v>
      </c>
      <c r="B953" s="275" t="s">
        <v>5829</v>
      </c>
      <c r="C953" s="275" t="s">
        <v>19</v>
      </c>
      <c r="D953" s="275" t="s">
        <v>134</v>
      </c>
      <c r="E953" s="275" t="s">
        <v>83</v>
      </c>
      <c r="F953" s="275" t="s">
        <v>963</v>
      </c>
      <c r="G953" s="275" t="s">
        <v>5830</v>
      </c>
      <c r="H953" s="275" t="s">
        <v>658</v>
      </c>
      <c r="I953" s="275" t="s">
        <v>5831</v>
      </c>
      <c r="J953" s="275" t="s">
        <v>708</v>
      </c>
      <c r="K953" s="275" t="s">
        <v>314</v>
      </c>
      <c r="L953" s="275" t="s">
        <v>5193</v>
      </c>
      <c r="M953" s="275" t="s">
        <v>561</v>
      </c>
      <c r="N953" s="275" t="s">
        <v>3207</v>
      </c>
    </row>
    <row r="954" spans="1:14" ht="22.5">
      <c r="A954" s="275" t="s">
        <v>5612</v>
      </c>
      <c r="B954" s="275" t="s">
        <v>5832</v>
      </c>
      <c r="C954" s="275" t="s">
        <v>709</v>
      </c>
      <c r="D954" s="275" t="s">
        <v>134</v>
      </c>
      <c r="E954" s="275" t="s">
        <v>83</v>
      </c>
      <c r="F954" s="275" t="s">
        <v>963</v>
      </c>
      <c r="G954" s="275" t="s">
        <v>5833</v>
      </c>
      <c r="H954" s="275" t="s">
        <v>658</v>
      </c>
      <c r="I954" s="275" t="s">
        <v>5834</v>
      </c>
      <c r="J954" s="275" t="s">
        <v>708</v>
      </c>
      <c r="K954" s="275" t="s">
        <v>314</v>
      </c>
      <c r="L954" s="275" t="s">
        <v>5193</v>
      </c>
      <c r="M954" s="275" t="s">
        <v>561</v>
      </c>
      <c r="N954" s="275" t="s">
        <v>3207</v>
      </c>
    </row>
    <row r="955" spans="1:14" ht="22.5">
      <c r="A955" s="275" t="s">
        <v>5612</v>
      </c>
      <c r="B955" s="275" t="s">
        <v>5835</v>
      </c>
      <c r="C955" s="275" t="s">
        <v>709</v>
      </c>
      <c r="D955" s="275" t="s">
        <v>134</v>
      </c>
      <c r="E955" s="275" t="s">
        <v>83</v>
      </c>
      <c r="F955" s="275" t="s">
        <v>963</v>
      </c>
      <c r="G955" s="275" t="s">
        <v>5836</v>
      </c>
      <c r="H955" s="275" t="s">
        <v>658</v>
      </c>
      <c r="I955" s="275" t="s">
        <v>5837</v>
      </c>
      <c r="J955" s="275" t="s">
        <v>708</v>
      </c>
      <c r="K955" s="275" t="s">
        <v>314</v>
      </c>
      <c r="L955" s="275" t="s">
        <v>5193</v>
      </c>
      <c r="M955" s="275" t="s">
        <v>561</v>
      </c>
      <c r="N955" s="275" t="s">
        <v>3207</v>
      </c>
    </row>
    <row r="956" spans="1:14">
      <c r="A956" s="275" t="s">
        <v>5612</v>
      </c>
      <c r="B956" s="275" t="s">
        <v>5838</v>
      </c>
      <c r="C956" s="275" t="s">
        <v>709</v>
      </c>
      <c r="D956" s="275" t="s">
        <v>134</v>
      </c>
      <c r="E956" s="275" t="s">
        <v>83</v>
      </c>
      <c r="F956" s="275" t="s">
        <v>963</v>
      </c>
      <c r="G956" s="275" t="s">
        <v>5839</v>
      </c>
      <c r="H956" s="275" t="s">
        <v>658</v>
      </c>
      <c r="I956" s="275" t="s">
        <v>5840</v>
      </c>
      <c r="J956" s="275" t="s">
        <v>708</v>
      </c>
      <c r="K956" s="275" t="s">
        <v>314</v>
      </c>
      <c r="L956" s="275" t="s">
        <v>5193</v>
      </c>
      <c r="M956" s="275" t="s">
        <v>561</v>
      </c>
      <c r="N956" s="275" t="s">
        <v>3207</v>
      </c>
    </row>
    <row r="957" spans="1:14" ht="22.5">
      <c r="A957" s="275" t="s">
        <v>5612</v>
      </c>
      <c r="B957" s="275" t="s">
        <v>5841</v>
      </c>
      <c r="C957" s="275" t="s">
        <v>709</v>
      </c>
      <c r="D957" s="275" t="s">
        <v>134</v>
      </c>
      <c r="E957" s="275" t="s">
        <v>83</v>
      </c>
      <c r="F957" s="275" t="s">
        <v>974</v>
      </c>
      <c r="G957" s="275" t="s">
        <v>5842</v>
      </c>
      <c r="H957" s="275" t="s">
        <v>658</v>
      </c>
      <c r="I957" s="275" t="s">
        <v>5843</v>
      </c>
      <c r="J957" s="275" t="s">
        <v>708</v>
      </c>
      <c r="K957" s="275" t="s">
        <v>314</v>
      </c>
      <c r="L957" s="275" t="s">
        <v>5193</v>
      </c>
      <c r="M957" s="275" t="s">
        <v>260</v>
      </c>
      <c r="N957" s="275" t="s">
        <v>3207</v>
      </c>
    </row>
    <row r="958" spans="1:14">
      <c r="A958" s="275" t="s">
        <v>5612</v>
      </c>
      <c r="B958" s="275" t="s">
        <v>5844</v>
      </c>
      <c r="C958" s="275" t="s">
        <v>19</v>
      </c>
      <c r="D958" s="275" t="s">
        <v>134</v>
      </c>
      <c r="E958" s="275" t="s">
        <v>83</v>
      </c>
      <c r="F958" s="275" t="s">
        <v>982</v>
      </c>
      <c r="G958" s="275" t="s">
        <v>5845</v>
      </c>
      <c r="H958" s="275" t="s">
        <v>658</v>
      </c>
      <c r="I958" s="275" t="s">
        <v>5846</v>
      </c>
      <c r="J958" s="275" t="s">
        <v>708</v>
      </c>
      <c r="K958" s="275" t="s">
        <v>314</v>
      </c>
      <c r="L958" s="275" t="s">
        <v>5193</v>
      </c>
      <c r="M958" s="275" t="s">
        <v>265</v>
      </c>
      <c r="N958" s="275" t="s">
        <v>3207</v>
      </c>
    </row>
    <row r="959" spans="1:14" ht="22.5">
      <c r="A959" s="275" t="s">
        <v>5612</v>
      </c>
      <c r="B959" s="275" t="s">
        <v>5847</v>
      </c>
      <c r="C959" s="275" t="s">
        <v>709</v>
      </c>
      <c r="D959" s="275" t="s">
        <v>134</v>
      </c>
      <c r="E959" s="275" t="s">
        <v>83</v>
      </c>
      <c r="F959" s="275" t="s">
        <v>982</v>
      </c>
      <c r="G959" s="275" t="s">
        <v>5848</v>
      </c>
      <c r="H959" s="275" t="s">
        <v>658</v>
      </c>
      <c r="I959" s="275" t="s">
        <v>5849</v>
      </c>
      <c r="J959" s="275" t="s">
        <v>708</v>
      </c>
      <c r="K959" s="275" t="s">
        <v>314</v>
      </c>
      <c r="L959" s="275" t="s">
        <v>5193</v>
      </c>
      <c r="M959" s="275" t="s">
        <v>265</v>
      </c>
      <c r="N959" s="275" t="s">
        <v>3207</v>
      </c>
    </row>
    <row r="960" spans="1:14" ht="22.5">
      <c r="A960" s="275" t="s">
        <v>5612</v>
      </c>
      <c r="B960" s="275" t="s">
        <v>5850</v>
      </c>
      <c r="C960" s="275" t="s">
        <v>709</v>
      </c>
      <c r="D960" s="275" t="s">
        <v>134</v>
      </c>
      <c r="E960" s="275" t="s">
        <v>83</v>
      </c>
      <c r="F960" s="275" t="s">
        <v>982</v>
      </c>
      <c r="G960" s="275" t="s">
        <v>5851</v>
      </c>
      <c r="H960" s="275" t="s">
        <v>658</v>
      </c>
      <c r="I960" s="275" t="s">
        <v>5852</v>
      </c>
      <c r="J960" s="275" t="s">
        <v>708</v>
      </c>
      <c r="K960" s="275" t="s">
        <v>314</v>
      </c>
      <c r="L960" s="275" t="s">
        <v>5193</v>
      </c>
      <c r="M960" s="275" t="s">
        <v>265</v>
      </c>
      <c r="N960" s="275" t="s">
        <v>3207</v>
      </c>
    </row>
    <row r="961" spans="1:14" ht="22.5">
      <c r="A961" s="275" t="s">
        <v>5612</v>
      </c>
      <c r="B961" s="275" t="s">
        <v>5853</v>
      </c>
      <c r="C961" s="275" t="s">
        <v>709</v>
      </c>
      <c r="D961" s="275" t="s">
        <v>134</v>
      </c>
      <c r="E961" s="275" t="s">
        <v>83</v>
      </c>
      <c r="F961" s="275" t="s">
        <v>982</v>
      </c>
      <c r="G961" s="275" t="s">
        <v>5854</v>
      </c>
      <c r="H961" s="275" t="s">
        <v>658</v>
      </c>
      <c r="I961" s="275" t="s">
        <v>5855</v>
      </c>
      <c r="J961" s="275" t="s">
        <v>708</v>
      </c>
      <c r="K961" s="275" t="s">
        <v>314</v>
      </c>
      <c r="L961" s="275" t="s">
        <v>5193</v>
      </c>
      <c r="M961" s="275" t="s">
        <v>265</v>
      </c>
      <c r="N961" s="275" t="s">
        <v>3207</v>
      </c>
    </row>
    <row r="962" spans="1:14" ht="22.5">
      <c r="A962" s="275" t="s">
        <v>5612</v>
      </c>
      <c r="B962" s="275" t="s">
        <v>5856</v>
      </c>
      <c r="C962" s="275" t="s">
        <v>709</v>
      </c>
      <c r="D962" s="275" t="s">
        <v>134</v>
      </c>
      <c r="E962" s="275" t="s">
        <v>83</v>
      </c>
      <c r="F962" s="275" t="s">
        <v>982</v>
      </c>
      <c r="G962" s="275" t="s">
        <v>5857</v>
      </c>
      <c r="H962" s="275" t="s">
        <v>658</v>
      </c>
      <c r="I962" s="275" t="s">
        <v>5858</v>
      </c>
      <c r="J962" s="275" t="s">
        <v>708</v>
      </c>
      <c r="K962" s="275" t="s">
        <v>314</v>
      </c>
      <c r="L962" s="275" t="s">
        <v>5193</v>
      </c>
      <c r="M962" s="275" t="s">
        <v>265</v>
      </c>
      <c r="N962" s="275" t="s">
        <v>3207</v>
      </c>
    </row>
    <row r="963" spans="1:14" ht="22.5">
      <c r="A963" s="275" t="s">
        <v>5612</v>
      </c>
      <c r="B963" s="275" t="s">
        <v>5859</v>
      </c>
      <c r="C963" s="275" t="s">
        <v>19</v>
      </c>
      <c r="D963" s="275" t="s">
        <v>134</v>
      </c>
      <c r="E963" s="275" t="s">
        <v>83</v>
      </c>
      <c r="F963" s="275" t="s">
        <v>982</v>
      </c>
      <c r="G963" s="275" t="s">
        <v>5860</v>
      </c>
      <c r="H963" s="275" t="s">
        <v>658</v>
      </c>
      <c r="I963" s="275" t="s">
        <v>5861</v>
      </c>
      <c r="J963" s="275" t="s">
        <v>708</v>
      </c>
      <c r="K963" s="275" t="s">
        <v>314</v>
      </c>
      <c r="L963" s="275" t="s">
        <v>5193</v>
      </c>
      <c r="M963" s="275" t="s">
        <v>265</v>
      </c>
      <c r="N963" s="275" t="s">
        <v>3207</v>
      </c>
    </row>
    <row r="964" spans="1:14">
      <c r="A964" s="275" t="s">
        <v>5612</v>
      </c>
      <c r="B964" s="275" t="s">
        <v>5862</v>
      </c>
      <c r="C964" s="275" t="s">
        <v>19</v>
      </c>
      <c r="D964" s="275" t="s">
        <v>134</v>
      </c>
      <c r="E964" s="275" t="s">
        <v>83</v>
      </c>
      <c r="F964" s="275" t="s">
        <v>963</v>
      </c>
      <c r="G964" s="275" t="s">
        <v>5863</v>
      </c>
      <c r="H964" s="275" t="s">
        <v>658</v>
      </c>
      <c r="I964" s="275" t="s">
        <v>5864</v>
      </c>
      <c r="J964" s="275" t="s">
        <v>708</v>
      </c>
      <c r="K964" s="275" t="s">
        <v>314</v>
      </c>
      <c r="L964" s="275" t="s">
        <v>5193</v>
      </c>
      <c r="M964" s="275" t="s">
        <v>561</v>
      </c>
      <c r="N964" s="275" t="s">
        <v>3207</v>
      </c>
    </row>
    <row r="965" spans="1:14">
      <c r="A965" s="275" t="s">
        <v>5612</v>
      </c>
      <c r="B965" s="275" t="s">
        <v>5865</v>
      </c>
      <c r="C965" s="275" t="s">
        <v>709</v>
      </c>
      <c r="D965" s="275" t="s">
        <v>134</v>
      </c>
      <c r="E965" s="275" t="s">
        <v>83</v>
      </c>
      <c r="F965" s="275" t="s">
        <v>963</v>
      </c>
      <c r="G965" s="275" t="s">
        <v>5866</v>
      </c>
      <c r="H965" s="275" t="s">
        <v>658</v>
      </c>
      <c r="I965" s="275" t="s">
        <v>5867</v>
      </c>
      <c r="J965" s="275" t="s">
        <v>708</v>
      </c>
      <c r="K965" s="275" t="s">
        <v>314</v>
      </c>
      <c r="L965" s="275" t="s">
        <v>5193</v>
      </c>
      <c r="M965" s="275" t="s">
        <v>561</v>
      </c>
      <c r="N965" s="275" t="s">
        <v>3207</v>
      </c>
    </row>
    <row r="966" spans="1:14">
      <c r="A966" s="275" t="s">
        <v>5612</v>
      </c>
      <c r="B966" s="275" t="s">
        <v>5868</v>
      </c>
      <c r="C966" s="275" t="s">
        <v>709</v>
      </c>
      <c r="D966" s="275" t="s">
        <v>134</v>
      </c>
      <c r="E966" s="275" t="s">
        <v>83</v>
      </c>
      <c r="F966" s="275" t="s">
        <v>963</v>
      </c>
      <c r="G966" s="275" t="s">
        <v>5869</v>
      </c>
      <c r="H966" s="275" t="s">
        <v>658</v>
      </c>
      <c r="I966" s="275" t="s">
        <v>5870</v>
      </c>
      <c r="J966" s="275" t="s">
        <v>708</v>
      </c>
      <c r="K966" s="275" t="s">
        <v>314</v>
      </c>
      <c r="L966" s="275" t="s">
        <v>5193</v>
      </c>
      <c r="M966" s="275" t="s">
        <v>561</v>
      </c>
      <c r="N966" s="275" t="s">
        <v>3207</v>
      </c>
    </row>
    <row r="967" spans="1:14">
      <c r="A967" s="275" t="s">
        <v>5612</v>
      </c>
      <c r="B967" s="275" t="s">
        <v>5871</v>
      </c>
      <c r="C967" s="275" t="s">
        <v>709</v>
      </c>
      <c r="D967" s="275" t="s">
        <v>134</v>
      </c>
      <c r="E967" s="275" t="s">
        <v>83</v>
      </c>
      <c r="F967" s="275" t="s">
        <v>963</v>
      </c>
      <c r="G967" s="275" t="s">
        <v>5872</v>
      </c>
      <c r="H967" s="275" t="s">
        <v>658</v>
      </c>
      <c r="I967" s="275" t="s">
        <v>5873</v>
      </c>
      <c r="J967" s="275" t="s">
        <v>708</v>
      </c>
      <c r="K967" s="275" t="s">
        <v>314</v>
      </c>
      <c r="L967" s="275" t="s">
        <v>5193</v>
      </c>
      <c r="M967" s="275" t="s">
        <v>561</v>
      </c>
      <c r="N967" s="275" t="s">
        <v>3207</v>
      </c>
    </row>
    <row r="968" spans="1:14">
      <c r="A968" s="275" t="s">
        <v>5612</v>
      </c>
      <c r="B968" s="275" t="s">
        <v>5874</v>
      </c>
      <c r="C968" s="275" t="s">
        <v>709</v>
      </c>
      <c r="D968" s="275" t="s">
        <v>134</v>
      </c>
      <c r="E968" s="275" t="s">
        <v>83</v>
      </c>
      <c r="F968" s="275" t="s">
        <v>963</v>
      </c>
      <c r="G968" s="275" t="s">
        <v>5875</v>
      </c>
      <c r="H968" s="275" t="s">
        <v>658</v>
      </c>
      <c r="I968" s="275" t="s">
        <v>5876</v>
      </c>
      <c r="J968" s="275" t="s">
        <v>708</v>
      </c>
      <c r="K968" s="275" t="s">
        <v>314</v>
      </c>
      <c r="L968" s="275" t="s">
        <v>5193</v>
      </c>
      <c r="M968" s="275" t="s">
        <v>561</v>
      </c>
      <c r="N968" s="275" t="s">
        <v>3207</v>
      </c>
    </row>
    <row r="969" spans="1:14">
      <c r="A969" s="275" t="s">
        <v>5612</v>
      </c>
      <c r="B969" s="275" t="s">
        <v>5877</v>
      </c>
      <c r="C969" s="275" t="s">
        <v>19</v>
      </c>
      <c r="D969" s="275" t="s">
        <v>134</v>
      </c>
      <c r="E969" s="275" t="s">
        <v>83</v>
      </c>
      <c r="F969" s="275" t="s">
        <v>944</v>
      </c>
      <c r="G969" s="275" t="s">
        <v>5878</v>
      </c>
      <c r="H969" s="275" t="s">
        <v>658</v>
      </c>
      <c r="I969" s="275" t="s">
        <v>5879</v>
      </c>
      <c r="J969" s="275" t="s">
        <v>708</v>
      </c>
      <c r="K969" s="275" t="s">
        <v>314</v>
      </c>
      <c r="L969" s="275" t="s">
        <v>5193</v>
      </c>
      <c r="M969" s="275" t="s">
        <v>719</v>
      </c>
      <c r="N969" s="275" t="s">
        <v>3207</v>
      </c>
    </row>
    <row r="970" spans="1:14">
      <c r="A970" s="275" t="s">
        <v>5612</v>
      </c>
      <c r="B970" s="275" t="s">
        <v>5880</v>
      </c>
      <c r="C970" s="275" t="s">
        <v>709</v>
      </c>
      <c r="D970" s="275" t="s">
        <v>134</v>
      </c>
      <c r="E970" s="275" t="s">
        <v>83</v>
      </c>
      <c r="F970" s="275" t="s">
        <v>944</v>
      </c>
      <c r="G970" s="275" t="s">
        <v>5881</v>
      </c>
      <c r="H970" s="275" t="s">
        <v>658</v>
      </c>
      <c r="I970" s="275" t="s">
        <v>5882</v>
      </c>
      <c r="J970" s="275" t="s">
        <v>708</v>
      </c>
      <c r="K970" s="275" t="s">
        <v>314</v>
      </c>
      <c r="L970" s="275" t="s">
        <v>5193</v>
      </c>
      <c r="M970" s="275" t="s">
        <v>719</v>
      </c>
      <c r="N970" s="275" t="s">
        <v>3207</v>
      </c>
    </row>
    <row r="971" spans="1:14">
      <c r="A971" s="275" t="s">
        <v>5612</v>
      </c>
      <c r="B971" s="275" t="s">
        <v>5883</v>
      </c>
      <c r="C971" s="275" t="s">
        <v>19</v>
      </c>
      <c r="D971" s="275" t="s">
        <v>134</v>
      </c>
      <c r="E971" s="275" t="s">
        <v>83</v>
      </c>
      <c r="F971" s="275" t="s">
        <v>944</v>
      </c>
      <c r="G971" s="275" t="s">
        <v>5884</v>
      </c>
      <c r="H971" s="275" t="s">
        <v>658</v>
      </c>
      <c r="I971" s="275" t="s">
        <v>5885</v>
      </c>
      <c r="J971" s="275" t="s">
        <v>708</v>
      </c>
      <c r="K971" s="275" t="s">
        <v>314</v>
      </c>
      <c r="L971" s="275" t="s">
        <v>5193</v>
      </c>
      <c r="M971" s="275" t="s">
        <v>719</v>
      </c>
      <c r="N971" s="275" t="s">
        <v>3207</v>
      </c>
    </row>
    <row r="972" spans="1:14">
      <c r="A972" s="275" t="s">
        <v>5612</v>
      </c>
      <c r="B972" s="275" t="s">
        <v>5886</v>
      </c>
      <c r="C972" s="275" t="s">
        <v>19</v>
      </c>
      <c r="D972" s="275" t="s">
        <v>134</v>
      </c>
      <c r="E972" s="275" t="s">
        <v>83</v>
      </c>
      <c r="F972" s="275" t="s">
        <v>939</v>
      </c>
      <c r="G972" s="275" t="s">
        <v>5887</v>
      </c>
      <c r="H972" s="275" t="s">
        <v>658</v>
      </c>
      <c r="I972" s="275" t="s">
        <v>4243</v>
      </c>
      <c r="J972" s="275" t="s">
        <v>708</v>
      </c>
      <c r="K972" s="275" t="s">
        <v>314</v>
      </c>
      <c r="L972" s="275" t="s">
        <v>5193</v>
      </c>
      <c r="M972" s="275" t="s">
        <v>544</v>
      </c>
      <c r="N972" s="275" t="s">
        <v>3207</v>
      </c>
    </row>
    <row r="973" spans="1:14">
      <c r="A973" s="275" t="s">
        <v>5612</v>
      </c>
      <c r="B973" s="275" t="s">
        <v>5888</v>
      </c>
      <c r="C973" s="275" t="s">
        <v>19</v>
      </c>
      <c r="D973" s="275" t="s">
        <v>134</v>
      </c>
      <c r="E973" s="275" t="s">
        <v>83</v>
      </c>
      <c r="F973" s="275" t="s">
        <v>942</v>
      </c>
      <c r="G973" s="275" t="s">
        <v>5889</v>
      </c>
      <c r="H973" s="275" t="s">
        <v>658</v>
      </c>
      <c r="I973" s="275" t="s">
        <v>5890</v>
      </c>
      <c r="J973" s="275" t="s">
        <v>708</v>
      </c>
      <c r="K973" s="275" t="s">
        <v>314</v>
      </c>
      <c r="L973" s="275" t="s">
        <v>5193</v>
      </c>
      <c r="M973" s="275" t="s">
        <v>718</v>
      </c>
      <c r="N973" s="275" t="s">
        <v>3207</v>
      </c>
    </row>
    <row r="974" spans="1:14">
      <c r="A974" s="275" t="s">
        <v>5612</v>
      </c>
      <c r="B974" s="275" t="s">
        <v>5891</v>
      </c>
      <c r="C974" s="275" t="s">
        <v>709</v>
      </c>
      <c r="D974" s="275" t="s">
        <v>134</v>
      </c>
      <c r="E974" s="275" t="s">
        <v>83</v>
      </c>
      <c r="F974" s="275" t="s">
        <v>944</v>
      </c>
      <c r="G974" s="275" t="s">
        <v>5892</v>
      </c>
      <c r="H974" s="275" t="s">
        <v>658</v>
      </c>
      <c r="I974" s="275" t="s">
        <v>5893</v>
      </c>
      <c r="J974" s="275" t="s">
        <v>708</v>
      </c>
      <c r="K974" s="275" t="s">
        <v>314</v>
      </c>
      <c r="L974" s="275" t="s">
        <v>5193</v>
      </c>
      <c r="M974" s="275" t="s">
        <v>719</v>
      </c>
      <c r="N974" s="275" t="s">
        <v>3207</v>
      </c>
    </row>
    <row r="975" spans="1:14">
      <c r="A975" s="275" t="s">
        <v>5612</v>
      </c>
      <c r="B975" s="275" t="s">
        <v>5894</v>
      </c>
      <c r="C975" s="275" t="s">
        <v>19</v>
      </c>
      <c r="D975" s="275" t="s">
        <v>134</v>
      </c>
      <c r="E975" s="275" t="s">
        <v>83</v>
      </c>
      <c r="F975" s="275" t="s">
        <v>955</v>
      </c>
      <c r="G975" s="275" t="s">
        <v>5895</v>
      </c>
      <c r="H975" s="275" t="s">
        <v>658</v>
      </c>
      <c r="I975" s="275" t="s">
        <v>5896</v>
      </c>
      <c r="J975" s="275" t="s">
        <v>708</v>
      </c>
      <c r="K975" s="275" t="s">
        <v>314</v>
      </c>
      <c r="L975" s="275" t="s">
        <v>5193</v>
      </c>
      <c r="M975" s="275" t="s">
        <v>720</v>
      </c>
      <c r="N975" s="275" t="s">
        <v>3207</v>
      </c>
    </row>
    <row r="976" spans="1:14" ht="22.5">
      <c r="A976" s="275" t="s">
        <v>5612</v>
      </c>
      <c r="B976" s="275" t="s">
        <v>5897</v>
      </c>
      <c r="C976" s="275" t="s">
        <v>709</v>
      </c>
      <c r="D976" s="275" t="s">
        <v>134</v>
      </c>
      <c r="E976" s="275" t="s">
        <v>83</v>
      </c>
      <c r="F976" s="275" t="s">
        <v>955</v>
      </c>
      <c r="G976" s="275" t="s">
        <v>5898</v>
      </c>
      <c r="H976" s="275" t="s">
        <v>658</v>
      </c>
      <c r="I976" s="275" t="s">
        <v>5899</v>
      </c>
      <c r="J976" s="275" t="s">
        <v>708</v>
      </c>
      <c r="K976" s="275" t="s">
        <v>314</v>
      </c>
      <c r="L976" s="275" t="s">
        <v>5193</v>
      </c>
      <c r="M976" s="275" t="s">
        <v>720</v>
      </c>
      <c r="N976" s="275" t="s">
        <v>3207</v>
      </c>
    </row>
    <row r="977" spans="1:14">
      <c r="A977" s="275" t="s">
        <v>5612</v>
      </c>
      <c r="B977" s="275" t="s">
        <v>5900</v>
      </c>
      <c r="C977" s="275" t="s">
        <v>19</v>
      </c>
      <c r="D977" s="275" t="s">
        <v>134</v>
      </c>
      <c r="E977" s="275" t="s">
        <v>83</v>
      </c>
      <c r="F977" s="275" t="s">
        <v>955</v>
      </c>
      <c r="G977" s="275" t="s">
        <v>5901</v>
      </c>
      <c r="H977" s="275" t="s">
        <v>658</v>
      </c>
      <c r="I977" s="275" t="s">
        <v>5902</v>
      </c>
      <c r="J977" s="275" t="s">
        <v>708</v>
      </c>
      <c r="K977" s="275" t="s">
        <v>314</v>
      </c>
      <c r="L977" s="275" t="s">
        <v>5193</v>
      </c>
      <c r="M977" s="275" t="s">
        <v>720</v>
      </c>
      <c r="N977" s="275" t="s">
        <v>3207</v>
      </c>
    </row>
    <row r="978" spans="1:14">
      <c r="A978" s="275" t="s">
        <v>5612</v>
      </c>
      <c r="B978" s="275" t="s">
        <v>5903</v>
      </c>
      <c r="C978" s="275" t="s">
        <v>19</v>
      </c>
      <c r="D978" s="275" t="s">
        <v>134</v>
      </c>
      <c r="E978" s="275" t="s">
        <v>83</v>
      </c>
      <c r="F978" s="275" t="s">
        <v>955</v>
      </c>
      <c r="G978" s="275" t="s">
        <v>5904</v>
      </c>
      <c r="H978" s="275" t="s">
        <v>658</v>
      </c>
      <c r="I978" s="275" t="s">
        <v>5905</v>
      </c>
      <c r="J978" s="275" t="s">
        <v>708</v>
      </c>
      <c r="K978" s="275" t="s">
        <v>314</v>
      </c>
      <c r="L978" s="275" t="s">
        <v>5193</v>
      </c>
      <c r="M978" s="275" t="s">
        <v>720</v>
      </c>
      <c r="N978" s="275" t="s">
        <v>3207</v>
      </c>
    </row>
    <row r="979" spans="1:14">
      <c r="A979" s="275" t="s">
        <v>5612</v>
      </c>
      <c r="B979" s="275" t="s">
        <v>5906</v>
      </c>
      <c r="C979" s="275" t="s">
        <v>709</v>
      </c>
      <c r="D979" s="275" t="s">
        <v>134</v>
      </c>
      <c r="E979" s="275" t="s">
        <v>83</v>
      </c>
      <c r="F979" s="275" t="s">
        <v>971</v>
      </c>
      <c r="G979" s="275" t="s">
        <v>5907</v>
      </c>
      <c r="H979" s="275" t="s">
        <v>658</v>
      </c>
      <c r="I979" s="275" t="s">
        <v>5908</v>
      </c>
      <c r="J979" s="275" t="s">
        <v>708</v>
      </c>
      <c r="K979" s="275" t="s">
        <v>314</v>
      </c>
      <c r="L979" s="275" t="s">
        <v>5193</v>
      </c>
      <c r="M979" s="275" t="s">
        <v>566</v>
      </c>
      <c r="N979" s="275" t="s">
        <v>3207</v>
      </c>
    </row>
    <row r="980" spans="1:14" ht="22.5">
      <c r="A980" s="275" t="s">
        <v>5612</v>
      </c>
      <c r="B980" s="275" t="s">
        <v>5909</v>
      </c>
      <c r="C980" s="275" t="s">
        <v>709</v>
      </c>
      <c r="D980" s="275" t="s">
        <v>134</v>
      </c>
      <c r="E980" s="275" t="s">
        <v>83</v>
      </c>
      <c r="F980" s="275" t="s">
        <v>971</v>
      </c>
      <c r="G980" s="275" t="s">
        <v>5910</v>
      </c>
      <c r="H980" s="275" t="s">
        <v>658</v>
      </c>
      <c r="I980" s="275" t="s">
        <v>5911</v>
      </c>
      <c r="J980" s="275" t="s">
        <v>708</v>
      </c>
      <c r="K980" s="275" t="s">
        <v>314</v>
      </c>
      <c r="L980" s="275" t="s">
        <v>5193</v>
      </c>
      <c r="M980" s="275" t="s">
        <v>566</v>
      </c>
      <c r="N980" s="275" t="s">
        <v>3207</v>
      </c>
    </row>
    <row r="981" spans="1:14">
      <c r="A981" s="275" t="s">
        <v>5612</v>
      </c>
      <c r="B981" s="275" t="s">
        <v>5912</v>
      </c>
      <c r="C981" s="275" t="s">
        <v>19</v>
      </c>
      <c r="D981" s="275" t="s">
        <v>134</v>
      </c>
      <c r="E981" s="275" t="s">
        <v>83</v>
      </c>
      <c r="F981" s="275" t="s">
        <v>963</v>
      </c>
      <c r="G981" s="275" t="s">
        <v>5913</v>
      </c>
      <c r="H981" s="275" t="s">
        <v>658</v>
      </c>
      <c r="I981" s="275" t="s">
        <v>5914</v>
      </c>
      <c r="J981" s="275" t="s">
        <v>708</v>
      </c>
      <c r="K981" s="275" t="s">
        <v>314</v>
      </c>
      <c r="L981" s="275" t="s">
        <v>5193</v>
      </c>
      <c r="M981" s="275" t="s">
        <v>561</v>
      </c>
      <c r="N981" s="275" t="s">
        <v>3207</v>
      </c>
    </row>
    <row r="982" spans="1:14" ht="22.5">
      <c r="A982" s="275" t="s">
        <v>5612</v>
      </c>
      <c r="B982" s="275" t="s">
        <v>5915</v>
      </c>
      <c r="C982" s="275" t="s">
        <v>709</v>
      </c>
      <c r="D982" s="275" t="s">
        <v>134</v>
      </c>
      <c r="E982" s="275" t="s">
        <v>83</v>
      </c>
      <c r="F982" s="275" t="s">
        <v>944</v>
      </c>
      <c r="G982" s="275" t="s">
        <v>5916</v>
      </c>
      <c r="H982" s="275" t="s">
        <v>658</v>
      </c>
      <c r="I982" s="275" t="s">
        <v>5917</v>
      </c>
      <c r="J982" s="275" t="s">
        <v>708</v>
      </c>
      <c r="K982" s="275" t="s">
        <v>314</v>
      </c>
      <c r="L982" s="275" t="s">
        <v>5193</v>
      </c>
      <c r="M982" s="275" t="s">
        <v>719</v>
      </c>
      <c r="N982" s="275" t="s">
        <v>3207</v>
      </c>
    </row>
    <row r="983" spans="1:14">
      <c r="A983" s="275" t="s">
        <v>5612</v>
      </c>
      <c r="B983" s="275" t="s">
        <v>5918</v>
      </c>
      <c r="C983" s="275" t="s">
        <v>19</v>
      </c>
      <c r="D983" s="275" t="s">
        <v>134</v>
      </c>
      <c r="E983" s="275" t="s">
        <v>83</v>
      </c>
      <c r="F983" s="275" t="s">
        <v>963</v>
      </c>
      <c r="G983" s="275" t="s">
        <v>5919</v>
      </c>
      <c r="H983" s="275" t="s">
        <v>658</v>
      </c>
      <c r="I983" s="275" t="s">
        <v>5920</v>
      </c>
      <c r="J983" s="275" t="s">
        <v>708</v>
      </c>
      <c r="K983" s="275" t="s">
        <v>314</v>
      </c>
      <c r="L983" s="275" t="s">
        <v>5193</v>
      </c>
      <c r="M983" s="275" t="s">
        <v>561</v>
      </c>
      <c r="N983" s="275" t="s">
        <v>3207</v>
      </c>
    </row>
    <row r="984" spans="1:14">
      <c r="A984" s="275" t="s">
        <v>5612</v>
      </c>
      <c r="B984" s="275" t="s">
        <v>5921</v>
      </c>
      <c r="C984" s="275" t="s">
        <v>709</v>
      </c>
      <c r="D984" s="275" t="s">
        <v>134</v>
      </c>
      <c r="E984" s="275" t="s">
        <v>83</v>
      </c>
      <c r="F984" s="275" t="s">
        <v>944</v>
      </c>
      <c r="G984" s="275" t="s">
        <v>5922</v>
      </c>
      <c r="H984" s="275" t="s">
        <v>658</v>
      </c>
      <c r="I984" s="275" t="s">
        <v>5923</v>
      </c>
      <c r="J984" s="275" t="s">
        <v>708</v>
      </c>
      <c r="K984" s="275" t="s">
        <v>314</v>
      </c>
      <c r="L984" s="275" t="s">
        <v>5193</v>
      </c>
      <c r="M984" s="275" t="s">
        <v>719</v>
      </c>
      <c r="N984" s="275" t="s">
        <v>3207</v>
      </c>
    </row>
    <row r="985" spans="1:14">
      <c r="A985" s="275" t="s">
        <v>5612</v>
      </c>
      <c r="B985" s="275" t="s">
        <v>5924</v>
      </c>
      <c r="C985" s="275" t="s">
        <v>19</v>
      </c>
      <c r="D985" s="275" t="s">
        <v>134</v>
      </c>
      <c r="E985" s="275" t="s">
        <v>83</v>
      </c>
      <c r="F985" s="275" t="s">
        <v>944</v>
      </c>
      <c r="G985" s="275" t="s">
        <v>5925</v>
      </c>
      <c r="H985" s="275" t="s">
        <v>658</v>
      </c>
      <c r="I985" s="275" t="s">
        <v>5926</v>
      </c>
      <c r="J985" s="275" t="s">
        <v>708</v>
      </c>
      <c r="K985" s="275" t="s">
        <v>314</v>
      </c>
      <c r="L985" s="275" t="s">
        <v>5193</v>
      </c>
      <c r="M985" s="275" t="s">
        <v>719</v>
      </c>
      <c r="N985" s="275" t="s">
        <v>3207</v>
      </c>
    </row>
    <row r="986" spans="1:14">
      <c r="A986" s="275" t="s">
        <v>5612</v>
      </c>
      <c r="B986" s="275" t="s">
        <v>5927</v>
      </c>
      <c r="C986" s="275" t="s">
        <v>709</v>
      </c>
      <c r="D986" s="275" t="s">
        <v>134</v>
      </c>
      <c r="E986" s="275" t="s">
        <v>83</v>
      </c>
      <c r="F986" s="275" t="s">
        <v>963</v>
      </c>
      <c r="G986" s="275" t="s">
        <v>5928</v>
      </c>
      <c r="H986" s="275" t="s">
        <v>658</v>
      </c>
      <c r="I986" s="275" t="s">
        <v>5929</v>
      </c>
      <c r="J986" s="275" t="s">
        <v>708</v>
      </c>
      <c r="K986" s="275" t="s">
        <v>314</v>
      </c>
      <c r="L986" s="275" t="s">
        <v>5193</v>
      </c>
      <c r="M986" s="275" t="s">
        <v>561</v>
      </c>
      <c r="N986" s="275" t="s">
        <v>3207</v>
      </c>
    </row>
    <row r="987" spans="1:14" ht="22.5">
      <c r="A987" s="275" t="s">
        <v>5612</v>
      </c>
      <c r="B987" s="275" t="s">
        <v>5930</v>
      </c>
      <c r="C987" s="275" t="s">
        <v>709</v>
      </c>
      <c r="D987" s="275" t="s">
        <v>134</v>
      </c>
      <c r="E987" s="275" t="s">
        <v>83</v>
      </c>
      <c r="F987" s="275" t="s">
        <v>963</v>
      </c>
      <c r="G987" s="275" t="s">
        <v>5931</v>
      </c>
      <c r="H987" s="275" t="s">
        <v>658</v>
      </c>
      <c r="I987" s="275" t="s">
        <v>5932</v>
      </c>
      <c r="J987" s="275" t="s">
        <v>708</v>
      </c>
      <c r="K987" s="275" t="s">
        <v>314</v>
      </c>
      <c r="L987" s="275" t="s">
        <v>5193</v>
      </c>
      <c r="M987" s="275" t="s">
        <v>561</v>
      </c>
      <c r="N987" s="275" t="s">
        <v>3207</v>
      </c>
    </row>
    <row r="988" spans="1:14" ht="22.5">
      <c r="A988" s="275" t="s">
        <v>5612</v>
      </c>
      <c r="B988" s="275" t="s">
        <v>5933</v>
      </c>
      <c r="C988" s="275" t="s">
        <v>19</v>
      </c>
      <c r="D988" s="275" t="s">
        <v>134</v>
      </c>
      <c r="E988" s="275" t="s">
        <v>83</v>
      </c>
      <c r="F988" s="275" t="s">
        <v>963</v>
      </c>
      <c r="G988" s="275" t="s">
        <v>5934</v>
      </c>
      <c r="H988" s="275" t="s">
        <v>658</v>
      </c>
      <c r="I988" s="275" t="s">
        <v>5935</v>
      </c>
      <c r="J988" s="275" t="s">
        <v>708</v>
      </c>
      <c r="K988" s="275" t="s">
        <v>314</v>
      </c>
      <c r="L988" s="275" t="s">
        <v>5193</v>
      </c>
      <c r="M988" s="275" t="s">
        <v>561</v>
      </c>
      <c r="N988" s="275" t="s">
        <v>3207</v>
      </c>
    </row>
    <row r="989" spans="1:14">
      <c r="A989" s="275" t="s">
        <v>5612</v>
      </c>
      <c r="B989" s="275" t="s">
        <v>5936</v>
      </c>
      <c r="C989" s="275" t="s">
        <v>19</v>
      </c>
      <c r="D989" s="275" t="s">
        <v>134</v>
      </c>
      <c r="E989" s="275" t="s">
        <v>83</v>
      </c>
      <c r="F989" s="275" t="s">
        <v>963</v>
      </c>
      <c r="G989" s="275" t="s">
        <v>5937</v>
      </c>
      <c r="H989" s="275" t="s">
        <v>658</v>
      </c>
      <c r="I989" s="275" t="s">
        <v>5938</v>
      </c>
      <c r="J989" s="275" t="s">
        <v>708</v>
      </c>
      <c r="K989" s="275" t="s">
        <v>314</v>
      </c>
      <c r="L989" s="275" t="s">
        <v>5193</v>
      </c>
      <c r="M989" s="275" t="s">
        <v>561</v>
      </c>
      <c r="N989" s="275" t="s">
        <v>3207</v>
      </c>
    </row>
    <row r="990" spans="1:14">
      <c r="A990" s="275" t="s">
        <v>5612</v>
      </c>
      <c r="B990" s="275" t="s">
        <v>5939</v>
      </c>
      <c r="C990" s="275" t="s">
        <v>19</v>
      </c>
      <c r="D990" s="275" t="s">
        <v>134</v>
      </c>
      <c r="E990" s="275" t="s">
        <v>83</v>
      </c>
      <c r="F990" s="275" t="s">
        <v>944</v>
      </c>
      <c r="G990" s="275" t="s">
        <v>5940</v>
      </c>
      <c r="H990" s="275" t="s">
        <v>658</v>
      </c>
      <c r="I990" s="275" t="s">
        <v>5941</v>
      </c>
      <c r="J990" s="275" t="s">
        <v>708</v>
      </c>
      <c r="K990" s="275" t="s">
        <v>314</v>
      </c>
      <c r="L990" s="275" t="s">
        <v>5193</v>
      </c>
      <c r="M990" s="275" t="s">
        <v>719</v>
      </c>
      <c r="N990" s="275" t="s">
        <v>3207</v>
      </c>
    </row>
    <row r="991" spans="1:14">
      <c r="A991" s="275" t="s">
        <v>5612</v>
      </c>
      <c r="B991" s="275" t="s">
        <v>5942</v>
      </c>
      <c r="C991" s="275" t="s">
        <v>709</v>
      </c>
      <c r="D991" s="275" t="s">
        <v>134</v>
      </c>
      <c r="E991" s="275" t="s">
        <v>83</v>
      </c>
      <c r="F991" s="275" t="s">
        <v>939</v>
      </c>
      <c r="G991" s="275" t="s">
        <v>5943</v>
      </c>
      <c r="H991" s="275" t="s">
        <v>658</v>
      </c>
      <c r="I991" s="275" t="s">
        <v>5944</v>
      </c>
      <c r="J991" s="275" t="s">
        <v>708</v>
      </c>
      <c r="K991" s="275" t="s">
        <v>314</v>
      </c>
      <c r="L991" s="275" t="s">
        <v>5193</v>
      </c>
      <c r="M991" s="275" t="s">
        <v>544</v>
      </c>
      <c r="N991" s="275" t="s">
        <v>3207</v>
      </c>
    </row>
    <row r="992" spans="1:14">
      <c r="A992" s="275" t="s">
        <v>5612</v>
      </c>
      <c r="B992" s="275" t="s">
        <v>5945</v>
      </c>
      <c r="C992" s="275" t="s">
        <v>19</v>
      </c>
      <c r="D992" s="275" t="s">
        <v>134</v>
      </c>
      <c r="E992" s="275" t="s">
        <v>83</v>
      </c>
      <c r="F992" s="275" t="s">
        <v>939</v>
      </c>
      <c r="G992" s="275" t="s">
        <v>5946</v>
      </c>
      <c r="H992" s="275" t="s">
        <v>658</v>
      </c>
      <c r="I992" s="275" t="s">
        <v>5947</v>
      </c>
      <c r="J992" s="275" t="s">
        <v>708</v>
      </c>
      <c r="K992" s="275" t="s">
        <v>314</v>
      </c>
      <c r="L992" s="275" t="s">
        <v>5193</v>
      </c>
      <c r="M992" s="275" t="s">
        <v>544</v>
      </c>
      <c r="N992" s="275" t="s">
        <v>3207</v>
      </c>
    </row>
    <row r="993" spans="1:14">
      <c r="A993" s="275" t="s">
        <v>5612</v>
      </c>
      <c r="B993" s="275" t="s">
        <v>5948</v>
      </c>
      <c r="C993" s="275" t="s">
        <v>709</v>
      </c>
      <c r="D993" s="275" t="s">
        <v>134</v>
      </c>
      <c r="E993" s="275" t="s">
        <v>83</v>
      </c>
      <c r="F993" s="275" t="s">
        <v>963</v>
      </c>
      <c r="G993" s="275" t="s">
        <v>5949</v>
      </c>
      <c r="H993" s="275" t="s">
        <v>658</v>
      </c>
      <c r="I993" s="275" t="s">
        <v>5950</v>
      </c>
      <c r="J993" s="275" t="s">
        <v>708</v>
      </c>
      <c r="K993" s="275" t="s">
        <v>314</v>
      </c>
      <c r="L993" s="275" t="s">
        <v>5193</v>
      </c>
      <c r="M993" s="275" t="s">
        <v>561</v>
      </c>
      <c r="N993" s="275" t="s">
        <v>3207</v>
      </c>
    </row>
    <row r="994" spans="1:14">
      <c r="A994" s="275" t="s">
        <v>5612</v>
      </c>
      <c r="B994" s="275" t="s">
        <v>5951</v>
      </c>
      <c r="C994" s="275" t="s">
        <v>709</v>
      </c>
      <c r="D994" s="275" t="s">
        <v>134</v>
      </c>
      <c r="E994" s="275" t="s">
        <v>83</v>
      </c>
      <c r="F994" s="275" t="s">
        <v>963</v>
      </c>
      <c r="G994" s="275" t="s">
        <v>5952</v>
      </c>
      <c r="H994" s="275" t="s">
        <v>658</v>
      </c>
      <c r="I994" s="275" t="s">
        <v>5953</v>
      </c>
      <c r="J994" s="275" t="s">
        <v>708</v>
      </c>
      <c r="K994" s="275" t="s">
        <v>314</v>
      </c>
      <c r="L994" s="275" t="s">
        <v>5193</v>
      </c>
      <c r="M994" s="275" t="s">
        <v>561</v>
      </c>
      <c r="N994" s="275" t="s">
        <v>3207</v>
      </c>
    </row>
    <row r="995" spans="1:14" ht="33.75">
      <c r="A995" s="275" t="s">
        <v>5612</v>
      </c>
      <c r="B995" s="275" t="s">
        <v>5954</v>
      </c>
      <c r="C995" s="275" t="s">
        <v>19</v>
      </c>
      <c r="D995" s="275" t="s">
        <v>134</v>
      </c>
      <c r="E995" s="275" t="s">
        <v>83</v>
      </c>
      <c r="F995" s="275" t="s">
        <v>974</v>
      </c>
      <c r="G995" s="275" t="s">
        <v>5955</v>
      </c>
      <c r="H995" s="275" t="s">
        <v>658</v>
      </c>
      <c r="I995" s="275" t="s">
        <v>5956</v>
      </c>
      <c r="J995" s="275" t="s">
        <v>708</v>
      </c>
      <c r="K995" s="275" t="s">
        <v>314</v>
      </c>
      <c r="L995" s="275" t="s">
        <v>5193</v>
      </c>
      <c r="M995" s="275" t="s">
        <v>260</v>
      </c>
      <c r="N995" s="275" t="s">
        <v>3207</v>
      </c>
    </row>
    <row r="996" spans="1:14">
      <c r="A996" s="275" t="s">
        <v>5612</v>
      </c>
      <c r="B996" s="275" t="s">
        <v>5957</v>
      </c>
      <c r="C996" s="275" t="s">
        <v>19</v>
      </c>
      <c r="D996" s="275" t="s">
        <v>134</v>
      </c>
      <c r="E996" s="275" t="s">
        <v>83</v>
      </c>
      <c r="F996" s="275" t="s">
        <v>942</v>
      </c>
      <c r="G996" s="275" t="s">
        <v>5958</v>
      </c>
      <c r="H996" s="275" t="s">
        <v>658</v>
      </c>
      <c r="I996" s="275" t="s">
        <v>5959</v>
      </c>
      <c r="J996" s="275" t="s">
        <v>708</v>
      </c>
      <c r="K996" s="275" t="s">
        <v>314</v>
      </c>
      <c r="L996" s="275" t="s">
        <v>5193</v>
      </c>
      <c r="M996" s="275" t="s">
        <v>718</v>
      </c>
      <c r="N996" s="275" t="s">
        <v>3207</v>
      </c>
    </row>
    <row r="997" spans="1:14">
      <c r="A997" s="275" t="s">
        <v>5612</v>
      </c>
      <c r="B997" s="275" t="s">
        <v>5960</v>
      </c>
      <c r="C997" s="275" t="s">
        <v>709</v>
      </c>
      <c r="D997" s="275" t="s">
        <v>134</v>
      </c>
      <c r="E997" s="275" t="s">
        <v>83</v>
      </c>
      <c r="F997" s="275" t="s">
        <v>939</v>
      </c>
      <c r="G997" s="275" t="s">
        <v>5961</v>
      </c>
      <c r="H997" s="275" t="s">
        <v>658</v>
      </c>
      <c r="I997" s="275" t="s">
        <v>5962</v>
      </c>
      <c r="J997" s="275" t="s">
        <v>708</v>
      </c>
      <c r="K997" s="275" t="s">
        <v>314</v>
      </c>
      <c r="L997" s="275" t="s">
        <v>5193</v>
      </c>
      <c r="M997" s="275" t="s">
        <v>544</v>
      </c>
      <c r="N997" s="275" t="s">
        <v>3207</v>
      </c>
    </row>
    <row r="998" spans="1:14" ht="22.5">
      <c r="A998" s="275" t="s">
        <v>5612</v>
      </c>
      <c r="B998" s="275" t="s">
        <v>5963</v>
      </c>
      <c r="C998" s="275" t="s">
        <v>709</v>
      </c>
      <c r="D998" s="275" t="s">
        <v>227</v>
      </c>
      <c r="E998" s="275" t="s">
        <v>83</v>
      </c>
      <c r="F998" s="275" t="s">
        <v>998</v>
      </c>
      <c r="G998" s="275" t="s">
        <v>5964</v>
      </c>
      <c r="H998" s="275" t="s">
        <v>658</v>
      </c>
      <c r="I998" s="275" t="s">
        <v>5965</v>
      </c>
      <c r="J998" s="275" t="s">
        <v>708</v>
      </c>
      <c r="K998" s="275" t="s">
        <v>313</v>
      </c>
      <c r="L998" s="275" t="s">
        <v>5193</v>
      </c>
      <c r="M998" s="275" t="s">
        <v>284</v>
      </c>
      <c r="N998" s="275" t="s">
        <v>3207</v>
      </c>
    </row>
    <row r="999" spans="1:14" ht="22.5">
      <c r="A999" s="275" t="s">
        <v>5612</v>
      </c>
      <c r="B999" s="275" t="s">
        <v>5966</v>
      </c>
      <c r="C999" s="275" t="s">
        <v>709</v>
      </c>
      <c r="D999" s="275" t="s">
        <v>227</v>
      </c>
      <c r="E999" s="275" t="s">
        <v>83</v>
      </c>
      <c r="F999" s="275" t="s">
        <v>998</v>
      </c>
      <c r="G999" s="275" t="s">
        <v>5967</v>
      </c>
      <c r="H999" s="275" t="s">
        <v>658</v>
      </c>
      <c r="I999" s="275" t="s">
        <v>5968</v>
      </c>
      <c r="J999" s="275" t="s">
        <v>708</v>
      </c>
      <c r="K999" s="275" t="s">
        <v>313</v>
      </c>
      <c r="L999" s="275" t="s">
        <v>5193</v>
      </c>
      <c r="M999" s="275" t="s">
        <v>284</v>
      </c>
      <c r="N999" s="275" t="s">
        <v>3207</v>
      </c>
    </row>
    <row r="1000" spans="1:14" ht="22.5">
      <c r="A1000" s="275" t="s">
        <v>5612</v>
      </c>
      <c r="B1000" s="275" t="s">
        <v>5969</v>
      </c>
      <c r="C1000" s="275" t="s">
        <v>709</v>
      </c>
      <c r="D1000" s="275" t="s">
        <v>227</v>
      </c>
      <c r="E1000" s="275" t="s">
        <v>83</v>
      </c>
      <c r="F1000" s="275" t="s">
        <v>998</v>
      </c>
      <c r="G1000" s="275" t="s">
        <v>5970</v>
      </c>
      <c r="H1000" s="275" t="s">
        <v>658</v>
      </c>
      <c r="I1000" s="275" t="s">
        <v>5971</v>
      </c>
      <c r="J1000" s="275" t="s">
        <v>708</v>
      </c>
      <c r="K1000" s="275" t="s">
        <v>313</v>
      </c>
      <c r="L1000" s="275" t="s">
        <v>5193</v>
      </c>
      <c r="M1000" s="275" t="s">
        <v>284</v>
      </c>
      <c r="N1000" s="275" t="s">
        <v>3207</v>
      </c>
    </row>
    <row r="1001" spans="1:14">
      <c r="A1001" s="275" t="s">
        <v>5612</v>
      </c>
      <c r="B1001" s="275" t="s">
        <v>5972</v>
      </c>
      <c r="C1001" s="275" t="s">
        <v>709</v>
      </c>
      <c r="D1001" s="275" t="s">
        <v>134</v>
      </c>
      <c r="E1001" s="275" t="s">
        <v>83</v>
      </c>
      <c r="F1001" s="275" t="s">
        <v>944</v>
      </c>
      <c r="G1001" s="275" t="s">
        <v>5973</v>
      </c>
      <c r="H1001" s="275" t="s">
        <v>658</v>
      </c>
      <c r="I1001" s="275" t="s">
        <v>5974</v>
      </c>
      <c r="J1001" s="275" t="s">
        <v>708</v>
      </c>
      <c r="K1001" s="275" t="s">
        <v>314</v>
      </c>
      <c r="L1001" s="275" t="s">
        <v>5193</v>
      </c>
      <c r="M1001" s="275" t="s">
        <v>719</v>
      </c>
      <c r="N1001" s="275" t="s">
        <v>3207</v>
      </c>
    </row>
    <row r="1002" spans="1:14">
      <c r="A1002" s="275" t="s">
        <v>5612</v>
      </c>
      <c r="B1002" s="275" t="s">
        <v>5975</v>
      </c>
      <c r="C1002" s="275" t="s">
        <v>19</v>
      </c>
      <c r="D1002" s="275" t="s">
        <v>134</v>
      </c>
      <c r="E1002" s="275" t="s">
        <v>83</v>
      </c>
      <c r="F1002" s="275" t="s">
        <v>944</v>
      </c>
      <c r="G1002" s="275" t="s">
        <v>5976</v>
      </c>
      <c r="H1002" s="275" t="s">
        <v>658</v>
      </c>
      <c r="I1002" s="275" t="s">
        <v>5977</v>
      </c>
      <c r="J1002" s="275" t="s">
        <v>708</v>
      </c>
      <c r="K1002" s="275" t="s">
        <v>314</v>
      </c>
      <c r="L1002" s="275" t="s">
        <v>5193</v>
      </c>
      <c r="M1002" s="275" t="s">
        <v>719</v>
      </c>
      <c r="N1002" s="275" t="s">
        <v>3207</v>
      </c>
    </row>
    <row r="1003" spans="1:14" ht="22.5">
      <c r="A1003" s="275" t="s">
        <v>5612</v>
      </c>
      <c r="B1003" s="275" t="s">
        <v>5978</v>
      </c>
      <c r="C1003" s="275" t="s">
        <v>710</v>
      </c>
      <c r="D1003" s="275" t="s">
        <v>134</v>
      </c>
      <c r="E1003" s="275" t="s">
        <v>83</v>
      </c>
      <c r="F1003" s="275" t="s">
        <v>976</v>
      </c>
      <c r="G1003" s="275" t="s">
        <v>5979</v>
      </c>
      <c r="H1003" s="275" t="s">
        <v>658</v>
      </c>
      <c r="I1003" s="275" t="s">
        <v>5980</v>
      </c>
      <c r="J1003" s="275" t="s">
        <v>708</v>
      </c>
      <c r="K1003" s="275" t="s">
        <v>314</v>
      </c>
      <c r="L1003" s="275" t="s">
        <v>5193</v>
      </c>
      <c r="M1003" s="275" t="s">
        <v>263</v>
      </c>
      <c r="N1003" s="275" t="s">
        <v>3207</v>
      </c>
    </row>
    <row r="1004" spans="1:14">
      <c r="A1004" s="275" t="s">
        <v>5612</v>
      </c>
      <c r="B1004" s="275" t="s">
        <v>5981</v>
      </c>
      <c r="C1004" s="275" t="s">
        <v>709</v>
      </c>
      <c r="D1004" s="275" t="s">
        <v>134</v>
      </c>
      <c r="E1004" s="275" t="s">
        <v>83</v>
      </c>
      <c r="F1004" s="275" t="s">
        <v>976</v>
      </c>
      <c r="G1004" s="275" t="s">
        <v>5982</v>
      </c>
      <c r="H1004" s="275" t="s">
        <v>658</v>
      </c>
      <c r="I1004" s="275" t="s">
        <v>5983</v>
      </c>
      <c r="J1004" s="275" t="s">
        <v>708</v>
      </c>
      <c r="K1004" s="275" t="s">
        <v>314</v>
      </c>
      <c r="L1004" s="275" t="s">
        <v>5193</v>
      </c>
      <c r="M1004" s="275" t="s">
        <v>263</v>
      </c>
      <c r="N1004" s="275" t="s">
        <v>3207</v>
      </c>
    </row>
    <row r="1005" spans="1:14" ht="22.5">
      <c r="A1005" s="275" t="s">
        <v>5612</v>
      </c>
      <c r="B1005" s="275" t="s">
        <v>5984</v>
      </c>
      <c r="C1005" s="275" t="s">
        <v>709</v>
      </c>
      <c r="D1005" s="275" t="s">
        <v>134</v>
      </c>
      <c r="E1005" s="275" t="s">
        <v>83</v>
      </c>
      <c r="F1005" s="275" t="s">
        <v>976</v>
      </c>
      <c r="G1005" s="275" t="s">
        <v>5985</v>
      </c>
      <c r="H1005" s="275" t="s">
        <v>658</v>
      </c>
      <c r="I1005" s="275" t="s">
        <v>5986</v>
      </c>
      <c r="J1005" s="275" t="s">
        <v>708</v>
      </c>
      <c r="K1005" s="275" t="s">
        <v>314</v>
      </c>
      <c r="L1005" s="275" t="s">
        <v>5193</v>
      </c>
      <c r="M1005" s="275" t="s">
        <v>263</v>
      </c>
      <c r="N1005" s="275" t="s">
        <v>3207</v>
      </c>
    </row>
    <row r="1006" spans="1:14" ht="22.5">
      <c r="A1006" s="275" t="s">
        <v>5612</v>
      </c>
      <c r="B1006" s="275" t="s">
        <v>5987</v>
      </c>
      <c r="C1006" s="275" t="s">
        <v>709</v>
      </c>
      <c r="D1006" s="275" t="s">
        <v>134</v>
      </c>
      <c r="E1006" s="275" t="s">
        <v>83</v>
      </c>
      <c r="F1006" s="275" t="s">
        <v>976</v>
      </c>
      <c r="G1006" s="275" t="s">
        <v>5988</v>
      </c>
      <c r="H1006" s="275" t="s">
        <v>658</v>
      </c>
      <c r="I1006" s="275" t="s">
        <v>5989</v>
      </c>
      <c r="J1006" s="275" t="s">
        <v>708</v>
      </c>
      <c r="K1006" s="275" t="s">
        <v>314</v>
      </c>
      <c r="L1006" s="275" t="s">
        <v>5193</v>
      </c>
      <c r="M1006" s="275" t="s">
        <v>263</v>
      </c>
      <c r="N1006" s="275" t="s">
        <v>3207</v>
      </c>
    </row>
    <row r="1007" spans="1:14" ht="22.5">
      <c r="A1007" s="275" t="s">
        <v>5612</v>
      </c>
      <c r="B1007" s="275" t="s">
        <v>5990</v>
      </c>
      <c r="C1007" s="275" t="s">
        <v>709</v>
      </c>
      <c r="D1007" s="275" t="s">
        <v>134</v>
      </c>
      <c r="E1007" s="275" t="s">
        <v>83</v>
      </c>
      <c r="F1007" s="275" t="s">
        <v>942</v>
      </c>
      <c r="G1007" s="275" t="s">
        <v>5991</v>
      </c>
      <c r="H1007" s="275" t="s">
        <v>658</v>
      </c>
      <c r="I1007" s="275" t="s">
        <v>5992</v>
      </c>
      <c r="J1007" s="275" t="s">
        <v>708</v>
      </c>
      <c r="K1007" s="275" t="s">
        <v>314</v>
      </c>
      <c r="L1007" s="275" t="s">
        <v>5193</v>
      </c>
      <c r="M1007" s="275" t="s">
        <v>718</v>
      </c>
      <c r="N1007" s="275" t="s">
        <v>3207</v>
      </c>
    </row>
    <row r="1008" spans="1:14">
      <c r="A1008" s="275" t="s">
        <v>5612</v>
      </c>
      <c r="B1008" s="275" t="s">
        <v>5993</v>
      </c>
      <c r="C1008" s="275" t="s">
        <v>709</v>
      </c>
      <c r="D1008" s="275" t="s">
        <v>134</v>
      </c>
      <c r="E1008" s="275" t="s">
        <v>83</v>
      </c>
      <c r="F1008" s="275" t="s">
        <v>963</v>
      </c>
      <c r="G1008" s="275" t="s">
        <v>5994</v>
      </c>
      <c r="H1008" s="275" t="s">
        <v>658</v>
      </c>
      <c r="I1008" s="275" t="s">
        <v>5995</v>
      </c>
      <c r="J1008" s="275" t="s">
        <v>708</v>
      </c>
      <c r="K1008" s="275" t="s">
        <v>314</v>
      </c>
      <c r="L1008" s="275" t="s">
        <v>5193</v>
      </c>
      <c r="M1008" s="275" t="s">
        <v>561</v>
      </c>
      <c r="N1008" s="275" t="s">
        <v>3207</v>
      </c>
    </row>
    <row r="1009" spans="1:14">
      <c r="A1009" s="275" t="s">
        <v>5612</v>
      </c>
      <c r="B1009" s="275" t="s">
        <v>5996</v>
      </c>
      <c r="C1009" s="275" t="s">
        <v>709</v>
      </c>
      <c r="D1009" s="275" t="s">
        <v>134</v>
      </c>
      <c r="E1009" s="275" t="s">
        <v>83</v>
      </c>
      <c r="F1009" s="275" t="s">
        <v>980</v>
      </c>
      <c r="G1009" s="275" t="s">
        <v>5997</v>
      </c>
      <c r="H1009" s="275" t="s">
        <v>658</v>
      </c>
      <c r="I1009" s="275" t="s">
        <v>5998</v>
      </c>
      <c r="J1009" s="275" t="s">
        <v>708</v>
      </c>
      <c r="K1009" s="275" t="s">
        <v>314</v>
      </c>
      <c r="L1009" s="275" t="s">
        <v>5193</v>
      </c>
      <c r="M1009" s="275" t="s">
        <v>573</v>
      </c>
      <c r="N1009" s="275" t="s">
        <v>3207</v>
      </c>
    </row>
    <row r="1010" spans="1:14" ht="22.5">
      <c r="A1010" s="275" t="s">
        <v>5612</v>
      </c>
      <c r="B1010" s="275" t="s">
        <v>5999</v>
      </c>
      <c r="C1010" s="275" t="s">
        <v>709</v>
      </c>
      <c r="D1010" s="275" t="s">
        <v>134</v>
      </c>
      <c r="E1010" s="275" t="s">
        <v>83</v>
      </c>
      <c r="F1010" s="275" t="s">
        <v>980</v>
      </c>
      <c r="G1010" s="275" t="s">
        <v>6000</v>
      </c>
      <c r="H1010" s="275" t="s">
        <v>658</v>
      </c>
      <c r="I1010" s="275" t="s">
        <v>6001</v>
      </c>
      <c r="J1010" s="275" t="s">
        <v>708</v>
      </c>
      <c r="K1010" s="275" t="s">
        <v>314</v>
      </c>
      <c r="L1010" s="275" t="s">
        <v>5193</v>
      </c>
      <c r="M1010" s="275" t="s">
        <v>573</v>
      </c>
      <c r="N1010" s="275" t="s">
        <v>3207</v>
      </c>
    </row>
    <row r="1011" spans="1:14" ht="22.5">
      <c r="A1011" s="275" t="s">
        <v>5612</v>
      </c>
      <c r="B1011" s="275" t="s">
        <v>6002</v>
      </c>
      <c r="C1011" s="275" t="s">
        <v>709</v>
      </c>
      <c r="D1011" s="275" t="s">
        <v>134</v>
      </c>
      <c r="E1011" s="275" t="s">
        <v>83</v>
      </c>
      <c r="F1011" s="275" t="s">
        <v>980</v>
      </c>
      <c r="G1011" s="275" t="s">
        <v>6003</v>
      </c>
      <c r="H1011" s="275" t="s">
        <v>658</v>
      </c>
      <c r="I1011" s="275" t="s">
        <v>6004</v>
      </c>
      <c r="J1011" s="275" t="s">
        <v>708</v>
      </c>
      <c r="K1011" s="275" t="s">
        <v>314</v>
      </c>
      <c r="L1011" s="275" t="s">
        <v>5193</v>
      </c>
      <c r="M1011" s="275" t="s">
        <v>573</v>
      </c>
      <c r="N1011" s="275" t="s">
        <v>3207</v>
      </c>
    </row>
    <row r="1012" spans="1:14" ht="22.5">
      <c r="A1012" s="275" t="s">
        <v>5612</v>
      </c>
      <c r="B1012" s="275" t="s">
        <v>6005</v>
      </c>
      <c r="C1012" s="275" t="s">
        <v>709</v>
      </c>
      <c r="D1012" s="275" t="s">
        <v>134</v>
      </c>
      <c r="E1012" s="275" t="s">
        <v>83</v>
      </c>
      <c r="F1012" s="275" t="s">
        <v>980</v>
      </c>
      <c r="G1012" s="275" t="s">
        <v>6006</v>
      </c>
      <c r="H1012" s="275" t="s">
        <v>658</v>
      </c>
      <c r="I1012" s="275" t="s">
        <v>6007</v>
      </c>
      <c r="J1012" s="275" t="s">
        <v>708</v>
      </c>
      <c r="K1012" s="275" t="s">
        <v>314</v>
      </c>
      <c r="L1012" s="275" t="s">
        <v>5193</v>
      </c>
      <c r="M1012" s="275" t="s">
        <v>573</v>
      </c>
      <c r="N1012" s="275" t="s">
        <v>3207</v>
      </c>
    </row>
    <row r="1013" spans="1:14" ht="22.5">
      <c r="A1013" s="275" t="s">
        <v>5612</v>
      </c>
      <c r="B1013" s="275" t="s">
        <v>6008</v>
      </c>
      <c r="C1013" s="275" t="s">
        <v>709</v>
      </c>
      <c r="D1013" s="275" t="s">
        <v>134</v>
      </c>
      <c r="E1013" s="275" t="s">
        <v>83</v>
      </c>
      <c r="F1013" s="275" t="s">
        <v>980</v>
      </c>
      <c r="G1013" s="275" t="s">
        <v>6009</v>
      </c>
      <c r="H1013" s="275" t="s">
        <v>658</v>
      </c>
      <c r="I1013" s="275" t="s">
        <v>6010</v>
      </c>
      <c r="J1013" s="275" t="s">
        <v>708</v>
      </c>
      <c r="K1013" s="275" t="s">
        <v>314</v>
      </c>
      <c r="L1013" s="275" t="s">
        <v>5193</v>
      </c>
      <c r="M1013" s="275" t="s">
        <v>573</v>
      </c>
      <c r="N1013" s="275" t="s">
        <v>3207</v>
      </c>
    </row>
    <row r="1014" spans="1:14" ht="22.5">
      <c r="A1014" s="275" t="s">
        <v>5612</v>
      </c>
      <c r="B1014" s="275" t="s">
        <v>6011</v>
      </c>
      <c r="C1014" s="275" t="s">
        <v>709</v>
      </c>
      <c r="D1014" s="275" t="s">
        <v>134</v>
      </c>
      <c r="E1014" s="275" t="s">
        <v>83</v>
      </c>
      <c r="F1014" s="275" t="s">
        <v>980</v>
      </c>
      <c r="G1014" s="275" t="s">
        <v>6012</v>
      </c>
      <c r="H1014" s="275" t="s">
        <v>658</v>
      </c>
      <c r="I1014" s="275" t="s">
        <v>6013</v>
      </c>
      <c r="J1014" s="275" t="s">
        <v>708</v>
      </c>
      <c r="K1014" s="275" t="s">
        <v>314</v>
      </c>
      <c r="L1014" s="275" t="s">
        <v>5193</v>
      </c>
      <c r="M1014" s="275" t="s">
        <v>573</v>
      </c>
      <c r="N1014" s="275" t="s">
        <v>3207</v>
      </c>
    </row>
    <row r="1015" spans="1:14" ht="33.75">
      <c r="A1015" s="275" t="s">
        <v>5612</v>
      </c>
      <c r="B1015" s="275" t="s">
        <v>6014</v>
      </c>
      <c r="C1015" s="275" t="s">
        <v>709</v>
      </c>
      <c r="D1015" s="275" t="s">
        <v>134</v>
      </c>
      <c r="E1015" s="275" t="s">
        <v>83</v>
      </c>
      <c r="F1015" s="275" t="s">
        <v>980</v>
      </c>
      <c r="G1015" s="275" t="s">
        <v>6015</v>
      </c>
      <c r="H1015" s="275" t="s">
        <v>658</v>
      </c>
      <c r="I1015" s="275" t="s">
        <v>6016</v>
      </c>
      <c r="J1015" s="275" t="s">
        <v>708</v>
      </c>
      <c r="K1015" s="275" t="s">
        <v>314</v>
      </c>
      <c r="L1015" s="275" t="s">
        <v>5193</v>
      </c>
      <c r="M1015" s="275" t="s">
        <v>573</v>
      </c>
      <c r="N1015" s="275" t="s">
        <v>3207</v>
      </c>
    </row>
    <row r="1016" spans="1:14" ht="33.75">
      <c r="A1016" s="275" t="s">
        <v>5612</v>
      </c>
      <c r="B1016" s="275" t="s">
        <v>6017</v>
      </c>
      <c r="C1016" s="275" t="s">
        <v>709</v>
      </c>
      <c r="D1016" s="275" t="s">
        <v>134</v>
      </c>
      <c r="E1016" s="275" t="s">
        <v>83</v>
      </c>
      <c r="F1016" s="275" t="s">
        <v>980</v>
      </c>
      <c r="G1016" s="275" t="s">
        <v>6018</v>
      </c>
      <c r="H1016" s="275" t="s">
        <v>658</v>
      </c>
      <c r="I1016" s="275" t="s">
        <v>6019</v>
      </c>
      <c r="J1016" s="275" t="s">
        <v>708</v>
      </c>
      <c r="K1016" s="275" t="s">
        <v>314</v>
      </c>
      <c r="L1016" s="275" t="s">
        <v>5193</v>
      </c>
      <c r="M1016" s="275" t="s">
        <v>573</v>
      </c>
      <c r="N1016" s="275" t="s">
        <v>3207</v>
      </c>
    </row>
    <row r="1017" spans="1:14" ht="22.5">
      <c r="A1017" s="275" t="s">
        <v>5612</v>
      </c>
      <c r="B1017" s="275" t="s">
        <v>6020</v>
      </c>
      <c r="C1017" s="275" t="s">
        <v>709</v>
      </c>
      <c r="D1017" s="275" t="s">
        <v>134</v>
      </c>
      <c r="E1017" s="275" t="s">
        <v>83</v>
      </c>
      <c r="F1017" s="275" t="s">
        <v>980</v>
      </c>
      <c r="G1017" s="275" t="s">
        <v>6021</v>
      </c>
      <c r="H1017" s="275" t="s">
        <v>658</v>
      </c>
      <c r="I1017" s="275" t="s">
        <v>6022</v>
      </c>
      <c r="J1017" s="275" t="s">
        <v>708</v>
      </c>
      <c r="K1017" s="275" t="s">
        <v>314</v>
      </c>
      <c r="L1017" s="275" t="s">
        <v>5193</v>
      </c>
      <c r="M1017" s="275" t="s">
        <v>573</v>
      </c>
      <c r="N1017" s="275" t="s">
        <v>3207</v>
      </c>
    </row>
    <row r="1018" spans="1:14" ht="22.5">
      <c r="A1018" s="275" t="s">
        <v>5612</v>
      </c>
      <c r="B1018" s="275" t="s">
        <v>6023</v>
      </c>
      <c r="C1018" s="275" t="s">
        <v>709</v>
      </c>
      <c r="D1018" s="275" t="s">
        <v>134</v>
      </c>
      <c r="E1018" s="275" t="s">
        <v>83</v>
      </c>
      <c r="F1018" s="275" t="s">
        <v>980</v>
      </c>
      <c r="G1018" s="275" t="s">
        <v>6024</v>
      </c>
      <c r="H1018" s="275" t="s">
        <v>658</v>
      </c>
      <c r="I1018" s="275" t="s">
        <v>6025</v>
      </c>
      <c r="J1018" s="275" t="s">
        <v>708</v>
      </c>
      <c r="K1018" s="275" t="s">
        <v>314</v>
      </c>
      <c r="L1018" s="275" t="s">
        <v>5193</v>
      </c>
      <c r="M1018" s="275" t="s">
        <v>573</v>
      </c>
      <c r="N1018" s="275" t="s">
        <v>3207</v>
      </c>
    </row>
    <row r="1019" spans="1:14" ht="22.5">
      <c r="A1019" s="275" t="s">
        <v>5612</v>
      </c>
      <c r="B1019" s="275" t="s">
        <v>6026</v>
      </c>
      <c r="C1019" s="275" t="s">
        <v>709</v>
      </c>
      <c r="D1019" s="275" t="s">
        <v>134</v>
      </c>
      <c r="E1019" s="275" t="s">
        <v>83</v>
      </c>
      <c r="F1019" s="275" t="s">
        <v>980</v>
      </c>
      <c r="G1019" s="275" t="s">
        <v>6027</v>
      </c>
      <c r="H1019" s="275" t="s">
        <v>658</v>
      </c>
      <c r="I1019" s="275" t="s">
        <v>6028</v>
      </c>
      <c r="J1019" s="275" t="s">
        <v>708</v>
      </c>
      <c r="K1019" s="275" t="s">
        <v>314</v>
      </c>
      <c r="L1019" s="275" t="s">
        <v>5193</v>
      </c>
      <c r="M1019" s="275" t="s">
        <v>573</v>
      </c>
      <c r="N1019" s="275" t="s">
        <v>3207</v>
      </c>
    </row>
    <row r="1020" spans="1:14" ht="22.5">
      <c r="A1020" s="275" t="s">
        <v>5612</v>
      </c>
      <c r="B1020" s="275" t="s">
        <v>6029</v>
      </c>
      <c r="C1020" s="275" t="s">
        <v>709</v>
      </c>
      <c r="D1020" s="275" t="s">
        <v>134</v>
      </c>
      <c r="E1020" s="275" t="s">
        <v>83</v>
      </c>
      <c r="F1020" s="275" t="s">
        <v>980</v>
      </c>
      <c r="G1020" s="275" t="s">
        <v>6030</v>
      </c>
      <c r="H1020" s="275" t="s">
        <v>658</v>
      </c>
      <c r="I1020" s="275" t="s">
        <v>6031</v>
      </c>
      <c r="J1020" s="275" t="s">
        <v>708</v>
      </c>
      <c r="K1020" s="275" t="s">
        <v>314</v>
      </c>
      <c r="L1020" s="275" t="s">
        <v>5193</v>
      </c>
      <c r="M1020" s="275" t="s">
        <v>573</v>
      </c>
      <c r="N1020" s="275" t="s">
        <v>3207</v>
      </c>
    </row>
    <row r="1021" spans="1:14" ht="22.5">
      <c r="A1021" s="275" t="s">
        <v>5612</v>
      </c>
      <c r="B1021" s="275" t="s">
        <v>6032</v>
      </c>
      <c r="C1021" s="275" t="s">
        <v>709</v>
      </c>
      <c r="D1021" s="275" t="s">
        <v>134</v>
      </c>
      <c r="E1021" s="275" t="s">
        <v>83</v>
      </c>
      <c r="F1021" s="275" t="s">
        <v>980</v>
      </c>
      <c r="G1021" s="275" t="s">
        <v>6033</v>
      </c>
      <c r="H1021" s="275" t="s">
        <v>658</v>
      </c>
      <c r="I1021" s="275" t="s">
        <v>6034</v>
      </c>
      <c r="J1021" s="275" t="s">
        <v>708</v>
      </c>
      <c r="K1021" s="275" t="s">
        <v>314</v>
      </c>
      <c r="L1021" s="275" t="s">
        <v>5193</v>
      </c>
      <c r="M1021" s="275" t="s">
        <v>573</v>
      </c>
      <c r="N1021" s="275" t="s">
        <v>3207</v>
      </c>
    </row>
    <row r="1022" spans="1:14" ht="22.5">
      <c r="A1022" s="275" t="s">
        <v>5612</v>
      </c>
      <c r="B1022" s="275" t="s">
        <v>6035</v>
      </c>
      <c r="C1022" s="275" t="s">
        <v>709</v>
      </c>
      <c r="D1022" s="275" t="s">
        <v>134</v>
      </c>
      <c r="E1022" s="275" t="s">
        <v>83</v>
      </c>
      <c r="F1022" s="275" t="s">
        <v>980</v>
      </c>
      <c r="G1022" s="275" t="s">
        <v>6036</v>
      </c>
      <c r="H1022" s="275" t="s">
        <v>658</v>
      </c>
      <c r="I1022" s="275" t="s">
        <v>6037</v>
      </c>
      <c r="J1022" s="275" t="s">
        <v>708</v>
      </c>
      <c r="K1022" s="275" t="s">
        <v>314</v>
      </c>
      <c r="L1022" s="275" t="s">
        <v>5193</v>
      </c>
      <c r="M1022" s="275" t="s">
        <v>573</v>
      </c>
      <c r="N1022" s="275" t="s">
        <v>3207</v>
      </c>
    </row>
    <row r="1023" spans="1:14" ht="22.5">
      <c r="A1023" s="275" t="s">
        <v>5612</v>
      </c>
      <c r="B1023" s="275" t="s">
        <v>6038</v>
      </c>
      <c r="C1023" s="275" t="s">
        <v>709</v>
      </c>
      <c r="D1023" s="275" t="s">
        <v>134</v>
      </c>
      <c r="E1023" s="275" t="s">
        <v>83</v>
      </c>
      <c r="F1023" s="275" t="s">
        <v>980</v>
      </c>
      <c r="G1023" s="275" t="s">
        <v>6039</v>
      </c>
      <c r="H1023" s="275" t="s">
        <v>658</v>
      </c>
      <c r="I1023" s="275" t="s">
        <v>6040</v>
      </c>
      <c r="J1023" s="275" t="s">
        <v>708</v>
      </c>
      <c r="K1023" s="275" t="s">
        <v>314</v>
      </c>
      <c r="L1023" s="275" t="s">
        <v>5193</v>
      </c>
      <c r="M1023" s="275" t="s">
        <v>573</v>
      </c>
      <c r="N1023" s="275" t="s">
        <v>3207</v>
      </c>
    </row>
    <row r="1024" spans="1:14" ht="22.5">
      <c r="A1024" s="275" t="s">
        <v>5612</v>
      </c>
      <c r="B1024" s="275" t="s">
        <v>6041</v>
      </c>
      <c r="C1024" s="275" t="s">
        <v>709</v>
      </c>
      <c r="D1024" s="275" t="s">
        <v>134</v>
      </c>
      <c r="E1024" s="275" t="s">
        <v>83</v>
      </c>
      <c r="F1024" s="275" t="s">
        <v>980</v>
      </c>
      <c r="G1024" s="275" t="s">
        <v>6042</v>
      </c>
      <c r="H1024" s="275" t="s">
        <v>658</v>
      </c>
      <c r="I1024" s="275" t="s">
        <v>6043</v>
      </c>
      <c r="J1024" s="275" t="s">
        <v>708</v>
      </c>
      <c r="K1024" s="275" t="s">
        <v>314</v>
      </c>
      <c r="L1024" s="275" t="s">
        <v>5193</v>
      </c>
      <c r="M1024" s="275" t="s">
        <v>573</v>
      </c>
      <c r="N1024" s="275" t="s">
        <v>3207</v>
      </c>
    </row>
    <row r="1025" spans="1:14" ht="22.5">
      <c r="A1025" s="275" t="s">
        <v>5612</v>
      </c>
      <c r="B1025" s="275" t="s">
        <v>6044</v>
      </c>
      <c r="C1025" s="275" t="s">
        <v>709</v>
      </c>
      <c r="D1025" s="275" t="s">
        <v>134</v>
      </c>
      <c r="E1025" s="275" t="s">
        <v>83</v>
      </c>
      <c r="F1025" s="275" t="s">
        <v>980</v>
      </c>
      <c r="G1025" s="275" t="s">
        <v>6045</v>
      </c>
      <c r="H1025" s="275" t="s">
        <v>658</v>
      </c>
      <c r="I1025" s="275" t="s">
        <v>6046</v>
      </c>
      <c r="J1025" s="275" t="s">
        <v>708</v>
      </c>
      <c r="K1025" s="275" t="s">
        <v>314</v>
      </c>
      <c r="L1025" s="275" t="s">
        <v>5193</v>
      </c>
      <c r="M1025" s="275" t="s">
        <v>573</v>
      </c>
      <c r="N1025" s="275" t="s">
        <v>3207</v>
      </c>
    </row>
    <row r="1026" spans="1:14" ht="22.5">
      <c r="A1026" s="275" t="s">
        <v>5612</v>
      </c>
      <c r="B1026" s="275" t="s">
        <v>6047</v>
      </c>
      <c r="C1026" s="275" t="s">
        <v>709</v>
      </c>
      <c r="D1026" s="275" t="s">
        <v>134</v>
      </c>
      <c r="E1026" s="275" t="s">
        <v>83</v>
      </c>
      <c r="F1026" s="275" t="s">
        <v>980</v>
      </c>
      <c r="G1026" s="275" t="s">
        <v>6048</v>
      </c>
      <c r="H1026" s="275" t="s">
        <v>658</v>
      </c>
      <c r="I1026" s="275" t="s">
        <v>6049</v>
      </c>
      <c r="J1026" s="275" t="s">
        <v>708</v>
      </c>
      <c r="K1026" s="275" t="s">
        <v>314</v>
      </c>
      <c r="L1026" s="275" t="s">
        <v>5193</v>
      </c>
      <c r="M1026" s="275" t="s">
        <v>573</v>
      </c>
      <c r="N1026" s="275" t="s">
        <v>3207</v>
      </c>
    </row>
    <row r="1027" spans="1:14" ht="22.5">
      <c r="A1027" s="275" t="s">
        <v>5612</v>
      </c>
      <c r="B1027" s="275" t="s">
        <v>6050</v>
      </c>
      <c r="C1027" s="275" t="s">
        <v>709</v>
      </c>
      <c r="D1027" s="275" t="s">
        <v>134</v>
      </c>
      <c r="E1027" s="275" t="s">
        <v>83</v>
      </c>
      <c r="F1027" s="275" t="s">
        <v>974</v>
      </c>
      <c r="G1027" s="275" t="s">
        <v>6051</v>
      </c>
      <c r="H1027" s="275" t="s">
        <v>658</v>
      </c>
      <c r="I1027" s="275" t="s">
        <v>6052</v>
      </c>
      <c r="J1027" s="275" t="s">
        <v>708</v>
      </c>
      <c r="K1027" s="275" t="s">
        <v>314</v>
      </c>
      <c r="L1027" s="275" t="s">
        <v>5193</v>
      </c>
      <c r="M1027" s="275" t="s">
        <v>260</v>
      </c>
      <c r="N1027" s="275" t="s">
        <v>3207</v>
      </c>
    </row>
    <row r="1028" spans="1:14" ht="22.5">
      <c r="A1028" s="275" t="s">
        <v>5612</v>
      </c>
      <c r="B1028" s="275" t="s">
        <v>6053</v>
      </c>
      <c r="C1028" s="275" t="s">
        <v>709</v>
      </c>
      <c r="D1028" s="275" t="s">
        <v>134</v>
      </c>
      <c r="E1028" s="275" t="s">
        <v>83</v>
      </c>
      <c r="F1028" s="275" t="s">
        <v>974</v>
      </c>
      <c r="G1028" s="275" t="s">
        <v>6054</v>
      </c>
      <c r="H1028" s="275" t="s">
        <v>658</v>
      </c>
      <c r="I1028" s="275" t="s">
        <v>6055</v>
      </c>
      <c r="J1028" s="275" t="s">
        <v>708</v>
      </c>
      <c r="K1028" s="275" t="s">
        <v>314</v>
      </c>
      <c r="L1028" s="275" t="s">
        <v>5193</v>
      </c>
      <c r="M1028" s="275" t="s">
        <v>260</v>
      </c>
      <c r="N1028" s="275" t="s">
        <v>3207</v>
      </c>
    </row>
    <row r="1029" spans="1:14" ht="22.5">
      <c r="A1029" s="275" t="s">
        <v>5612</v>
      </c>
      <c r="B1029" s="275" t="s">
        <v>6056</v>
      </c>
      <c r="C1029" s="275" t="s">
        <v>709</v>
      </c>
      <c r="D1029" s="275" t="s">
        <v>134</v>
      </c>
      <c r="E1029" s="275" t="s">
        <v>83</v>
      </c>
      <c r="F1029" s="275" t="s">
        <v>974</v>
      </c>
      <c r="G1029" s="275" t="s">
        <v>6057</v>
      </c>
      <c r="H1029" s="275" t="s">
        <v>658</v>
      </c>
      <c r="I1029" s="275" t="s">
        <v>6058</v>
      </c>
      <c r="J1029" s="275" t="s">
        <v>708</v>
      </c>
      <c r="K1029" s="275" t="s">
        <v>314</v>
      </c>
      <c r="L1029" s="275" t="s">
        <v>5193</v>
      </c>
      <c r="M1029" s="275" t="s">
        <v>260</v>
      </c>
      <c r="N1029" s="275" t="s">
        <v>3207</v>
      </c>
    </row>
    <row r="1030" spans="1:14" ht="22.5">
      <c r="A1030" s="275" t="s">
        <v>5612</v>
      </c>
      <c r="B1030" s="275" t="s">
        <v>6059</v>
      </c>
      <c r="C1030" s="275" t="s">
        <v>709</v>
      </c>
      <c r="D1030" s="275" t="s">
        <v>134</v>
      </c>
      <c r="E1030" s="275" t="s">
        <v>83</v>
      </c>
      <c r="F1030" s="275" t="s">
        <v>974</v>
      </c>
      <c r="G1030" s="275" t="s">
        <v>6060</v>
      </c>
      <c r="H1030" s="275" t="s">
        <v>658</v>
      </c>
      <c r="I1030" s="275" t="s">
        <v>6061</v>
      </c>
      <c r="J1030" s="275" t="s">
        <v>708</v>
      </c>
      <c r="K1030" s="275" t="s">
        <v>314</v>
      </c>
      <c r="L1030" s="275" t="s">
        <v>5193</v>
      </c>
      <c r="M1030" s="275" t="s">
        <v>260</v>
      </c>
      <c r="N1030" s="275" t="s">
        <v>3207</v>
      </c>
    </row>
    <row r="1031" spans="1:14" ht="22.5">
      <c r="A1031" s="275" t="s">
        <v>5612</v>
      </c>
      <c r="B1031" s="275" t="s">
        <v>6062</v>
      </c>
      <c r="C1031" s="275" t="s">
        <v>709</v>
      </c>
      <c r="D1031" s="275" t="s">
        <v>134</v>
      </c>
      <c r="E1031" s="275" t="s">
        <v>83</v>
      </c>
      <c r="F1031" s="275" t="s">
        <v>974</v>
      </c>
      <c r="G1031" s="275" t="s">
        <v>6063</v>
      </c>
      <c r="H1031" s="275" t="s">
        <v>658</v>
      </c>
      <c r="I1031" s="275" t="s">
        <v>6064</v>
      </c>
      <c r="J1031" s="275" t="s">
        <v>708</v>
      </c>
      <c r="K1031" s="275" t="s">
        <v>314</v>
      </c>
      <c r="L1031" s="275" t="s">
        <v>5193</v>
      </c>
      <c r="M1031" s="275" t="s">
        <v>260</v>
      </c>
      <c r="N1031" s="275" t="s">
        <v>3207</v>
      </c>
    </row>
    <row r="1032" spans="1:14" ht="22.5">
      <c r="A1032" s="275" t="s">
        <v>5612</v>
      </c>
      <c r="B1032" s="275" t="s">
        <v>6065</v>
      </c>
      <c r="C1032" s="275" t="s">
        <v>709</v>
      </c>
      <c r="D1032" s="275" t="s">
        <v>134</v>
      </c>
      <c r="E1032" s="275" t="s">
        <v>83</v>
      </c>
      <c r="F1032" s="275" t="s">
        <v>974</v>
      </c>
      <c r="G1032" s="275" t="s">
        <v>6066</v>
      </c>
      <c r="H1032" s="275" t="s">
        <v>658</v>
      </c>
      <c r="I1032" s="275" t="s">
        <v>6067</v>
      </c>
      <c r="J1032" s="275" t="s">
        <v>708</v>
      </c>
      <c r="K1032" s="275" t="s">
        <v>314</v>
      </c>
      <c r="L1032" s="275" t="s">
        <v>5193</v>
      </c>
      <c r="M1032" s="275" t="s">
        <v>260</v>
      </c>
      <c r="N1032" s="275" t="s">
        <v>3207</v>
      </c>
    </row>
    <row r="1033" spans="1:14" ht="22.5">
      <c r="A1033" s="275" t="s">
        <v>5612</v>
      </c>
      <c r="B1033" s="275" t="s">
        <v>6068</v>
      </c>
      <c r="C1033" s="275" t="s">
        <v>709</v>
      </c>
      <c r="D1033" s="275" t="s">
        <v>134</v>
      </c>
      <c r="E1033" s="275" t="s">
        <v>83</v>
      </c>
      <c r="F1033" s="275" t="s">
        <v>974</v>
      </c>
      <c r="G1033" s="275" t="s">
        <v>6069</v>
      </c>
      <c r="H1033" s="275" t="s">
        <v>658</v>
      </c>
      <c r="I1033" s="275" t="s">
        <v>6070</v>
      </c>
      <c r="J1033" s="275" t="s">
        <v>708</v>
      </c>
      <c r="K1033" s="275" t="s">
        <v>314</v>
      </c>
      <c r="L1033" s="275" t="s">
        <v>5193</v>
      </c>
      <c r="M1033" s="275" t="s">
        <v>260</v>
      </c>
      <c r="N1033" s="275" t="s">
        <v>3207</v>
      </c>
    </row>
    <row r="1034" spans="1:14">
      <c r="A1034" s="275" t="s">
        <v>5612</v>
      </c>
      <c r="B1034" s="275" t="s">
        <v>6071</v>
      </c>
      <c r="C1034" s="275" t="s">
        <v>709</v>
      </c>
      <c r="D1034" s="275" t="s">
        <v>134</v>
      </c>
      <c r="E1034" s="275" t="s">
        <v>83</v>
      </c>
      <c r="F1034" s="275" t="s">
        <v>939</v>
      </c>
      <c r="G1034" s="275" t="s">
        <v>6072</v>
      </c>
      <c r="H1034" s="275" t="s">
        <v>658</v>
      </c>
      <c r="I1034" s="275" t="s">
        <v>6073</v>
      </c>
      <c r="J1034" s="275" t="s">
        <v>708</v>
      </c>
      <c r="K1034" s="275" t="s">
        <v>314</v>
      </c>
      <c r="L1034" s="275" t="s">
        <v>5193</v>
      </c>
      <c r="M1034" s="275" t="s">
        <v>544</v>
      </c>
      <c r="N1034" s="275" t="s">
        <v>3207</v>
      </c>
    </row>
    <row r="1035" spans="1:14" ht="22.5">
      <c r="A1035" s="275" t="s">
        <v>5612</v>
      </c>
      <c r="B1035" s="275" t="s">
        <v>6074</v>
      </c>
      <c r="C1035" s="275" t="s">
        <v>19</v>
      </c>
      <c r="D1035" s="275" t="s">
        <v>134</v>
      </c>
      <c r="E1035" s="275" t="s">
        <v>83</v>
      </c>
      <c r="F1035" s="275" t="s">
        <v>963</v>
      </c>
      <c r="G1035" s="275" t="s">
        <v>6075</v>
      </c>
      <c r="H1035" s="275" t="s">
        <v>658</v>
      </c>
      <c r="I1035" s="275" t="s">
        <v>6076</v>
      </c>
      <c r="J1035" s="275" t="s">
        <v>708</v>
      </c>
      <c r="K1035" s="275" t="s">
        <v>314</v>
      </c>
      <c r="L1035" s="275" t="s">
        <v>5193</v>
      </c>
      <c r="M1035" s="275" t="s">
        <v>561</v>
      </c>
      <c r="N1035" s="275" t="s">
        <v>3207</v>
      </c>
    </row>
    <row r="1036" spans="1:14">
      <c r="A1036" s="275" t="s">
        <v>5612</v>
      </c>
      <c r="B1036" s="275" t="s">
        <v>6077</v>
      </c>
      <c r="C1036" s="275" t="s">
        <v>19</v>
      </c>
      <c r="D1036" s="275" t="s">
        <v>134</v>
      </c>
      <c r="E1036" s="275" t="s">
        <v>83</v>
      </c>
      <c r="F1036" s="275" t="s">
        <v>974</v>
      </c>
      <c r="G1036" s="275" t="s">
        <v>6078</v>
      </c>
      <c r="H1036" s="275" t="s">
        <v>658</v>
      </c>
      <c r="I1036" s="275" t="s">
        <v>6079</v>
      </c>
      <c r="J1036" s="275" t="s">
        <v>708</v>
      </c>
      <c r="K1036" s="275" t="s">
        <v>314</v>
      </c>
      <c r="L1036" s="275" t="s">
        <v>5193</v>
      </c>
      <c r="M1036" s="275" t="s">
        <v>260</v>
      </c>
      <c r="N1036" s="275" t="s">
        <v>3207</v>
      </c>
    </row>
    <row r="1037" spans="1:14" ht="22.5">
      <c r="A1037" s="275" t="s">
        <v>5612</v>
      </c>
      <c r="B1037" s="275" t="s">
        <v>6080</v>
      </c>
      <c r="C1037" s="275" t="s">
        <v>709</v>
      </c>
      <c r="D1037" s="275" t="s">
        <v>134</v>
      </c>
      <c r="E1037" s="275" t="s">
        <v>83</v>
      </c>
      <c r="F1037" s="275" t="s">
        <v>963</v>
      </c>
      <c r="G1037" s="275" t="s">
        <v>6081</v>
      </c>
      <c r="H1037" s="275" t="s">
        <v>658</v>
      </c>
      <c r="I1037" s="275" t="s">
        <v>6082</v>
      </c>
      <c r="J1037" s="275" t="s">
        <v>708</v>
      </c>
      <c r="K1037" s="275" t="s">
        <v>314</v>
      </c>
      <c r="L1037" s="275" t="s">
        <v>5193</v>
      </c>
      <c r="M1037" s="275" t="s">
        <v>561</v>
      </c>
      <c r="N1037" s="275" t="s">
        <v>3207</v>
      </c>
    </row>
    <row r="1038" spans="1:14">
      <c r="A1038" s="275" t="s">
        <v>5612</v>
      </c>
      <c r="B1038" s="275" t="s">
        <v>6083</v>
      </c>
      <c r="C1038" s="275" t="s">
        <v>709</v>
      </c>
      <c r="D1038" s="275" t="s">
        <v>134</v>
      </c>
      <c r="E1038" s="275" t="s">
        <v>83</v>
      </c>
      <c r="F1038" s="275" t="s">
        <v>963</v>
      </c>
      <c r="G1038" s="275" t="s">
        <v>6084</v>
      </c>
      <c r="H1038" s="275" t="s">
        <v>658</v>
      </c>
      <c r="I1038" s="275" t="s">
        <v>6085</v>
      </c>
      <c r="J1038" s="275" t="s">
        <v>708</v>
      </c>
      <c r="K1038" s="275" t="s">
        <v>314</v>
      </c>
      <c r="L1038" s="275" t="s">
        <v>5193</v>
      </c>
      <c r="M1038" s="275" t="s">
        <v>561</v>
      </c>
      <c r="N1038" s="275" t="s">
        <v>3207</v>
      </c>
    </row>
    <row r="1039" spans="1:14" ht="22.5">
      <c r="A1039" s="275" t="s">
        <v>5612</v>
      </c>
      <c r="B1039" s="275" t="s">
        <v>6086</v>
      </c>
      <c r="C1039" s="275" t="s">
        <v>709</v>
      </c>
      <c r="D1039" s="275" t="s">
        <v>134</v>
      </c>
      <c r="E1039" s="275" t="s">
        <v>83</v>
      </c>
      <c r="F1039" s="275" t="s">
        <v>974</v>
      </c>
      <c r="G1039" s="275" t="s">
        <v>6087</v>
      </c>
      <c r="H1039" s="275" t="s">
        <v>658</v>
      </c>
      <c r="I1039" s="275" t="s">
        <v>6088</v>
      </c>
      <c r="J1039" s="275" t="s">
        <v>708</v>
      </c>
      <c r="K1039" s="275" t="s">
        <v>314</v>
      </c>
      <c r="L1039" s="275" t="s">
        <v>5193</v>
      </c>
      <c r="M1039" s="275" t="s">
        <v>260</v>
      </c>
      <c r="N1039" s="275" t="s">
        <v>3207</v>
      </c>
    </row>
    <row r="1040" spans="1:14" ht="22.5">
      <c r="A1040" s="275" t="s">
        <v>5612</v>
      </c>
      <c r="B1040" s="275" t="s">
        <v>6089</v>
      </c>
      <c r="C1040" s="275" t="s">
        <v>709</v>
      </c>
      <c r="D1040" s="275" t="s">
        <v>134</v>
      </c>
      <c r="E1040" s="275" t="s">
        <v>83</v>
      </c>
      <c r="F1040" s="275" t="s">
        <v>974</v>
      </c>
      <c r="G1040" s="275" t="s">
        <v>6090</v>
      </c>
      <c r="H1040" s="275" t="s">
        <v>658</v>
      </c>
      <c r="I1040" s="275" t="s">
        <v>6091</v>
      </c>
      <c r="J1040" s="275" t="s">
        <v>708</v>
      </c>
      <c r="K1040" s="275" t="s">
        <v>314</v>
      </c>
      <c r="L1040" s="275" t="s">
        <v>5193</v>
      </c>
      <c r="M1040" s="275" t="s">
        <v>260</v>
      </c>
      <c r="N1040" s="275" t="s">
        <v>3207</v>
      </c>
    </row>
    <row r="1041" spans="1:14">
      <c r="A1041" s="275" t="s">
        <v>5612</v>
      </c>
      <c r="B1041" s="275" t="s">
        <v>6092</v>
      </c>
      <c r="C1041" s="275" t="s">
        <v>19</v>
      </c>
      <c r="D1041" s="275" t="s">
        <v>134</v>
      </c>
      <c r="E1041" s="275" t="s">
        <v>83</v>
      </c>
      <c r="F1041" s="275" t="s">
        <v>944</v>
      </c>
      <c r="G1041" s="275" t="s">
        <v>6093</v>
      </c>
      <c r="H1041" s="275" t="s">
        <v>658</v>
      </c>
      <c r="I1041" s="275" t="s">
        <v>6094</v>
      </c>
      <c r="J1041" s="275" t="s">
        <v>708</v>
      </c>
      <c r="K1041" s="275" t="s">
        <v>314</v>
      </c>
      <c r="L1041" s="275" t="s">
        <v>5193</v>
      </c>
      <c r="M1041" s="275" t="s">
        <v>719</v>
      </c>
      <c r="N1041" s="275" t="s">
        <v>3207</v>
      </c>
    </row>
    <row r="1042" spans="1:14" ht="22.5">
      <c r="A1042" s="275" t="s">
        <v>5612</v>
      </c>
      <c r="B1042" s="275" t="s">
        <v>6095</v>
      </c>
      <c r="C1042" s="275" t="s">
        <v>709</v>
      </c>
      <c r="D1042" s="275" t="s">
        <v>134</v>
      </c>
      <c r="E1042" s="275" t="s">
        <v>83</v>
      </c>
      <c r="F1042" s="275" t="s">
        <v>974</v>
      </c>
      <c r="G1042" s="275" t="s">
        <v>6096</v>
      </c>
      <c r="H1042" s="275" t="s">
        <v>658</v>
      </c>
      <c r="I1042" s="275" t="s">
        <v>6097</v>
      </c>
      <c r="J1042" s="275" t="s">
        <v>708</v>
      </c>
      <c r="K1042" s="275" t="s">
        <v>314</v>
      </c>
      <c r="L1042" s="275" t="s">
        <v>5193</v>
      </c>
      <c r="M1042" s="275" t="s">
        <v>260</v>
      </c>
      <c r="N1042" s="275" t="s">
        <v>3207</v>
      </c>
    </row>
    <row r="1043" spans="1:14" ht="22.5">
      <c r="A1043" s="275" t="s">
        <v>5612</v>
      </c>
      <c r="B1043" s="275" t="s">
        <v>6098</v>
      </c>
      <c r="C1043" s="275" t="s">
        <v>709</v>
      </c>
      <c r="D1043" s="275" t="s">
        <v>134</v>
      </c>
      <c r="E1043" s="275" t="s">
        <v>83</v>
      </c>
      <c r="F1043" s="275" t="s">
        <v>974</v>
      </c>
      <c r="G1043" s="275" t="s">
        <v>6099</v>
      </c>
      <c r="H1043" s="275" t="s">
        <v>658</v>
      </c>
      <c r="I1043" s="275" t="s">
        <v>6100</v>
      </c>
      <c r="J1043" s="275" t="s">
        <v>708</v>
      </c>
      <c r="K1043" s="275" t="s">
        <v>314</v>
      </c>
      <c r="L1043" s="275" t="s">
        <v>5193</v>
      </c>
      <c r="M1043" s="275" t="s">
        <v>260</v>
      </c>
      <c r="N1043" s="275" t="s">
        <v>3207</v>
      </c>
    </row>
    <row r="1044" spans="1:14" ht="22.5">
      <c r="A1044" s="275" t="s">
        <v>5612</v>
      </c>
      <c r="B1044" s="275" t="s">
        <v>6101</v>
      </c>
      <c r="C1044" s="275" t="s">
        <v>709</v>
      </c>
      <c r="D1044" s="275" t="s">
        <v>134</v>
      </c>
      <c r="E1044" s="275" t="s">
        <v>83</v>
      </c>
      <c r="F1044" s="275" t="s">
        <v>974</v>
      </c>
      <c r="G1044" s="275" t="s">
        <v>6102</v>
      </c>
      <c r="H1044" s="275" t="s">
        <v>658</v>
      </c>
      <c r="I1044" s="275" t="s">
        <v>6103</v>
      </c>
      <c r="J1044" s="275" t="s">
        <v>708</v>
      </c>
      <c r="K1044" s="275" t="s">
        <v>314</v>
      </c>
      <c r="L1044" s="275" t="s">
        <v>5193</v>
      </c>
      <c r="M1044" s="275" t="s">
        <v>260</v>
      </c>
      <c r="N1044" s="275" t="s">
        <v>3207</v>
      </c>
    </row>
    <row r="1045" spans="1:14" ht="22.5">
      <c r="A1045" s="275" t="s">
        <v>5612</v>
      </c>
      <c r="B1045" s="275" t="s">
        <v>6104</v>
      </c>
      <c r="C1045" s="275" t="s">
        <v>709</v>
      </c>
      <c r="D1045" s="275" t="s">
        <v>134</v>
      </c>
      <c r="E1045" s="275" t="s">
        <v>83</v>
      </c>
      <c r="F1045" s="275" t="s">
        <v>974</v>
      </c>
      <c r="G1045" s="275" t="s">
        <v>6105</v>
      </c>
      <c r="H1045" s="275" t="s">
        <v>658</v>
      </c>
      <c r="I1045" s="275" t="s">
        <v>6106</v>
      </c>
      <c r="J1045" s="275" t="s">
        <v>708</v>
      </c>
      <c r="K1045" s="275" t="s">
        <v>314</v>
      </c>
      <c r="L1045" s="275" t="s">
        <v>5193</v>
      </c>
      <c r="M1045" s="275" t="s">
        <v>260</v>
      </c>
      <c r="N1045" s="275" t="s">
        <v>3207</v>
      </c>
    </row>
    <row r="1046" spans="1:14">
      <c r="A1046" s="275" t="s">
        <v>5612</v>
      </c>
      <c r="B1046" s="275" t="s">
        <v>6107</v>
      </c>
      <c r="C1046" s="275" t="s">
        <v>709</v>
      </c>
      <c r="D1046" s="275" t="s">
        <v>134</v>
      </c>
      <c r="E1046" s="275" t="s">
        <v>83</v>
      </c>
      <c r="F1046" s="275" t="s">
        <v>963</v>
      </c>
      <c r="G1046" s="275" t="s">
        <v>6108</v>
      </c>
      <c r="H1046" s="275" t="s">
        <v>658</v>
      </c>
      <c r="I1046" s="275" t="s">
        <v>6109</v>
      </c>
      <c r="J1046" s="275" t="s">
        <v>708</v>
      </c>
      <c r="K1046" s="275" t="s">
        <v>314</v>
      </c>
      <c r="L1046" s="275" t="s">
        <v>5193</v>
      </c>
      <c r="M1046" s="275" t="s">
        <v>561</v>
      </c>
      <c r="N1046" s="275" t="s">
        <v>3207</v>
      </c>
    </row>
    <row r="1047" spans="1:14" ht="22.5">
      <c r="A1047" s="275" t="s">
        <v>5612</v>
      </c>
      <c r="B1047" s="275" t="s">
        <v>6110</v>
      </c>
      <c r="C1047" s="275" t="s">
        <v>709</v>
      </c>
      <c r="D1047" s="275" t="s">
        <v>134</v>
      </c>
      <c r="E1047" s="275" t="s">
        <v>83</v>
      </c>
      <c r="F1047" s="275" t="s">
        <v>974</v>
      </c>
      <c r="G1047" s="275" t="s">
        <v>6111</v>
      </c>
      <c r="H1047" s="275" t="s">
        <v>658</v>
      </c>
      <c r="I1047" s="275" t="s">
        <v>6112</v>
      </c>
      <c r="J1047" s="275" t="s">
        <v>708</v>
      </c>
      <c r="K1047" s="275" t="s">
        <v>314</v>
      </c>
      <c r="L1047" s="275" t="s">
        <v>5193</v>
      </c>
      <c r="M1047" s="275" t="s">
        <v>260</v>
      </c>
      <c r="N1047" s="275" t="s">
        <v>3207</v>
      </c>
    </row>
    <row r="1048" spans="1:14" ht="22.5">
      <c r="A1048" s="275" t="s">
        <v>5612</v>
      </c>
      <c r="B1048" s="275" t="s">
        <v>6113</v>
      </c>
      <c r="C1048" s="275" t="s">
        <v>709</v>
      </c>
      <c r="D1048" s="275" t="s">
        <v>134</v>
      </c>
      <c r="E1048" s="275" t="s">
        <v>83</v>
      </c>
      <c r="F1048" s="275" t="s">
        <v>974</v>
      </c>
      <c r="G1048" s="275" t="s">
        <v>6114</v>
      </c>
      <c r="H1048" s="275" t="s">
        <v>658</v>
      </c>
      <c r="I1048" s="275" t="s">
        <v>6115</v>
      </c>
      <c r="J1048" s="275" t="s">
        <v>708</v>
      </c>
      <c r="K1048" s="275" t="s">
        <v>314</v>
      </c>
      <c r="L1048" s="275" t="s">
        <v>5193</v>
      </c>
      <c r="M1048" s="275" t="s">
        <v>260</v>
      </c>
      <c r="N1048" s="275" t="s">
        <v>3207</v>
      </c>
    </row>
    <row r="1049" spans="1:14" ht="22.5">
      <c r="A1049" s="275" t="s">
        <v>5612</v>
      </c>
      <c r="B1049" s="275" t="s">
        <v>6116</v>
      </c>
      <c r="C1049" s="275" t="s">
        <v>709</v>
      </c>
      <c r="D1049" s="275" t="s">
        <v>134</v>
      </c>
      <c r="E1049" s="275" t="s">
        <v>83</v>
      </c>
      <c r="F1049" s="275" t="s">
        <v>974</v>
      </c>
      <c r="G1049" s="275" t="s">
        <v>6117</v>
      </c>
      <c r="H1049" s="275" t="s">
        <v>658</v>
      </c>
      <c r="I1049" s="275" t="s">
        <v>6118</v>
      </c>
      <c r="J1049" s="275" t="s">
        <v>708</v>
      </c>
      <c r="K1049" s="275" t="s">
        <v>314</v>
      </c>
      <c r="L1049" s="275" t="s">
        <v>5193</v>
      </c>
      <c r="M1049" s="275" t="s">
        <v>260</v>
      </c>
      <c r="N1049" s="275" t="s">
        <v>3207</v>
      </c>
    </row>
    <row r="1050" spans="1:14" ht="22.5">
      <c r="A1050" s="275" t="s">
        <v>5612</v>
      </c>
      <c r="B1050" s="275" t="s">
        <v>6119</v>
      </c>
      <c r="C1050" s="275" t="s">
        <v>709</v>
      </c>
      <c r="D1050" s="275" t="s">
        <v>134</v>
      </c>
      <c r="E1050" s="275" t="s">
        <v>83</v>
      </c>
      <c r="F1050" s="275" t="s">
        <v>974</v>
      </c>
      <c r="G1050" s="275" t="s">
        <v>6120</v>
      </c>
      <c r="H1050" s="275" t="s">
        <v>658</v>
      </c>
      <c r="I1050" s="275" t="s">
        <v>6121</v>
      </c>
      <c r="J1050" s="275" t="s">
        <v>708</v>
      </c>
      <c r="K1050" s="275" t="s">
        <v>314</v>
      </c>
      <c r="L1050" s="275" t="s">
        <v>5193</v>
      </c>
      <c r="M1050" s="275" t="s">
        <v>260</v>
      </c>
      <c r="N1050" s="275" t="s">
        <v>3207</v>
      </c>
    </row>
    <row r="1051" spans="1:14" ht="22.5">
      <c r="A1051" s="275" t="s">
        <v>5612</v>
      </c>
      <c r="B1051" s="275" t="s">
        <v>6122</v>
      </c>
      <c r="C1051" s="275" t="s">
        <v>709</v>
      </c>
      <c r="D1051" s="275" t="s">
        <v>134</v>
      </c>
      <c r="E1051" s="275" t="s">
        <v>83</v>
      </c>
      <c r="F1051" s="275" t="s">
        <v>974</v>
      </c>
      <c r="G1051" s="275" t="s">
        <v>6123</v>
      </c>
      <c r="H1051" s="275" t="s">
        <v>658</v>
      </c>
      <c r="I1051" s="275" t="s">
        <v>6124</v>
      </c>
      <c r="J1051" s="275" t="s">
        <v>708</v>
      </c>
      <c r="K1051" s="275" t="s">
        <v>314</v>
      </c>
      <c r="L1051" s="275" t="s">
        <v>5193</v>
      </c>
      <c r="M1051" s="275" t="s">
        <v>260</v>
      </c>
      <c r="N1051" s="275" t="s">
        <v>3207</v>
      </c>
    </row>
    <row r="1052" spans="1:14">
      <c r="A1052" s="275" t="s">
        <v>5612</v>
      </c>
      <c r="B1052" s="275" t="s">
        <v>6125</v>
      </c>
      <c r="C1052" s="275" t="s">
        <v>709</v>
      </c>
      <c r="D1052" s="275" t="s">
        <v>134</v>
      </c>
      <c r="E1052" s="275" t="s">
        <v>83</v>
      </c>
      <c r="F1052" s="275" t="s">
        <v>963</v>
      </c>
      <c r="G1052" s="275" t="s">
        <v>6128</v>
      </c>
      <c r="H1052" s="275" t="s">
        <v>658</v>
      </c>
      <c r="I1052" s="275" t="s">
        <v>6129</v>
      </c>
      <c r="J1052" s="275" t="s">
        <v>708</v>
      </c>
      <c r="K1052" s="275" t="s">
        <v>314</v>
      </c>
      <c r="L1052" s="275" t="s">
        <v>5193</v>
      </c>
      <c r="M1052" s="275" t="s">
        <v>561</v>
      </c>
      <c r="N1052" s="275" t="s">
        <v>3207</v>
      </c>
    </row>
    <row r="1053" spans="1:14">
      <c r="A1053" s="275" t="s">
        <v>5612</v>
      </c>
      <c r="B1053" s="275" t="s">
        <v>6125</v>
      </c>
      <c r="C1053" s="275" t="s">
        <v>19</v>
      </c>
      <c r="D1053" s="275" t="s">
        <v>134</v>
      </c>
      <c r="E1053" s="275" t="s">
        <v>83</v>
      </c>
      <c r="F1053" s="275" t="s">
        <v>944</v>
      </c>
      <c r="G1053" s="275" t="s">
        <v>6126</v>
      </c>
      <c r="H1053" s="275" t="s">
        <v>658</v>
      </c>
      <c r="I1053" s="275" t="s">
        <v>6127</v>
      </c>
      <c r="J1053" s="275" t="s">
        <v>708</v>
      </c>
      <c r="K1053" s="275" t="s">
        <v>314</v>
      </c>
      <c r="L1053" s="275" t="s">
        <v>5193</v>
      </c>
      <c r="M1053" s="275" t="s">
        <v>550</v>
      </c>
      <c r="N1053" s="275" t="s">
        <v>3207</v>
      </c>
    </row>
    <row r="1054" spans="1:14">
      <c r="A1054" s="275" t="s">
        <v>6130</v>
      </c>
      <c r="B1054" s="275" t="s">
        <v>3577</v>
      </c>
      <c r="C1054" s="275" t="s">
        <v>709</v>
      </c>
      <c r="D1054" s="275" t="s">
        <v>134</v>
      </c>
      <c r="E1054" s="275" t="s">
        <v>83</v>
      </c>
      <c r="F1054" s="275" t="s">
        <v>974</v>
      </c>
      <c r="G1054" s="275" t="s">
        <v>6131</v>
      </c>
      <c r="H1054" s="275" t="s">
        <v>658</v>
      </c>
      <c r="I1054" s="275" t="s">
        <v>6132</v>
      </c>
      <c r="J1054" s="275" t="s">
        <v>708</v>
      </c>
      <c r="K1054" s="275" t="s">
        <v>314</v>
      </c>
      <c r="L1054" s="275" t="s">
        <v>5193</v>
      </c>
      <c r="M1054" s="275" t="s">
        <v>260</v>
      </c>
      <c r="N1054" s="275" t="s">
        <v>3207</v>
      </c>
    </row>
    <row r="1055" spans="1:14">
      <c r="A1055" s="275" t="s">
        <v>6130</v>
      </c>
      <c r="B1055" s="275" t="s">
        <v>3579</v>
      </c>
      <c r="C1055" s="275" t="s">
        <v>709</v>
      </c>
      <c r="D1055" s="275" t="s">
        <v>134</v>
      </c>
      <c r="E1055" s="275" t="s">
        <v>83</v>
      </c>
      <c r="F1055" s="275" t="s">
        <v>978</v>
      </c>
      <c r="G1055" s="275" t="s">
        <v>6133</v>
      </c>
      <c r="H1055" s="275" t="s">
        <v>658</v>
      </c>
      <c r="I1055" s="275" t="s">
        <v>6134</v>
      </c>
      <c r="J1055" s="275" t="s">
        <v>708</v>
      </c>
      <c r="K1055" s="275" t="s">
        <v>314</v>
      </c>
      <c r="L1055" s="275" t="s">
        <v>5193</v>
      </c>
      <c r="M1055" s="275" t="s">
        <v>571</v>
      </c>
      <c r="N1055" s="275" t="s">
        <v>3207</v>
      </c>
    </row>
    <row r="1056" spans="1:14" ht="22.5">
      <c r="A1056" s="275" t="s">
        <v>6130</v>
      </c>
      <c r="B1056" s="275" t="s">
        <v>4037</v>
      </c>
      <c r="C1056" s="275" t="s">
        <v>709</v>
      </c>
      <c r="D1056" s="275" t="s">
        <v>134</v>
      </c>
      <c r="E1056" s="275" t="s">
        <v>83</v>
      </c>
      <c r="F1056" s="275" t="s">
        <v>990</v>
      </c>
      <c r="G1056" s="275" t="s">
        <v>6135</v>
      </c>
      <c r="H1056" s="275" t="s">
        <v>658</v>
      </c>
      <c r="I1056" s="275" t="s">
        <v>6136</v>
      </c>
      <c r="J1056" s="275" t="s">
        <v>708</v>
      </c>
      <c r="K1056" s="275" t="s">
        <v>314</v>
      </c>
      <c r="L1056" s="275" t="s">
        <v>5193</v>
      </c>
      <c r="M1056" s="275" t="s">
        <v>994</v>
      </c>
      <c r="N1056" s="275" t="s">
        <v>3207</v>
      </c>
    </row>
    <row r="1057" spans="1:14" ht="22.5">
      <c r="A1057" s="275" t="s">
        <v>6130</v>
      </c>
      <c r="B1057" s="275" t="s">
        <v>3592</v>
      </c>
      <c r="C1057" s="275" t="s">
        <v>19</v>
      </c>
      <c r="D1057" s="275" t="s">
        <v>134</v>
      </c>
      <c r="E1057" s="275" t="s">
        <v>83</v>
      </c>
      <c r="F1057" s="275" t="s">
        <v>976</v>
      </c>
      <c r="G1057" s="275" t="s">
        <v>6137</v>
      </c>
      <c r="H1057" s="275" t="s">
        <v>658</v>
      </c>
      <c r="I1057" s="275" t="s">
        <v>6138</v>
      </c>
      <c r="J1057" s="275" t="s">
        <v>708</v>
      </c>
      <c r="K1057" s="275" t="s">
        <v>314</v>
      </c>
      <c r="L1057" s="275" t="s">
        <v>5193</v>
      </c>
      <c r="M1057" s="275" t="s">
        <v>263</v>
      </c>
      <c r="N1057" s="275" t="s">
        <v>3207</v>
      </c>
    </row>
    <row r="1058" spans="1:14">
      <c r="A1058" s="275" t="s">
        <v>6130</v>
      </c>
      <c r="B1058" s="275" t="s">
        <v>3595</v>
      </c>
      <c r="C1058" s="275" t="s">
        <v>709</v>
      </c>
      <c r="D1058" s="275" t="s">
        <v>227</v>
      </c>
      <c r="E1058" s="275" t="s">
        <v>83</v>
      </c>
      <c r="F1058" s="275" t="s">
        <v>998</v>
      </c>
      <c r="G1058" s="275" t="s">
        <v>6139</v>
      </c>
      <c r="H1058" s="275" t="s">
        <v>658</v>
      </c>
      <c r="I1058" s="275" t="s">
        <v>6140</v>
      </c>
      <c r="J1058" s="275" t="s">
        <v>708</v>
      </c>
      <c r="K1058" s="275" t="s">
        <v>313</v>
      </c>
      <c r="L1058" s="275" t="s">
        <v>5193</v>
      </c>
      <c r="M1058" s="275" t="s">
        <v>284</v>
      </c>
      <c r="N1058" s="275" t="s">
        <v>3207</v>
      </c>
    </row>
    <row r="1059" spans="1:14">
      <c r="A1059" s="275" t="s">
        <v>6130</v>
      </c>
      <c r="B1059" s="275" t="s">
        <v>3598</v>
      </c>
      <c r="C1059" s="275" t="s">
        <v>19</v>
      </c>
      <c r="D1059" s="275" t="s">
        <v>134</v>
      </c>
      <c r="E1059" s="275" t="s">
        <v>83</v>
      </c>
      <c r="F1059" s="275" t="s">
        <v>944</v>
      </c>
      <c r="G1059" s="275" t="s">
        <v>6141</v>
      </c>
      <c r="H1059" s="275" t="s">
        <v>658</v>
      </c>
      <c r="I1059" s="275" t="s">
        <v>6142</v>
      </c>
      <c r="J1059" s="275" t="s">
        <v>708</v>
      </c>
      <c r="K1059" s="275" t="s">
        <v>314</v>
      </c>
      <c r="L1059" s="275" t="s">
        <v>5193</v>
      </c>
      <c r="M1059" s="275" t="s">
        <v>719</v>
      </c>
      <c r="N1059" s="275" t="s">
        <v>3207</v>
      </c>
    </row>
    <row r="1060" spans="1:14">
      <c r="A1060" s="275" t="s">
        <v>6130</v>
      </c>
      <c r="B1060" s="275" t="s">
        <v>3603</v>
      </c>
      <c r="C1060" s="275" t="s">
        <v>710</v>
      </c>
      <c r="D1060" s="275" t="s">
        <v>134</v>
      </c>
      <c r="E1060" s="275" t="s">
        <v>83</v>
      </c>
      <c r="F1060" s="275" t="s">
        <v>995</v>
      </c>
      <c r="G1060" s="275" t="s">
        <v>6143</v>
      </c>
      <c r="H1060" s="275" t="s">
        <v>658</v>
      </c>
      <c r="I1060" s="275" t="s">
        <v>6144</v>
      </c>
      <c r="J1060" s="275" t="s">
        <v>708</v>
      </c>
      <c r="K1060" s="275" t="s">
        <v>314</v>
      </c>
      <c r="L1060" s="275" t="s">
        <v>5193</v>
      </c>
      <c r="M1060" s="275" t="s">
        <v>575</v>
      </c>
      <c r="N1060" s="275" t="s">
        <v>3207</v>
      </c>
    </row>
    <row r="1061" spans="1:14">
      <c r="A1061" s="275" t="s">
        <v>6130</v>
      </c>
      <c r="B1061" s="275" t="s">
        <v>649</v>
      </c>
      <c r="C1061" s="275" t="s">
        <v>19</v>
      </c>
      <c r="D1061" s="275" t="s">
        <v>134</v>
      </c>
      <c r="E1061" s="275" t="s">
        <v>83</v>
      </c>
      <c r="F1061" s="275" t="s">
        <v>939</v>
      </c>
      <c r="G1061" s="275" t="s">
        <v>6145</v>
      </c>
      <c r="H1061" s="275" t="s">
        <v>658</v>
      </c>
      <c r="I1061" s="275" t="s">
        <v>6146</v>
      </c>
      <c r="J1061" s="275" t="s">
        <v>708</v>
      </c>
      <c r="K1061" s="275" t="s">
        <v>314</v>
      </c>
      <c r="L1061" s="275" t="s">
        <v>5193</v>
      </c>
      <c r="M1061" s="275" t="s">
        <v>544</v>
      </c>
      <c r="N1061" s="275" t="s">
        <v>3207</v>
      </c>
    </row>
    <row r="1062" spans="1:14">
      <c r="A1062" s="275" t="s">
        <v>6130</v>
      </c>
      <c r="B1062" s="275" t="s">
        <v>6147</v>
      </c>
      <c r="C1062" s="275" t="s">
        <v>19</v>
      </c>
      <c r="D1062" s="275" t="s">
        <v>134</v>
      </c>
      <c r="E1062" s="275" t="s">
        <v>83</v>
      </c>
      <c r="F1062" s="275" t="s">
        <v>944</v>
      </c>
      <c r="G1062" s="275" t="s">
        <v>6148</v>
      </c>
      <c r="H1062" s="275" t="s">
        <v>658</v>
      </c>
      <c r="I1062" s="275" t="s">
        <v>6149</v>
      </c>
      <c r="J1062" s="275" t="s">
        <v>708</v>
      </c>
      <c r="K1062" s="275" t="s">
        <v>314</v>
      </c>
      <c r="L1062" s="275" t="s">
        <v>5193</v>
      </c>
      <c r="M1062" s="275" t="s">
        <v>719</v>
      </c>
      <c r="N1062" s="275" t="s">
        <v>3207</v>
      </c>
    </row>
    <row r="1063" spans="1:14">
      <c r="A1063" s="275" t="s">
        <v>6130</v>
      </c>
      <c r="B1063" s="275" t="s">
        <v>3206</v>
      </c>
      <c r="C1063" s="275" t="s">
        <v>19</v>
      </c>
      <c r="D1063" s="275" t="s">
        <v>134</v>
      </c>
      <c r="E1063" s="275" t="s">
        <v>83</v>
      </c>
      <c r="F1063" s="275" t="s">
        <v>955</v>
      </c>
      <c r="G1063" s="275" t="s">
        <v>6150</v>
      </c>
      <c r="H1063" s="275" t="s">
        <v>658</v>
      </c>
      <c r="I1063" s="275" t="s">
        <v>6151</v>
      </c>
      <c r="J1063" s="275" t="s">
        <v>708</v>
      </c>
      <c r="K1063" s="275" t="s">
        <v>314</v>
      </c>
      <c r="L1063" s="275" t="s">
        <v>5193</v>
      </c>
      <c r="M1063" s="275" t="s">
        <v>720</v>
      </c>
      <c r="N1063" s="275" t="s">
        <v>3207</v>
      </c>
    </row>
    <row r="1064" spans="1:14">
      <c r="A1064" s="275" t="s">
        <v>6130</v>
      </c>
      <c r="B1064" s="275" t="s">
        <v>6152</v>
      </c>
      <c r="C1064" s="275" t="s">
        <v>709</v>
      </c>
      <c r="D1064" s="275" t="s">
        <v>134</v>
      </c>
      <c r="E1064" s="275" t="s">
        <v>83</v>
      </c>
      <c r="F1064" s="275" t="s">
        <v>963</v>
      </c>
      <c r="G1064" s="275" t="s">
        <v>6153</v>
      </c>
      <c r="H1064" s="275" t="s">
        <v>658</v>
      </c>
      <c r="I1064" s="275" t="s">
        <v>6154</v>
      </c>
      <c r="J1064" s="275" t="s">
        <v>708</v>
      </c>
      <c r="K1064" s="275" t="s">
        <v>314</v>
      </c>
      <c r="L1064" s="275" t="s">
        <v>5193</v>
      </c>
      <c r="M1064" s="275" t="s">
        <v>561</v>
      </c>
      <c r="N1064" s="275" t="s">
        <v>3207</v>
      </c>
    </row>
    <row r="1065" spans="1:14">
      <c r="A1065" s="275" t="s">
        <v>6130</v>
      </c>
      <c r="B1065" s="275" t="s">
        <v>6155</v>
      </c>
      <c r="C1065" s="275" t="s">
        <v>709</v>
      </c>
      <c r="D1065" s="275" t="s">
        <v>134</v>
      </c>
      <c r="E1065" s="275" t="s">
        <v>83</v>
      </c>
      <c r="F1065" s="275" t="s">
        <v>963</v>
      </c>
      <c r="G1065" s="275" t="s">
        <v>6156</v>
      </c>
      <c r="H1065" s="275" t="s">
        <v>658</v>
      </c>
      <c r="I1065" s="275" t="s">
        <v>6157</v>
      </c>
      <c r="J1065" s="275" t="s">
        <v>708</v>
      </c>
      <c r="K1065" s="275" t="s">
        <v>314</v>
      </c>
      <c r="L1065" s="275" t="s">
        <v>5193</v>
      </c>
      <c r="M1065" s="275" t="s">
        <v>561</v>
      </c>
      <c r="N1065" s="275" t="s">
        <v>3207</v>
      </c>
    </row>
    <row r="1066" spans="1:14">
      <c r="A1066" s="275" t="s">
        <v>6130</v>
      </c>
      <c r="B1066" s="275" t="s">
        <v>6158</v>
      </c>
      <c r="C1066" s="275" t="s">
        <v>709</v>
      </c>
      <c r="D1066" s="275" t="s">
        <v>134</v>
      </c>
      <c r="E1066" s="275" t="s">
        <v>83</v>
      </c>
      <c r="F1066" s="275" t="s">
        <v>939</v>
      </c>
      <c r="G1066" s="275" t="s">
        <v>6159</v>
      </c>
      <c r="H1066" s="275" t="s">
        <v>658</v>
      </c>
      <c r="I1066" s="275" t="s">
        <v>6160</v>
      </c>
      <c r="J1066" s="275" t="s">
        <v>708</v>
      </c>
      <c r="K1066" s="275" t="s">
        <v>314</v>
      </c>
      <c r="L1066" s="275" t="s">
        <v>5193</v>
      </c>
      <c r="M1066" s="275" t="s">
        <v>544</v>
      </c>
      <c r="N1066" s="275" t="s">
        <v>3207</v>
      </c>
    </row>
    <row r="1067" spans="1:14" ht="22.5">
      <c r="A1067" s="275" t="s">
        <v>6130</v>
      </c>
      <c r="B1067" s="275" t="s">
        <v>6161</v>
      </c>
      <c r="C1067" s="275" t="s">
        <v>19</v>
      </c>
      <c r="D1067" s="275" t="s">
        <v>134</v>
      </c>
      <c r="E1067" s="275" t="s">
        <v>83</v>
      </c>
      <c r="F1067" s="275" t="s">
        <v>942</v>
      </c>
      <c r="G1067" s="275" t="s">
        <v>6162</v>
      </c>
      <c r="H1067" s="275" t="s">
        <v>658</v>
      </c>
      <c r="I1067" s="275" t="s">
        <v>6163</v>
      </c>
      <c r="J1067" s="275" t="s">
        <v>708</v>
      </c>
      <c r="K1067" s="275" t="s">
        <v>314</v>
      </c>
      <c r="L1067" s="275" t="s">
        <v>5193</v>
      </c>
      <c r="M1067" s="275" t="s">
        <v>718</v>
      </c>
      <c r="N1067" s="275" t="s">
        <v>3207</v>
      </c>
    </row>
    <row r="1068" spans="1:14">
      <c r="A1068" s="275" t="s">
        <v>6130</v>
      </c>
      <c r="B1068" s="275" t="s">
        <v>6164</v>
      </c>
      <c r="C1068" s="275" t="s">
        <v>19</v>
      </c>
      <c r="D1068" s="275" t="s">
        <v>134</v>
      </c>
      <c r="E1068" s="275" t="s">
        <v>83</v>
      </c>
      <c r="F1068" s="275" t="s">
        <v>942</v>
      </c>
      <c r="G1068" s="275" t="s">
        <v>6165</v>
      </c>
      <c r="H1068" s="275" t="s">
        <v>658</v>
      </c>
      <c r="I1068" s="275" t="s">
        <v>6166</v>
      </c>
      <c r="J1068" s="275" t="s">
        <v>708</v>
      </c>
      <c r="K1068" s="275" t="s">
        <v>314</v>
      </c>
      <c r="L1068" s="275" t="s">
        <v>5193</v>
      </c>
      <c r="M1068" s="275" t="s">
        <v>718</v>
      </c>
      <c r="N1068" s="275" t="s">
        <v>3207</v>
      </c>
    </row>
    <row r="1069" spans="1:14">
      <c r="A1069" s="275" t="s">
        <v>6130</v>
      </c>
      <c r="B1069" s="275" t="s">
        <v>6167</v>
      </c>
      <c r="C1069" s="275" t="s">
        <v>19</v>
      </c>
      <c r="D1069" s="275" t="s">
        <v>134</v>
      </c>
      <c r="E1069" s="275" t="s">
        <v>83</v>
      </c>
      <c r="F1069" s="275" t="s">
        <v>942</v>
      </c>
      <c r="G1069" s="275" t="s">
        <v>6168</v>
      </c>
      <c r="H1069" s="275" t="s">
        <v>658</v>
      </c>
      <c r="I1069" s="275" t="s">
        <v>6169</v>
      </c>
      <c r="J1069" s="275" t="s">
        <v>708</v>
      </c>
      <c r="K1069" s="275" t="s">
        <v>314</v>
      </c>
      <c r="L1069" s="275" t="s">
        <v>5193</v>
      </c>
      <c r="M1069" s="275" t="s">
        <v>718</v>
      </c>
      <c r="N1069" s="275" t="s">
        <v>3207</v>
      </c>
    </row>
    <row r="1070" spans="1:14">
      <c r="A1070" s="275" t="s">
        <v>6130</v>
      </c>
      <c r="B1070" s="275" t="s">
        <v>6170</v>
      </c>
      <c r="C1070" s="275" t="s">
        <v>19</v>
      </c>
      <c r="D1070" s="275" t="s">
        <v>134</v>
      </c>
      <c r="E1070" s="275" t="s">
        <v>83</v>
      </c>
      <c r="F1070" s="275" t="s">
        <v>942</v>
      </c>
      <c r="G1070" s="275" t="s">
        <v>6171</v>
      </c>
      <c r="H1070" s="275" t="s">
        <v>658</v>
      </c>
      <c r="I1070" s="275" t="s">
        <v>6172</v>
      </c>
      <c r="J1070" s="275" t="s">
        <v>708</v>
      </c>
      <c r="K1070" s="275" t="s">
        <v>314</v>
      </c>
      <c r="L1070" s="275" t="s">
        <v>5193</v>
      </c>
      <c r="M1070" s="275" t="s">
        <v>718</v>
      </c>
      <c r="N1070" s="275" t="s">
        <v>3207</v>
      </c>
    </row>
    <row r="1071" spans="1:14">
      <c r="A1071" s="275" t="s">
        <v>6130</v>
      </c>
      <c r="B1071" s="275" t="s">
        <v>6173</v>
      </c>
      <c r="C1071" s="275" t="s">
        <v>19</v>
      </c>
      <c r="D1071" s="275" t="s">
        <v>134</v>
      </c>
      <c r="E1071" s="275" t="s">
        <v>83</v>
      </c>
      <c r="F1071" s="275" t="s">
        <v>942</v>
      </c>
      <c r="G1071" s="275" t="s">
        <v>6174</v>
      </c>
      <c r="H1071" s="275" t="s">
        <v>658</v>
      </c>
      <c r="I1071" s="275" t="s">
        <v>6175</v>
      </c>
      <c r="J1071" s="275" t="s">
        <v>708</v>
      </c>
      <c r="K1071" s="275" t="s">
        <v>314</v>
      </c>
      <c r="L1071" s="275" t="s">
        <v>5193</v>
      </c>
      <c r="M1071" s="275" t="s">
        <v>718</v>
      </c>
      <c r="N1071" s="275" t="s">
        <v>3207</v>
      </c>
    </row>
    <row r="1072" spans="1:14" ht="22.5">
      <c r="A1072" s="275" t="s">
        <v>6130</v>
      </c>
      <c r="B1072" s="275" t="s">
        <v>6176</v>
      </c>
      <c r="C1072" s="275" t="s">
        <v>709</v>
      </c>
      <c r="D1072" s="275" t="s">
        <v>134</v>
      </c>
      <c r="E1072" s="275" t="s">
        <v>83</v>
      </c>
      <c r="F1072" s="275" t="s">
        <v>976</v>
      </c>
      <c r="G1072" s="275" t="s">
        <v>6177</v>
      </c>
      <c r="H1072" s="275" t="s">
        <v>658</v>
      </c>
      <c r="I1072" s="275" t="s">
        <v>6178</v>
      </c>
      <c r="J1072" s="275" t="s">
        <v>708</v>
      </c>
      <c r="K1072" s="275" t="s">
        <v>314</v>
      </c>
      <c r="L1072" s="275" t="s">
        <v>5193</v>
      </c>
      <c r="M1072" s="275" t="s">
        <v>263</v>
      </c>
      <c r="N1072" s="275" t="s">
        <v>3207</v>
      </c>
    </row>
    <row r="1073" spans="1:14">
      <c r="A1073" s="275" t="s">
        <v>6130</v>
      </c>
      <c r="B1073" s="275" t="s">
        <v>5466</v>
      </c>
      <c r="C1073" s="275" t="s">
        <v>19</v>
      </c>
      <c r="D1073" s="275" t="s">
        <v>134</v>
      </c>
      <c r="E1073" s="275" t="s">
        <v>83</v>
      </c>
      <c r="F1073" s="275" t="s">
        <v>942</v>
      </c>
      <c r="G1073" s="275" t="s">
        <v>6179</v>
      </c>
      <c r="H1073" s="275" t="s">
        <v>658</v>
      </c>
      <c r="I1073" s="275" t="s">
        <v>6180</v>
      </c>
      <c r="J1073" s="275" t="s">
        <v>708</v>
      </c>
      <c r="K1073" s="275" t="s">
        <v>314</v>
      </c>
      <c r="L1073" s="275" t="s">
        <v>5193</v>
      </c>
      <c r="M1073" s="275" t="s">
        <v>718</v>
      </c>
      <c r="N1073" s="275" t="s">
        <v>3207</v>
      </c>
    </row>
    <row r="1074" spans="1:14" ht="22.5">
      <c r="A1074" s="275" t="s">
        <v>6130</v>
      </c>
      <c r="B1074" s="275" t="s">
        <v>5470</v>
      </c>
      <c r="C1074" s="275" t="s">
        <v>709</v>
      </c>
      <c r="D1074" s="275" t="s">
        <v>134</v>
      </c>
      <c r="E1074" s="275" t="s">
        <v>83</v>
      </c>
      <c r="F1074" s="275" t="s">
        <v>976</v>
      </c>
      <c r="G1074" s="275" t="s">
        <v>6181</v>
      </c>
      <c r="H1074" s="275" t="s">
        <v>658</v>
      </c>
      <c r="I1074" s="275" t="s">
        <v>6182</v>
      </c>
      <c r="J1074" s="275" t="s">
        <v>708</v>
      </c>
      <c r="K1074" s="275" t="s">
        <v>314</v>
      </c>
      <c r="L1074" s="275" t="s">
        <v>5193</v>
      </c>
      <c r="M1074" s="275" t="s">
        <v>263</v>
      </c>
      <c r="N1074" s="275" t="s">
        <v>3207</v>
      </c>
    </row>
    <row r="1075" spans="1:14">
      <c r="A1075" s="275" t="s">
        <v>6130</v>
      </c>
      <c r="B1075" s="275" t="s">
        <v>5474</v>
      </c>
      <c r="C1075" s="275" t="s">
        <v>19</v>
      </c>
      <c r="D1075" s="275" t="s">
        <v>134</v>
      </c>
      <c r="E1075" s="275" t="s">
        <v>83</v>
      </c>
      <c r="F1075" s="275" t="s">
        <v>942</v>
      </c>
      <c r="G1075" s="275" t="s">
        <v>6183</v>
      </c>
      <c r="H1075" s="275" t="s">
        <v>658</v>
      </c>
      <c r="I1075" s="275" t="s">
        <v>6184</v>
      </c>
      <c r="J1075" s="275" t="s">
        <v>708</v>
      </c>
      <c r="K1075" s="275" t="s">
        <v>314</v>
      </c>
      <c r="L1075" s="275" t="s">
        <v>5193</v>
      </c>
      <c r="M1075" s="275" t="s">
        <v>718</v>
      </c>
      <c r="N1075" s="275" t="s">
        <v>3207</v>
      </c>
    </row>
    <row r="1076" spans="1:14" ht="22.5">
      <c r="A1076" s="275" t="s">
        <v>6130</v>
      </c>
      <c r="B1076" s="275" t="s">
        <v>5477</v>
      </c>
      <c r="C1076" s="275" t="s">
        <v>709</v>
      </c>
      <c r="D1076" s="275" t="s">
        <v>134</v>
      </c>
      <c r="E1076" s="275" t="s">
        <v>83</v>
      </c>
      <c r="F1076" s="275" t="s">
        <v>963</v>
      </c>
      <c r="G1076" s="275" t="s">
        <v>6185</v>
      </c>
      <c r="H1076" s="275" t="s">
        <v>658</v>
      </c>
      <c r="I1076" s="275" t="s">
        <v>6186</v>
      </c>
      <c r="J1076" s="275" t="s">
        <v>708</v>
      </c>
      <c r="K1076" s="275" t="s">
        <v>314</v>
      </c>
      <c r="L1076" s="275" t="s">
        <v>5193</v>
      </c>
      <c r="M1076" s="275" t="s">
        <v>561</v>
      </c>
      <c r="N1076" s="275" t="s">
        <v>3207</v>
      </c>
    </row>
    <row r="1077" spans="1:14">
      <c r="A1077" s="275" t="s">
        <v>6130</v>
      </c>
      <c r="B1077" s="275" t="s">
        <v>5480</v>
      </c>
      <c r="C1077" s="275" t="s">
        <v>709</v>
      </c>
      <c r="D1077" s="275" t="s">
        <v>134</v>
      </c>
      <c r="E1077" s="275" t="s">
        <v>83</v>
      </c>
      <c r="F1077" s="275" t="s">
        <v>963</v>
      </c>
      <c r="G1077" s="275" t="s">
        <v>6187</v>
      </c>
      <c r="H1077" s="275" t="s">
        <v>658</v>
      </c>
      <c r="I1077" s="275" t="s">
        <v>6188</v>
      </c>
      <c r="J1077" s="275" t="s">
        <v>708</v>
      </c>
      <c r="K1077" s="275" t="s">
        <v>314</v>
      </c>
      <c r="L1077" s="275" t="s">
        <v>5193</v>
      </c>
      <c r="M1077" s="275" t="s">
        <v>561</v>
      </c>
      <c r="N1077" s="275" t="s">
        <v>3207</v>
      </c>
    </row>
    <row r="1078" spans="1:14">
      <c r="A1078" s="275" t="s">
        <v>6130</v>
      </c>
      <c r="B1078" s="275" t="s">
        <v>5483</v>
      </c>
      <c r="C1078" s="275" t="s">
        <v>709</v>
      </c>
      <c r="D1078" s="275" t="s">
        <v>134</v>
      </c>
      <c r="E1078" s="275" t="s">
        <v>83</v>
      </c>
      <c r="F1078" s="275" t="s">
        <v>942</v>
      </c>
      <c r="G1078" s="275" t="s">
        <v>6189</v>
      </c>
      <c r="H1078" s="275" t="s">
        <v>658</v>
      </c>
      <c r="I1078" s="275" t="s">
        <v>6190</v>
      </c>
      <c r="J1078" s="275" t="s">
        <v>708</v>
      </c>
      <c r="K1078" s="275" t="s">
        <v>314</v>
      </c>
      <c r="L1078" s="275" t="s">
        <v>5193</v>
      </c>
      <c r="M1078" s="275" t="s">
        <v>718</v>
      </c>
      <c r="N1078" s="275" t="s">
        <v>3207</v>
      </c>
    </row>
    <row r="1079" spans="1:14">
      <c r="A1079" s="275" t="s">
        <v>6130</v>
      </c>
      <c r="B1079" s="275" t="s">
        <v>5486</v>
      </c>
      <c r="C1079" s="275" t="s">
        <v>710</v>
      </c>
      <c r="D1079" s="275" t="s">
        <v>134</v>
      </c>
      <c r="E1079" s="275" t="s">
        <v>83</v>
      </c>
      <c r="F1079" s="275" t="s">
        <v>980</v>
      </c>
      <c r="G1079" s="275" t="s">
        <v>6191</v>
      </c>
      <c r="H1079" s="275" t="s">
        <v>658</v>
      </c>
      <c r="I1079" s="275" t="s">
        <v>6192</v>
      </c>
      <c r="J1079" s="275" t="s">
        <v>708</v>
      </c>
      <c r="K1079" s="275" t="s">
        <v>314</v>
      </c>
      <c r="L1079" s="275" t="s">
        <v>5193</v>
      </c>
      <c r="M1079" s="275" t="s">
        <v>573</v>
      </c>
      <c r="N1079" s="275" t="s">
        <v>3207</v>
      </c>
    </row>
    <row r="1080" spans="1:14" ht="22.5">
      <c r="A1080" s="275" t="s">
        <v>6130</v>
      </c>
      <c r="B1080" s="275" t="s">
        <v>5489</v>
      </c>
      <c r="C1080" s="275" t="s">
        <v>19</v>
      </c>
      <c r="D1080" s="275" t="s">
        <v>134</v>
      </c>
      <c r="E1080" s="275" t="s">
        <v>83</v>
      </c>
      <c r="F1080" s="275" t="s">
        <v>939</v>
      </c>
      <c r="G1080" s="275" t="s">
        <v>6193</v>
      </c>
      <c r="H1080" s="275" t="s">
        <v>658</v>
      </c>
      <c r="I1080" s="275" t="s">
        <v>6194</v>
      </c>
      <c r="J1080" s="275" t="s">
        <v>708</v>
      </c>
      <c r="K1080" s="275" t="s">
        <v>314</v>
      </c>
      <c r="L1080" s="275" t="s">
        <v>5193</v>
      </c>
      <c r="M1080" s="275" t="s">
        <v>544</v>
      </c>
      <c r="N1080" s="275" t="s">
        <v>3207</v>
      </c>
    </row>
    <row r="1081" spans="1:14">
      <c r="A1081" s="275" t="s">
        <v>6130</v>
      </c>
      <c r="B1081" s="275" t="s">
        <v>5492</v>
      </c>
      <c r="C1081" s="275" t="s">
        <v>709</v>
      </c>
      <c r="D1081" s="275" t="s">
        <v>134</v>
      </c>
      <c r="E1081" s="275" t="s">
        <v>83</v>
      </c>
      <c r="F1081" s="275" t="s">
        <v>963</v>
      </c>
      <c r="G1081" s="275" t="s">
        <v>6195</v>
      </c>
      <c r="H1081" s="275" t="s">
        <v>658</v>
      </c>
      <c r="I1081" s="275" t="s">
        <v>6196</v>
      </c>
      <c r="J1081" s="275" t="s">
        <v>708</v>
      </c>
      <c r="K1081" s="275" t="s">
        <v>314</v>
      </c>
      <c r="L1081" s="275" t="s">
        <v>5193</v>
      </c>
      <c r="M1081" s="275" t="s">
        <v>561</v>
      </c>
      <c r="N1081" s="275" t="s">
        <v>3207</v>
      </c>
    </row>
    <row r="1082" spans="1:14" ht="22.5">
      <c r="A1082" s="275" t="s">
        <v>6130</v>
      </c>
      <c r="B1082" s="275" t="s">
        <v>5495</v>
      </c>
      <c r="C1082" s="275" t="s">
        <v>19</v>
      </c>
      <c r="D1082" s="275" t="s">
        <v>134</v>
      </c>
      <c r="E1082" s="275" t="s">
        <v>83</v>
      </c>
      <c r="F1082" s="275" t="s">
        <v>974</v>
      </c>
      <c r="G1082" s="275" t="s">
        <v>6197</v>
      </c>
      <c r="H1082" s="275" t="s">
        <v>658</v>
      </c>
      <c r="I1082" s="275" t="s">
        <v>6198</v>
      </c>
      <c r="J1082" s="275" t="s">
        <v>708</v>
      </c>
      <c r="K1082" s="275" t="s">
        <v>314</v>
      </c>
      <c r="L1082" s="275" t="s">
        <v>5193</v>
      </c>
      <c r="M1082" s="275" t="s">
        <v>260</v>
      </c>
      <c r="N1082" s="275" t="s">
        <v>3207</v>
      </c>
    </row>
    <row r="1083" spans="1:14" ht="22.5">
      <c r="A1083" s="275" t="s">
        <v>6130</v>
      </c>
      <c r="B1083" s="275" t="s">
        <v>5498</v>
      </c>
      <c r="C1083" s="275" t="s">
        <v>19</v>
      </c>
      <c r="D1083" s="275" t="s">
        <v>134</v>
      </c>
      <c r="E1083" s="275" t="s">
        <v>83</v>
      </c>
      <c r="F1083" s="275" t="s">
        <v>974</v>
      </c>
      <c r="G1083" s="275" t="s">
        <v>6199</v>
      </c>
      <c r="H1083" s="275" t="s">
        <v>658</v>
      </c>
      <c r="I1083" s="275" t="s">
        <v>6200</v>
      </c>
      <c r="J1083" s="275" t="s">
        <v>708</v>
      </c>
      <c r="K1083" s="275" t="s">
        <v>314</v>
      </c>
      <c r="L1083" s="275" t="s">
        <v>5193</v>
      </c>
      <c r="M1083" s="275" t="s">
        <v>260</v>
      </c>
      <c r="N1083" s="275" t="s">
        <v>3207</v>
      </c>
    </row>
    <row r="1084" spans="1:14">
      <c r="A1084" s="275" t="s">
        <v>6201</v>
      </c>
      <c r="B1084" s="275" t="s">
        <v>6202</v>
      </c>
      <c r="C1084" s="275" t="s">
        <v>709</v>
      </c>
      <c r="D1084" s="275" t="s">
        <v>134</v>
      </c>
      <c r="E1084" s="275" t="s">
        <v>83</v>
      </c>
      <c r="F1084" s="275" t="s">
        <v>974</v>
      </c>
      <c r="G1084" s="275" t="s">
        <v>6203</v>
      </c>
      <c r="H1084" s="275" t="s">
        <v>658</v>
      </c>
      <c r="I1084" s="275" t="s">
        <v>6204</v>
      </c>
      <c r="J1084" s="275" t="s">
        <v>708</v>
      </c>
      <c r="K1084" s="275" t="s">
        <v>314</v>
      </c>
      <c r="L1084" s="275" t="s">
        <v>5193</v>
      </c>
      <c r="M1084" s="275" t="s">
        <v>260</v>
      </c>
      <c r="N1084" s="275" t="s">
        <v>3207</v>
      </c>
    </row>
    <row r="1085" spans="1:14">
      <c r="A1085" s="275" t="s">
        <v>6201</v>
      </c>
      <c r="B1085" s="275" t="s">
        <v>6205</v>
      </c>
      <c r="C1085" s="275" t="s">
        <v>709</v>
      </c>
      <c r="D1085" s="275" t="s">
        <v>134</v>
      </c>
      <c r="E1085" s="275" t="s">
        <v>83</v>
      </c>
      <c r="F1085" s="275" t="s">
        <v>974</v>
      </c>
      <c r="G1085" s="275" t="s">
        <v>6206</v>
      </c>
      <c r="H1085" s="275" t="s">
        <v>658</v>
      </c>
      <c r="I1085" s="275" t="s">
        <v>6207</v>
      </c>
      <c r="J1085" s="275" t="s">
        <v>708</v>
      </c>
      <c r="K1085" s="275" t="s">
        <v>314</v>
      </c>
      <c r="L1085" s="275" t="s">
        <v>5193</v>
      </c>
      <c r="M1085" s="275" t="s">
        <v>260</v>
      </c>
      <c r="N1085" s="275" t="s">
        <v>3207</v>
      </c>
    </row>
    <row r="1086" spans="1:14">
      <c r="A1086" s="275" t="s">
        <v>6201</v>
      </c>
      <c r="B1086" s="275" t="s">
        <v>6208</v>
      </c>
      <c r="C1086" s="275" t="s">
        <v>709</v>
      </c>
      <c r="D1086" s="275" t="s">
        <v>134</v>
      </c>
      <c r="E1086" s="275" t="s">
        <v>83</v>
      </c>
      <c r="F1086" s="275" t="s">
        <v>974</v>
      </c>
      <c r="G1086" s="275" t="s">
        <v>6209</v>
      </c>
      <c r="H1086" s="275" t="s">
        <v>658</v>
      </c>
      <c r="I1086" s="275" t="s">
        <v>6210</v>
      </c>
      <c r="J1086" s="275" t="s">
        <v>708</v>
      </c>
      <c r="K1086" s="275" t="s">
        <v>314</v>
      </c>
      <c r="L1086" s="275" t="s">
        <v>5193</v>
      </c>
      <c r="M1086" s="275" t="s">
        <v>260</v>
      </c>
      <c r="N1086" s="275" t="s">
        <v>3207</v>
      </c>
    </row>
    <row r="1087" spans="1:14">
      <c r="A1087" s="275" t="s">
        <v>6201</v>
      </c>
      <c r="B1087" s="275" t="s">
        <v>6211</v>
      </c>
      <c r="C1087" s="275" t="s">
        <v>709</v>
      </c>
      <c r="D1087" s="275" t="s">
        <v>134</v>
      </c>
      <c r="E1087" s="275" t="s">
        <v>83</v>
      </c>
      <c r="F1087" s="275" t="s">
        <v>974</v>
      </c>
      <c r="G1087" s="275" t="s">
        <v>6212</v>
      </c>
      <c r="H1087" s="275" t="s">
        <v>658</v>
      </c>
      <c r="I1087" s="275" t="s">
        <v>6213</v>
      </c>
      <c r="J1087" s="275" t="s">
        <v>708</v>
      </c>
      <c r="K1087" s="275" t="s">
        <v>314</v>
      </c>
      <c r="L1087" s="275" t="s">
        <v>5193</v>
      </c>
      <c r="M1087" s="275" t="s">
        <v>260</v>
      </c>
      <c r="N1087" s="275" t="s">
        <v>3207</v>
      </c>
    </row>
    <row r="1088" spans="1:14">
      <c r="A1088" s="275" t="s">
        <v>6201</v>
      </c>
      <c r="B1088" s="275" t="s">
        <v>6214</v>
      </c>
      <c r="C1088" s="275" t="s">
        <v>709</v>
      </c>
      <c r="D1088" s="275" t="s">
        <v>134</v>
      </c>
      <c r="E1088" s="275" t="s">
        <v>83</v>
      </c>
      <c r="F1088" s="275" t="s">
        <v>974</v>
      </c>
      <c r="G1088" s="275" t="s">
        <v>6215</v>
      </c>
      <c r="H1088" s="275" t="s">
        <v>658</v>
      </c>
      <c r="I1088" s="275" t="s">
        <v>6216</v>
      </c>
      <c r="J1088" s="275" t="s">
        <v>708</v>
      </c>
      <c r="K1088" s="275" t="s">
        <v>314</v>
      </c>
      <c r="L1088" s="275" t="s">
        <v>5193</v>
      </c>
      <c r="M1088" s="275" t="s">
        <v>260</v>
      </c>
      <c r="N1088" s="275" t="s">
        <v>3207</v>
      </c>
    </row>
    <row r="1089" spans="1:14">
      <c r="A1089" s="275" t="s">
        <v>6201</v>
      </c>
      <c r="B1089" s="275" t="s">
        <v>6217</v>
      </c>
      <c r="C1089" s="275" t="s">
        <v>709</v>
      </c>
      <c r="D1089" s="275" t="s">
        <v>134</v>
      </c>
      <c r="E1089" s="275" t="s">
        <v>83</v>
      </c>
      <c r="F1089" s="275" t="s">
        <v>974</v>
      </c>
      <c r="G1089" s="275" t="s">
        <v>6218</v>
      </c>
      <c r="H1089" s="275" t="s">
        <v>658</v>
      </c>
      <c r="I1089" s="275" t="s">
        <v>6219</v>
      </c>
      <c r="J1089" s="275" t="s">
        <v>708</v>
      </c>
      <c r="K1089" s="275" t="s">
        <v>314</v>
      </c>
      <c r="L1089" s="275" t="s">
        <v>5193</v>
      </c>
      <c r="M1089" s="275" t="s">
        <v>260</v>
      </c>
      <c r="N1089" s="275" t="s">
        <v>3207</v>
      </c>
    </row>
    <row r="1090" spans="1:14">
      <c r="A1090" s="275" t="s">
        <v>6201</v>
      </c>
      <c r="B1090" s="275" t="s">
        <v>6220</v>
      </c>
      <c r="C1090" s="275" t="s">
        <v>709</v>
      </c>
      <c r="D1090" s="275" t="s">
        <v>134</v>
      </c>
      <c r="E1090" s="275" t="s">
        <v>83</v>
      </c>
      <c r="F1090" s="275" t="s">
        <v>939</v>
      </c>
      <c r="G1090" s="275" t="s">
        <v>6221</v>
      </c>
      <c r="H1090" s="275" t="s">
        <v>658</v>
      </c>
      <c r="I1090" s="275" t="s">
        <v>6222</v>
      </c>
      <c r="J1090" s="275" t="s">
        <v>708</v>
      </c>
      <c r="K1090" s="275" t="s">
        <v>314</v>
      </c>
      <c r="L1090" s="275" t="s">
        <v>5193</v>
      </c>
      <c r="M1090" s="275" t="s">
        <v>544</v>
      </c>
      <c r="N1090" s="275" t="s">
        <v>3207</v>
      </c>
    </row>
    <row r="1091" spans="1:14">
      <c r="A1091" s="275" t="s">
        <v>6201</v>
      </c>
      <c r="B1091" s="275" t="s">
        <v>6223</v>
      </c>
      <c r="C1091" s="275" t="s">
        <v>709</v>
      </c>
      <c r="D1091" s="275" t="s">
        <v>134</v>
      </c>
      <c r="E1091" s="275" t="s">
        <v>83</v>
      </c>
      <c r="F1091" s="275" t="s">
        <v>976</v>
      </c>
      <c r="G1091" s="275" t="s">
        <v>6224</v>
      </c>
      <c r="H1091" s="275" t="s">
        <v>658</v>
      </c>
      <c r="I1091" s="275" t="s">
        <v>6225</v>
      </c>
      <c r="J1091" s="275" t="s">
        <v>708</v>
      </c>
      <c r="K1091" s="275" t="s">
        <v>314</v>
      </c>
      <c r="L1091" s="275" t="s">
        <v>5193</v>
      </c>
      <c r="M1091" s="275" t="s">
        <v>263</v>
      </c>
      <c r="N1091" s="275" t="s">
        <v>3207</v>
      </c>
    </row>
    <row r="1092" spans="1:14" ht="22.5">
      <c r="A1092" s="275" t="s">
        <v>6201</v>
      </c>
      <c r="B1092" s="275" t="s">
        <v>6226</v>
      </c>
      <c r="C1092" s="275" t="s">
        <v>19</v>
      </c>
      <c r="D1092" s="275" t="s">
        <v>134</v>
      </c>
      <c r="E1092" s="275" t="s">
        <v>83</v>
      </c>
      <c r="F1092" s="275" t="s">
        <v>942</v>
      </c>
      <c r="G1092" s="275" t="s">
        <v>6227</v>
      </c>
      <c r="H1092" s="275" t="s">
        <v>658</v>
      </c>
      <c r="I1092" s="275" t="s">
        <v>6228</v>
      </c>
      <c r="J1092" s="275" t="s">
        <v>708</v>
      </c>
      <c r="K1092" s="275" t="s">
        <v>314</v>
      </c>
      <c r="L1092" s="275" t="s">
        <v>5193</v>
      </c>
      <c r="M1092" s="275" t="s">
        <v>718</v>
      </c>
      <c r="N1092" s="275" t="s">
        <v>3207</v>
      </c>
    </row>
    <row r="1093" spans="1:14">
      <c r="A1093" s="275" t="s">
        <v>6201</v>
      </c>
      <c r="B1093" s="275" t="s">
        <v>6229</v>
      </c>
      <c r="C1093" s="275" t="s">
        <v>709</v>
      </c>
      <c r="D1093" s="275" t="s">
        <v>134</v>
      </c>
      <c r="E1093" s="275" t="s">
        <v>83</v>
      </c>
      <c r="F1093" s="275" t="s">
        <v>974</v>
      </c>
      <c r="G1093" s="275" t="s">
        <v>6230</v>
      </c>
      <c r="H1093" s="275" t="s">
        <v>658</v>
      </c>
      <c r="I1093" s="275" t="s">
        <v>6231</v>
      </c>
      <c r="J1093" s="275" t="s">
        <v>708</v>
      </c>
      <c r="K1093" s="275" t="s">
        <v>314</v>
      </c>
      <c r="L1093" s="275" t="s">
        <v>5193</v>
      </c>
      <c r="M1093" s="275" t="s">
        <v>260</v>
      </c>
      <c r="N1093" s="275" t="s">
        <v>3207</v>
      </c>
    </row>
    <row r="1094" spans="1:14">
      <c r="A1094" s="275" t="s">
        <v>6201</v>
      </c>
      <c r="B1094" s="275" t="s">
        <v>6232</v>
      </c>
      <c r="C1094" s="275" t="s">
        <v>709</v>
      </c>
      <c r="D1094" s="275" t="s">
        <v>134</v>
      </c>
      <c r="E1094" s="275" t="s">
        <v>83</v>
      </c>
      <c r="F1094" s="275" t="s">
        <v>974</v>
      </c>
      <c r="G1094" s="275" t="s">
        <v>6233</v>
      </c>
      <c r="H1094" s="275" t="s">
        <v>658</v>
      </c>
      <c r="I1094" s="275" t="s">
        <v>6234</v>
      </c>
      <c r="J1094" s="275" t="s">
        <v>708</v>
      </c>
      <c r="K1094" s="275" t="s">
        <v>314</v>
      </c>
      <c r="L1094" s="275" t="s">
        <v>5193</v>
      </c>
      <c r="M1094" s="275" t="s">
        <v>260</v>
      </c>
      <c r="N1094" s="275" t="s">
        <v>3207</v>
      </c>
    </row>
    <row r="1095" spans="1:14">
      <c r="A1095" s="275" t="s">
        <v>6201</v>
      </c>
      <c r="B1095" s="275" t="s">
        <v>6235</v>
      </c>
      <c r="C1095" s="275" t="s">
        <v>709</v>
      </c>
      <c r="D1095" s="275" t="s">
        <v>134</v>
      </c>
      <c r="E1095" s="275" t="s">
        <v>83</v>
      </c>
      <c r="F1095" s="275" t="s">
        <v>974</v>
      </c>
      <c r="G1095" s="275" t="s">
        <v>6236</v>
      </c>
      <c r="H1095" s="275" t="s">
        <v>658</v>
      </c>
      <c r="I1095" s="275" t="s">
        <v>6237</v>
      </c>
      <c r="J1095" s="275" t="s">
        <v>708</v>
      </c>
      <c r="K1095" s="275" t="s">
        <v>314</v>
      </c>
      <c r="L1095" s="275" t="s">
        <v>5193</v>
      </c>
      <c r="M1095" s="275" t="s">
        <v>260</v>
      </c>
      <c r="N1095" s="275" t="s">
        <v>3207</v>
      </c>
    </row>
    <row r="1096" spans="1:14" ht="22.5">
      <c r="A1096" s="275" t="s">
        <v>6201</v>
      </c>
      <c r="B1096" s="275" t="s">
        <v>6238</v>
      </c>
      <c r="C1096" s="275" t="s">
        <v>19</v>
      </c>
      <c r="D1096" s="275" t="s">
        <v>134</v>
      </c>
      <c r="E1096" s="275" t="s">
        <v>83</v>
      </c>
      <c r="F1096" s="275" t="s">
        <v>974</v>
      </c>
      <c r="G1096" s="275" t="s">
        <v>6239</v>
      </c>
      <c r="H1096" s="275" t="s">
        <v>658</v>
      </c>
      <c r="I1096" s="275" t="s">
        <v>6240</v>
      </c>
      <c r="J1096" s="275" t="s">
        <v>708</v>
      </c>
      <c r="K1096" s="275" t="s">
        <v>314</v>
      </c>
      <c r="L1096" s="275" t="s">
        <v>5193</v>
      </c>
      <c r="M1096" s="275" t="s">
        <v>260</v>
      </c>
      <c r="N1096" s="275" t="s">
        <v>3207</v>
      </c>
    </row>
    <row r="1097" spans="1:14">
      <c r="A1097" s="275" t="s">
        <v>6201</v>
      </c>
      <c r="B1097" s="275" t="s">
        <v>6241</v>
      </c>
      <c r="C1097" s="275" t="s">
        <v>19</v>
      </c>
      <c r="D1097" s="275" t="s">
        <v>134</v>
      </c>
      <c r="E1097" s="275" t="s">
        <v>83</v>
      </c>
      <c r="F1097" s="275" t="s">
        <v>974</v>
      </c>
      <c r="G1097" s="275" t="s">
        <v>6242</v>
      </c>
      <c r="H1097" s="275" t="s">
        <v>658</v>
      </c>
      <c r="I1097" s="275" t="s">
        <v>6243</v>
      </c>
      <c r="J1097" s="275" t="s">
        <v>708</v>
      </c>
      <c r="K1097" s="275" t="s">
        <v>314</v>
      </c>
      <c r="L1097" s="275" t="s">
        <v>5193</v>
      </c>
      <c r="M1097" s="275" t="s">
        <v>260</v>
      </c>
      <c r="N1097" s="275" t="s">
        <v>3207</v>
      </c>
    </row>
    <row r="1098" spans="1:14">
      <c r="A1098" s="275" t="s">
        <v>6201</v>
      </c>
      <c r="B1098" s="275" t="s">
        <v>6244</v>
      </c>
      <c r="C1098" s="275" t="s">
        <v>19</v>
      </c>
      <c r="D1098" s="275" t="s">
        <v>134</v>
      </c>
      <c r="E1098" s="275" t="s">
        <v>83</v>
      </c>
      <c r="F1098" s="275" t="s">
        <v>974</v>
      </c>
      <c r="G1098" s="275" t="s">
        <v>6245</v>
      </c>
      <c r="H1098" s="275" t="s">
        <v>658</v>
      </c>
      <c r="I1098" s="275" t="s">
        <v>6246</v>
      </c>
      <c r="J1098" s="275" t="s">
        <v>708</v>
      </c>
      <c r="K1098" s="275" t="s">
        <v>314</v>
      </c>
      <c r="L1098" s="275" t="s">
        <v>5193</v>
      </c>
      <c r="M1098" s="275" t="s">
        <v>260</v>
      </c>
      <c r="N1098" s="275" t="s">
        <v>3207</v>
      </c>
    </row>
    <row r="1099" spans="1:14">
      <c r="A1099" s="275" t="s">
        <v>6201</v>
      </c>
      <c r="B1099" s="275" t="s">
        <v>6247</v>
      </c>
      <c r="C1099" s="275" t="s">
        <v>709</v>
      </c>
      <c r="D1099" s="275" t="s">
        <v>134</v>
      </c>
      <c r="E1099" s="275" t="s">
        <v>83</v>
      </c>
      <c r="F1099" s="275" t="s">
        <v>995</v>
      </c>
      <c r="G1099" s="275" t="s">
        <v>6248</v>
      </c>
      <c r="H1099" s="275" t="s">
        <v>658</v>
      </c>
      <c r="I1099" s="275" t="s">
        <v>6249</v>
      </c>
      <c r="J1099" s="275" t="s">
        <v>708</v>
      </c>
      <c r="K1099" s="275" t="s">
        <v>314</v>
      </c>
      <c r="L1099" s="275" t="s">
        <v>5193</v>
      </c>
      <c r="M1099" s="275" t="s">
        <v>575</v>
      </c>
      <c r="N1099" s="275" t="s">
        <v>3207</v>
      </c>
    </row>
    <row r="1100" spans="1:14" ht="22.5">
      <c r="A1100" s="275" t="s">
        <v>6201</v>
      </c>
      <c r="B1100" s="275" t="s">
        <v>6250</v>
      </c>
      <c r="C1100" s="275" t="s">
        <v>19</v>
      </c>
      <c r="D1100" s="275" t="s">
        <v>134</v>
      </c>
      <c r="E1100" s="275" t="s">
        <v>83</v>
      </c>
      <c r="F1100" s="275" t="s">
        <v>942</v>
      </c>
      <c r="G1100" s="275" t="s">
        <v>6251</v>
      </c>
      <c r="H1100" s="275" t="s">
        <v>658</v>
      </c>
      <c r="I1100" s="275" t="s">
        <v>6252</v>
      </c>
      <c r="J1100" s="275" t="s">
        <v>708</v>
      </c>
      <c r="K1100" s="275" t="s">
        <v>314</v>
      </c>
      <c r="L1100" s="275" t="s">
        <v>5193</v>
      </c>
      <c r="M1100" s="275" t="s">
        <v>718</v>
      </c>
      <c r="N1100" s="275" t="s">
        <v>3207</v>
      </c>
    </row>
    <row r="1101" spans="1:14" ht="22.5">
      <c r="A1101" s="275" t="s">
        <v>6201</v>
      </c>
      <c r="B1101" s="275" t="s">
        <v>6253</v>
      </c>
      <c r="C1101" s="275" t="s">
        <v>19</v>
      </c>
      <c r="D1101" s="275" t="s">
        <v>134</v>
      </c>
      <c r="E1101" s="275" t="s">
        <v>83</v>
      </c>
      <c r="F1101" s="275" t="s">
        <v>939</v>
      </c>
      <c r="G1101" s="275" t="s">
        <v>6254</v>
      </c>
      <c r="H1101" s="275" t="s">
        <v>658</v>
      </c>
      <c r="I1101" s="275" t="s">
        <v>6255</v>
      </c>
      <c r="J1101" s="275" t="s">
        <v>708</v>
      </c>
      <c r="K1101" s="275" t="s">
        <v>314</v>
      </c>
      <c r="L1101" s="275" t="s">
        <v>5193</v>
      </c>
      <c r="M1101" s="275" t="s">
        <v>544</v>
      </c>
      <c r="N1101" s="275" t="s">
        <v>3207</v>
      </c>
    </row>
    <row r="1102" spans="1:14" ht="22.5">
      <c r="A1102" s="275" t="s">
        <v>6201</v>
      </c>
      <c r="B1102" s="275" t="s">
        <v>6256</v>
      </c>
      <c r="C1102" s="275" t="s">
        <v>19</v>
      </c>
      <c r="D1102" s="275" t="s">
        <v>134</v>
      </c>
      <c r="E1102" s="275" t="s">
        <v>83</v>
      </c>
      <c r="F1102" s="275" t="s">
        <v>939</v>
      </c>
      <c r="G1102" s="275" t="s">
        <v>6257</v>
      </c>
      <c r="H1102" s="275" t="s">
        <v>658</v>
      </c>
      <c r="I1102" s="275" t="s">
        <v>6258</v>
      </c>
      <c r="J1102" s="275" t="s">
        <v>708</v>
      </c>
      <c r="K1102" s="275" t="s">
        <v>314</v>
      </c>
      <c r="L1102" s="275" t="s">
        <v>5193</v>
      </c>
      <c r="M1102" s="275" t="s">
        <v>544</v>
      </c>
      <c r="N1102" s="275" t="s">
        <v>3207</v>
      </c>
    </row>
    <row r="1103" spans="1:14">
      <c r="A1103" s="275" t="s">
        <v>6201</v>
      </c>
      <c r="B1103" s="275" t="s">
        <v>6259</v>
      </c>
      <c r="C1103" s="275" t="s">
        <v>19</v>
      </c>
      <c r="D1103" s="275" t="s">
        <v>134</v>
      </c>
      <c r="E1103" s="275" t="s">
        <v>83</v>
      </c>
      <c r="F1103" s="275" t="s">
        <v>944</v>
      </c>
      <c r="G1103" s="275" t="s">
        <v>6260</v>
      </c>
      <c r="H1103" s="275" t="s">
        <v>658</v>
      </c>
      <c r="I1103" s="275" t="s">
        <v>6261</v>
      </c>
      <c r="J1103" s="275" t="s">
        <v>708</v>
      </c>
      <c r="K1103" s="275" t="s">
        <v>314</v>
      </c>
      <c r="L1103" s="275" t="s">
        <v>5193</v>
      </c>
      <c r="M1103" s="275" t="s">
        <v>719</v>
      </c>
      <c r="N1103" s="275" t="s">
        <v>3207</v>
      </c>
    </row>
    <row r="1104" spans="1:14">
      <c r="A1104" s="275" t="s">
        <v>6201</v>
      </c>
      <c r="B1104" s="275" t="s">
        <v>6262</v>
      </c>
      <c r="C1104" s="275" t="s">
        <v>19</v>
      </c>
      <c r="D1104" s="275" t="s">
        <v>134</v>
      </c>
      <c r="E1104" s="275" t="s">
        <v>83</v>
      </c>
      <c r="F1104" s="275" t="s">
        <v>944</v>
      </c>
      <c r="G1104" s="275" t="s">
        <v>6263</v>
      </c>
      <c r="H1104" s="275" t="s">
        <v>658</v>
      </c>
      <c r="I1104" s="275" t="s">
        <v>6264</v>
      </c>
      <c r="J1104" s="275" t="s">
        <v>708</v>
      </c>
      <c r="K1104" s="275" t="s">
        <v>314</v>
      </c>
      <c r="L1104" s="275" t="s">
        <v>5193</v>
      </c>
      <c r="M1104" s="275" t="s">
        <v>719</v>
      </c>
      <c r="N1104" s="275" t="s">
        <v>3207</v>
      </c>
    </row>
    <row r="1105" spans="1:14">
      <c r="A1105" s="275" t="s">
        <v>6201</v>
      </c>
      <c r="B1105" s="275" t="s">
        <v>6265</v>
      </c>
      <c r="C1105" s="275" t="s">
        <v>19</v>
      </c>
      <c r="D1105" s="275" t="s">
        <v>134</v>
      </c>
      <c r="E1105" s="275" t="s">
        <v>83</v>
      </c>
      <c r="F1105" s="275" t="s">
        <v>944</v>
      </c>
      <c r="G1105" s="275" t="s">
        <v>6266</v>
      </c>
      <c r="H1105" s="275" t="s">
        <v>658</v>
      </c>
      <c r="I1105" s="275" t="s">
        <v>6267</v>
      </c>
      <c r="J1105" s="275" t="s">
        <v>708</v>
      </c>
      <c r="K1105" s="275" t="s">
        <v>314</v>
      </c>
      <c r="L1105" s="275" t="s">
        <v>5193</v>
      </c>
      <c r="M1105" s="275" t="s">
        <v>719</v>
      </c>
      <c r="N1105" s="275" t="s">
        <v>3207</v>
      </c>
    </row>
    <row r="1106" spans="1:14" ht="22.5">
      <c r="A1106" s="275" t="s">
        <v>6201</v>
      </c>
      <c r="B1106" s="275" t="s">
        <v>6268</v>
      </c>
      <c r="C1106" s="275" t="s">
        <v>709</v>
      </c>
      <c r="D1106" s="275" t="s">
        <v>134</v>
      </c>
      <c r="E1106" s="275" t="s">
        <v>83</v>
      </c>
      <c r="F1106" s="275" t="s">
        <v>974</v>
      </c>
      <c r="G1106" s="275" t="s">
        <v>6269</v>
      </c>
      <c r="H1106" s="275" t="s">
        <v>658</v>
      </c>
      <c r="I1106" s="275" t="s">
        <v>6270</v>
      </c>
      <c r="J1106" s="275" t="s">
        <v>708</v>
      </c>
      <c r="K1106" s="275" t="s">
        <v>314</v>
      </c>
      <c r="L1106" s="275" t="s">
        <v>5193</v>
      </c>
      <c r="M1106" s="275" t="s">
        <v>260</v>
      </c>
      <c r="N1106" s="275" t="s">
        <v>3207</v>
      </c>
    </row>
    <row r="1107" spans="1:14">
      <c r="A1107" s="275" t="s">
        <v>6201</v>
      </c>
      <c r="B1107" s="275" t="s">
        <v>6271</v>
      </c>
      <c r="C1107" s="275" t="s">
        <v>709</v>
      </c>
      <c r="D1107" s="275" t="s">
        <v>134</v>
      </c>
      <c r="E1107" s="275" t="s">
        <v>83</v>
      </c>
      <c r="F1107" s="275" t="s">
        <v>974</v>
      </c>
      <c r="G1107" s="275" t="s">
        <v>6272</v>
      </c>
      <c r="H1107" s="275" t="s">
        <v>658</v>
      </c>
      <c r="I1107" s="275" t="s">
        <v>6273</v>
      </c>
      <c r="J1107" s="275" t="s">
        <v>708</v>
      </c>
      <c r="K1107" s="275" t="s">
        <v>314</v>
      </c>
      <c r="L1107" s="275" t="s">
        <v>5193</v>
      </c>
      <c r="M1107" s="275" t="s">
        <v>260</v>
      </c>
      <c r="N1107" s="275" t="s">
        <v>3207</v>
      </c>
    </row>
    <row r="1108" spans="1:14">
      <c r="A1108" s="275" t="s">
        <v>6201</v>
      </c>
      <c r="B1108" s="275" t="s">
        <v>6274</v>
      </c>
      <c r="C1108" s="275" t="s">
        <v>709</v>
      </c>
      <c r="D1108" s="275" t="s">
        <v>134</v>
      </c>
      <c r="E1108" s="275" t="s">
        <v>83</v>
      </c>
      <c r="F1108" s="275" t="s">
        <v>974</v>
      </c>
      <c r="G1108" s="275" t="s">
        <v>6275</v>
      </c>
      <c r="H1108" s="275" t="s">
        <v>658</v>
      </c>
      <c r="I1108" s="275" t="s">
        <v>6276</v>
      </c>
      <c r="J1108" s="275" t="s">
        <v>708</v>
      </c>
      <c r="K1108" s="275" t="s">
        <v>314</v>
      </c>
      <c r="L1108" s="275" t="s">
        <v>5193</v>
      </c>
      <c r="M1108" s="275" t="s">
        <v>260</v>
      </c>
      <c r="N1108" s="275" t="s">
        <v>3207</v>
      </c>
    </row>
    <row r="1109" spans="1:14">
      <c r="A1109" s="275" t="s">
        <v>6201</v>
      </c>
      <c r="B1109" s="275" t="s">
        <v>6277</v>
      </c>
      <c r="C1109" s="275" t="s">
        <v>709</v>
      </c>
      <c r="D1109" s="275" t="s">
        <v>134</v>
      </c>
      <c r="E1109" s="275" t="s">
        <v>83</v>
      </c>
      <c r="F1109" s="275" t="s">
        <v>974</v>
      </c>
      <c r="G1109" s="275" t="s">
        <v>6278</v>
      </c>
      <c r="H1109" s="275" t="s">
        <v>658</v>
      </c>
      <c r="I1109" s="275" t="s">
        <v>6279</v>
      </c>
      <c r="J1109" s="275" t="s">
        <v>708</v>
      </c>
      <c r="K1109" s="275" t="s">
        <v>314</v>
      </c>
      <c r="L1109" s="275" t="s">
        <v>5193</v>
      </c>
      <c r="M1109" s="275" t="s">
        <v>260</v>
      </c>
      <c r="N1109" s="275" t="s">
        <v>3207</v>
      </c>
    </row>
    <row r="1110" spans="1:14">
      <c r="A1110" s="275" t="s">
        <v>6201</v>
      </c>
      <c r="B1110" s="275" t="s">
        <v>6280</v>
      </c>
      <c r="C1110" s="275" t="s">
        <v>709</v>
      </c>
      <c r="D1110" s="275" t="s">
        <v>134</v>
      </c>
      <c r="E1110" s="275" t="s">
        <v>83</v>
      </c>
      <c r="F1110" s="275" t="s">
        <v>974</v>
      </c>
      <c r="G1110" s="275" t="s">
        <v>6281</v>
      </c>
      <c r="H1110" s="275" t="s">
        <v>658</v>
      </c>
      <c r="I1110" s="275" t="s">
        <v>6282</v>
      </c>
      <c r="J1110" s="275" t="s">
        <v>708</v>
      </c>
      <c r="K1110" s="275" t="s">
        <v>314</v>
      </c>
      <c r="L1110" s="275" t="s">
        <v>5193</v>
      </c>
      <c r="M1110" s="275" t="s">
        <v>260</v>
      </c>
      <c r="N1110" s="275" t="s">
        <v>3207</v>
      </c>
    </row>
    <row r="1111" spans="1:14">
      <c r="A1111" s="275" t="s">
        <v>6201</v>
      </c>
      <c r="B1111" s="275" t="s">
        <v>6283</v>
      </c>
      <c r="C1111" s="275" t="s">
        <v>709</v>
      </c>
      <c r="D1111" s="275" t="s">
        <v>134</v>
      </c>
      <c r="E1111" s="275" t="s">
        <v>83</v>
      </c>
      <c r="F1111" s="275" t="s">
        <v>974</v>
      </c>
      <c r="G1111" s="275" t="s">
        <v>6284</v>
      </c>
      <c r="H1111" s="275" t="s">
        <v>658</v>
      </c>
      <c r="I1111" s="275" t="s">
        <v>6285</v>
      </c>
      <c r="J1111" s="275" t="s">
        <v>708</v>
      </c>
      <c r="K1111" s="275" t="s">
        <v>314</v>
      </c>
      <c r="L1111" s="275" t="s">
        <v>5193</v>
      </c>
      <c r="M1111" s="275" t="s">
        <v>260</v>
      </c>
      <c r="N1111" s="275" t="s">
        <v>3207</v>
      </c>
    </row>
    <row r="1112" spans="1:14">
      <c r="A1112" s="275" t="s">
        <v>6201</v>
      </c>
      <c r="B1112" s="275" t="s">
        <v>6286</v>
      </c>
      <c r="C1112" s="275" t="s">
        <v>709</v>
      </c>
      <c r="D1112" s="275" t="s">
        <v>134</v>
      </c>
      <c r="E1112" s="275" t="s">
        <v>83</v>
      </c>
      <c r="F1112" s="275" t="s">
        <v>974</v>
      </c>
      <c r="G1112" s="275" t="s">
        <v>6287</v>
      </c>
      <c r="H1112" s="275" t="s">
        <v>658</v>
      </c>
      <c r="I1112" s="275" t="s">
        <v>6288</v>
      </c>
      <c r="J1112" s="275" t="s">
        <v>708</v>
      </c>
      <c r="K1112" s="275" t="s">
        <v>314</v>
      </c>
      <c r="L1112" s="275" t="s">
        <v>5193</v>
      </c>
      <c r="M1112" s="275" t="s">
        <v>260</v>
      </c>
      <c r="N1112" s="275" t="s">
        <v>3207</v>
      </c>
    </row>
    <row r="1113" spans="1:14">
      <c r="A1113" s="275" t="s">
        <v>6201</v>
      </c>
      <c r="B1113" s="275" t="s">
        <v>6289</v>
      </c>
      <c r="C1113" s="275" t="s">
        <v>709</v>
      </c>
      <c r="D1113" s="275" t="s">
        <v>134</v>
      </c>
      <c r="E1113" s="275" t="s">
        <v>83</v>
      </c>
      <c r="F1113" s="275" t="s">
        <v>974</v>
      </c>
      <c r="G1113" s="275" t="s">
        <v>6290</v>
      </c>
      <c r="H1113" s="275" t="s">
        <v>658</v>
      </c>
      <c r="I1113" s="275" t="s">
        <v>6291</v>
      </c>
      <c r="J1113" s="275" t="s">
        <v>708</v>
      </c>
      <c r="K1113" s="275" t="s">
        <v>314</v>
      </c>
      <c r="L1113" s="275" t="s">
        <v>5193</v>
      </c>
      <c r="M1113" s="275" t="s">
        <v>260</v>
      </c>
      <c r="N1113" s="275" t="s">
        <v>3207</v>
      </c>
    </row>
    <row r="1114" spans="1:14">
      <c r="A1114" s="275" t="s">
        <v>6201</v>
      </c>
      <c r="B1114" s="275" t="s">
        <v>6292</v>
      </c>
      <c r="C1114" s="275" t="s">
        <v>709</v>
      </c>
      <c r="D1114" s="275" t="s">
        <v>134</v>
      </c>
      <c r="E1114" s="275" t="s">
        <v>83</v>
      </c>
      <c r="F1114" s="275" t="s">
        <v>974</v>
      </c>
      <c r="G1114" s="275" t="s">
        <v>6293</v>
      </c>
      <c r="H1114" s="275" t="s">
        <v>658</v>
      </c>
      <c r="I1114" s="275" t="s">
        <v>6294</v>
      </c>
      <c r="J1114" s="275" t="s">
        <v>708</v>
      </c>
      <c r="K1114" s="275" t="s">
        <v>314</v>
      </c>
      <c r="L1114" s="275" t="s">
        <v>5193</v>
      </c>
      <c r="M1114" s="275" t="s">
        <v>260</v>
      </c>
      <c r="N1114" s="275" t="s">
        <v>3207</v>
      </c>
    </row>
    <row r="1115" spans="1:14">
      <c r="A1115" s="275" t="s">
        <v>6201</v>
      </c>
      <c r="B1115" s="275" t="s">
        <v>6295</v>
      </c>
      <c r="C1115" s="275" t="s">
        <v>709</v>
      </c>
      <c r="D1115" s="275" t="s">
        <v>134</v>
      </c>
      <c r="E1115" s="275" t="s">
        <v>83</v>
      </c>
      <c r="F1115" s="275" t="s">
        <v>974</v>
      </c>
      <c r="G1115" s="275" t="s">
        <v>6296</v>
      </c>
      <c r="H1115" s="275" t="s">
        <v>658</v>
      </c>
      <c r="I1115" s="275" t="s">
        <v>6297</v>
      </c>
      <c r="J1115" s="275" t="s">
        <v>708</v>
      </c>
      <c r="K1115" s="275" t="s">
        <v>314</v>
      </c>
      <c r="L1115" s="275" t="s">
        <v>5193</v>
      </c>
      <c r="M1115" s="275" t="s">
        <v>260</v>
      </c>
      <c r="N1115" s="275" t="s">
        <v>3207</v>
      </c>
    </row>
    <row r="1116" spans="1:14">
      <c r="A1116" s="275" t="s">
        <v>6201</v>
      </c>
      <c r="B1116" s="275" t="s">
        <v>6298</v>
      </c>
      <c r="C1116" s="275" t="s">
        <v>709</v>
      </c>
      <c r="D1116" s="275" t="s">
        <v>134</v>
      </c>
      <c r="E1116" s="275" t="s">
        <v>83</v>
      </c>
      <c r="F1116" s="275" t="s">
        <v>974</v>
      </c>
      <c r="G1116" s="275" t="s">
        <v>6299</v>
      </c>
      <c r="H1116" s="275" t="s">
        <v>658</v>
      </c>
      <c r="I1116" s="275" t="s">
        <v>6300</v>
      </c>
      <c r="J1116" s="275" t="s">
        <v>708</v>
      </c>
      <c r="K1116" s="275" t="s">
        <v>314</v>
      </c>
      <c r="L1116" s="275" t="s">
        <v>5193</v>
      </c>
      <c r="M1116" s="275" t="s">
        <v>260</v>
      </c>
      <c r="N1116" s="275" t="s">
        <v>3207</v>
      </c>
    </row>
    <row r="1117" spans="1:14">
      <c r="A1117" s="275" t="s">
        <v>6201</v>
      </c>
      <c r="B1117" s="275" t="s">
        <v>6301</v>
      </c>
      <c r="C1117" s="275" t="s">
        <v>709</v>
      </c>
      <c r="D1117" s="275" t="s">
        <v>134</v>
      </c>
      <c r="E1117" s="275" t="s">
        <v>83</v>
      </c>
      <c r="F1117" s="275" t="s">
        <v>974</v>
      </c>
      <c r="G1117" s="275" t="s">
        <v>6302</v>
      </c>
      <c r="H1117" s="275" t="s">
        <v>658</v>
      </c>
      <c r="I1117" s="275" t="s">
        <v>6303</v>
      </c>
      <c r="J1117" s="275" t="s">
        <v>708</v>
      </c>
      <c r="K1117" s="275" t="s">
        <v>314</v>
      </c>
      <c r="L1117" s="275" t="s">
        <v>5193</v>
      </c>
      <c r="M1117" s="275" t="s">
        <v>260</v>
      </c>
      <c r="N1117" s="275" t="s">
        <v>3207</v>
      </c>
    </row>
    <row r="1118" spans="1:14">
      <c r="A1118" s="275" t="s">
        <v>6201</v>
      </c>
      <c r="B1118" s="275" t="s">
        <v>6304</v>
      </c>
      <c r="C1118" s="275" t="s">
        <v>709</v>
      </c>
      <c r="D1118" s="275" t="s">
        <v>134</v>
      </c>
      <c r="E1118" s="275" t="s">
        <v>83</v>
      </c>
      <c r="F1118" s="275" t="s">
        <v>963</v>
      </c>
      <c r="G1118" s="275" t="s">
        <v>6305</v>
      </c>
      <c r="H1118" s="275" t="s">
        <v>658</v>
      </c>
      <c r="I1118" s="275" t="s">
        <v>6306</v>
      </c>
      <c r="J1118" s="275" t="s">
        <v>708</v>
      </c>
      <c r="K1118" s="275" t="s">
        <v>314</v>
      </c>
      <c r="L1118" s="275" t="s">
        <v>5193</v>
      </c>
      <c r="M1118" s="275" t="s">
        <v>561</v>
      </c>
      <c r="N1118" s="275" t="s">
        <v>3207</v>
      </c>
    </row>
    <row r="1119" spans="1:14" ht="22.5">
      <c r="A1119" s="275" t="s">
        <v>6201</v>
      </c>
      <c r="B1119" s="275" t="s">
        <v>6307</v>
      </c>
      <c r="C1119" s="275" t="s">
        <v>709</v>
      </c>
      <c r="D1119" s="275" t="s">
        <v>134</v>
      </c>
      <c r="E1119" s="275" t="s">
        <v>83</v>
      </c>
      <c r="F1119" s="275" t="s">
        <v>944</v>
      </c>
      <c r="G1119" s="275" t="s">
        <v>6308</v>
      </c>
      <c r="H1119" s="275" t="s">
        <v>658</v>
      </c>
      <c r="I1119" s="275" t="s">
        <v>6309</v>
      </c>
      <c r="J1119" s="275" t="s">
        <v>708</v>
      </c>
      <c r="K1119" s="275" t="s">
        <v>314</v>
      </c>
      <c r="L1119" s="275" t="s">
        <v>5193</v>
      </c>
      <c r="M1119" s="275" t="s">
        <v>719</v>
      </c>
      <c r="N1119" s="275" t="s">
        <v>3207</v>
      </c>
    </row>
    <row r="1120" spans="1:14" ht="22.5">
      <c r="A1120" s="275" t="s">
        <v>6201</v>
      </c>
      <c r="B1120" s="275" t="s">
        <v>6310</v>
      </c>
      <c r="C1120" s="275" t="s">
        <v>19</v>
      </c>
      <c r="D1120" s="275" t="s">
        <v>134</v>
      </c>
      <c r="E1120" s="275" t="s">
        <v>83</v>
      </c>
      <c r="F1120" s="275" t="s">
        <v>976</v>
      </c>
      <c r="G1120" s="275" t="s">
        <v>6311</v>
      </c>
      <c r="H1120" s="275" t="s">
        <v>658</v>
      </c>
      <c r="I1120" s="275" t="s">
        <v>6312</v>
      </c>
      <c r="J1120" s="275" t="s">
        <v>708</v>
      </c>
      <c r="K1120" s="275" t="s">
        <v>314</v>
      </c>
      <c r="L1120" s="275" t="s">
        <v>5193</v>
      </c>
      <c r="M1120" s="275" t="s">
        <v>263</v>
      </c>
      <c r="N1120" s="275" t="s">
        <v>3207</v>
      </c>
    </row>
    <row r="1121" spans="1:14" ht="22.5">
      <c r="A1121" s="275" t="s">
        <v>6201</v>
      </c>
      <c r="B1121" s="275" t="s">
        <v>6313</v>
      </c>
      <c r="C1121" s="275" t="s">
        <v>709</v>
      </c>
      <c r="D1121" s="275" t="s">
        <v>134</v>
      </c>
      <c r="E1121" s="275" t="s">
        <v>83</v>
      </c>
      <c r="F1121" s="275" t="s">
        <v>944</v>
      </c>
      <c r="G1121" s="275" t="s">
        <v>6314</v>
      </c>
      <c r="H1121" s="275" t="s">
        <v>658</v>
      </c>
      <c r="I1121" s="275" t="s">
        <v>6315</v>
      </c>
      <c r="J1121" s="275" t="s">
        <v>708</v>
      </c>
      <c r="K1121" s="275" t="s">
        <v>314</v>
      </c>
      <c r="L1121" s="275" t="s">
        <v>5193</v>
      </c>
      <c r="M1121" s="275" t="s">
        <v>719</v>
      </c>
      <c r="N1121" s="275" t="s">
        <v>3207</v>
      </c>
    </row>
    <row r="1122" spans="1:14" ht="22.5">
      <c r="A1122" s="275" t="s">
        <v>6201</v>
      </c>
      <c r="B1122" s="275" t="s">
        <v>6316</v>
      </c>
      <c r="C1122" s="275" t="s">
        <v>709</v>
      </c>
      <c r="D1122" s="275" t="s">
        <v>134</v>
      </c>
      <c r="E1122" s="275" t="s">
        <v>83</v>
      </c>
      <c r="F1122" s="275" t="s">
        <v>963</v>
      </c>
      <c r="G1122" s="275" t="s">
        <v>6317</v>
      </c>
      <c r="H1122" s="275" t="s">
        <v>658</v>
      </c>
      <c r="I1122" s="275" t="s">
        <v>6318</v>
      </c>
      <c r="J1122" s="275" t="s">
        <v>708</v>
      </c>
      <c r="K1122" s="275" t="s">
        <v>314</v>
      </c>
      <c r="L1122" s="275" t="s">
        <v>5193</v>
      </c>
      <c r="M1122" s="275" t="s">
        <v>561</v>
      </c>
      <c r="N1122" s="275" t="s">
        <v>3207</v>
      </c>
    </row>
    <row r="1123" spans="1:14" ht="22.5">
      <c r="A1123" s="275" t="s">
        <v>6201</v>
      </c>
      <c r="B1123" s="275" t="s">
        <v>6319</v>
      </c>
      <c r="C1123" s="275" t="s">
        <v>709</v>
      </c>
      <c r="D1123" s="275" t="s">
        <v>134</v>
      </c>
      <c r="E1123" s="275" t="s">
        <v>83</v>
      </c>
      <c r="F1123" s="275" t="s">
        <v>963</v>
      </c>
      <c r="G1123" s="275" t="s">
        <v>6320</v>
      </c>
      <c r="H1123" s="275" t="s">
        <v>658</v>
      </c>
      <c r="I1123" s="275" t="s">
        <v>6321</v>
      </c>
      <c r="J1123" s="275" t="s">
        <v>708</v>
      </c>
      <c r="K1123" s="275" t="s">
        <v>314</v>
      </c>
      <c r="L1123" s="275" t="s">
        <v>5193</v>
      </c>
      <c r="M1123" s="275" t="s">
        <v>561</v>
      </c>
      <c r="N1123" s="275" t="s">
        <v>3207</v>
      </c>
    </row>
    <row r="1124" spans="1:14" ht="22.5">
      <c r="A1124" s="275" t="s">
        <v>6201</v>
      </c>
      <c r="B1124" s="275" t="s">
        <v>6322</v>
      </c>
      <c r="C1124" s="275" t="s">
        <v>709</v>
      </c>
      <c r="D1124" s="275" t="s">
        <v>134</v>
      </c>
      <c r="E1124" s="275" t="s">
        <v>83</v>
      </c>
      <c r="F1124" s="275" t="s">
        <v>963</v>
      </c>
      <c r="G1124" s="275" t="s">
        <v>6323</v>
      </c>
      <c r="H1124" s="275" t="s">
        <v>658</v>
      </c>
      <c r="I1124" s="275" t="s">
        <v>6324</v>
      </c>
      <c r="J1124" s="275" t="s">
        <v>708</v>
      </c>
      <c r="K1124" s="275" t="s">
        <v>314</v>
      </c>
      <c r="L1124" s="275" t="s">
        <v>5193</v>
      </c>
      <c r="M1124" s="275" t="s">
        <v>561</v>
      </c>
      <c r="N1124" s="275" t="s">
        <v>3207</v>
      </c>
    </row>
    <row r="1125" spans="1:14" ht="22.5">
      <c r="A1125" s="275" t="s">
        <v>6201</v>
      </c>
      <c r="B1125" s="275" t="s">
        <v>6325</v>
      </c>
      <c r="C1125" s="275" t="s">
        <v>709</v>
      </c>
      <c r="D1125" s="275" t="s">
        <v>134</v>
      </c>
      <c r="E1125" s="275" t="s">
        <v>83</v>
      </c>
      <c r="F1125" s="275" t="s">
        <v>974</v>
      </c>
      <c r="G1125" s="275" t="s">
        <v>6326</v>
      </c>
      <c r="H1125" s="275" t="s">
        <v>658</v>
      </c>
      <c r="I1125" s="275" t="s">
        <v>6327</v>
      </c>
      <c r="J1125" s="275" t="s">
        <v>708</v>
      </c>
      <c r="K1125" s="275" t="s">
        <v>314</v>
      </c>
      <c r="L1125" s="275" t="s">
        <v>5193</v>
      </c>
      <c r="M1125" s="275" t="s">
        <v>260</v>
      </c>
      <c r="N1125" s="275" t="s">
        <v>3207</v>
      </c>
    </row>
    <row r="1126" spans="1:14" ht="22.5">
      <c r="A1126" s="275" t="s">
        <v>6201</v>
      </c>
      <c r="B1126" s="275" t="s">
        <v>6328</v>
      </c>
      <c r="C1126" s="275" t="s">
        <v>709</v>
      </c>
      <c r="D1126" s="275" t="s">
        <v>134</v>
      </c>
      <c r="E1126" s="275" t="s">
        <v>83</v>
      </c>
      <c r="F1126" s="275" t="s">
        <v>974</v>
      </c>
      <c r="G1126" s="275" t="s">
        <v>6329</v>
      </c>
      <c r="H1126" s="275" t="s">
        <v>658</v>
      </c>
      <c r="I1126" s="275" t="s">
        <v>6330</v>
      </c>
      <c r="J1126" s="275" t="s">
        <v>708</v>
      </c>
      <c r="K1126" s="275" t="s">
        <v>314</v>
      </c>
      <c r="L1126" s="275" t="s">
        <v>5193</v>
      </c>
      <c r="M1126" s="275" t="s">
        <v>260</v>
      </c>
      <c r="N1126" s="275" t="s">
        <v>3207</v>
      </c>
    </row>
    <row r="1127" spans="1:14" ht="33.75">
      <c r="A1127" s="275" t="s">
        <v>6201</v>
      </c>
      <c r="B1127" s="275" t="s">
        <v>6331</v>
      </c>
      <c r="C1127" s="275" t="s">
        <v>709</v>
      </c>
      <c r="D1127" s="275" t="s">
        <v>134</v>
      </c>
      <c r="E1127" s="275" t="s">
        <v>83</v>
      </c>
      <c r="F1127" s="275" t="s">
        <v>974</v>
      </c>
      <c r="G1127" s="275" t="s">
        <v>6332</v>
      </c>
      <c r="H1127" s="275" t="s">
        <v>658</v>
      </c>
      <c r="I1127" s="275" t="s">
        <v>6333</v>
      </c>
      <c r="J1127" s="275" t="s">
        <v>708</v>
      </c>
      <c r="K1127" s="275" t="s">
        <v>314</v>
      </c>
      <c r="L1127" s="275" t="s">
        <v>5193</v>
      </c>
      <c r="M1127" s="275" t="s">
        <v>260</v>
      </c>
      <c r="N1127" s="275" t="s">
        <v>3207</v>
      </c>
    </row>
    <row r="1128" spans="1:14" ht="33.75">
      <c r="A1128" s="275" t="s">
        <v>6201</v>
      </c>
      <c r="B1128" s="275" t="s">
        <v>3794</v>
      </c>
      <c r="C1128" s="275" t="s">
        <v>709</v>
      </c>
      <c r="D1128" s="275" t="s">
        <v>134</v>
      </c>
      <c r="E1128" s="275" t="s">
        <v>83</v>
      </c>
      <c r="F1128" s="275" t="s">
        <v>974</v>
      </c>
      <c r="G1128" s="275" t="s">
        <v>6334</v>
      </c>
      <c r="H1128" s="275" t="s">
        <v>658</v>
      </c>
      <c r="I1128" s="275" t="s">
        <v>6335</v>
      </c>
      <c r="J1128" s="275" t="s">
        <v>708</v>
      </c>
      <c r="K1128" s="275" t="s">
        <v>314</v>
      </c>
      <c r="L1128" s="275" t="s">
        <v>5193</v>
      </c>
      <c r="M1128" s="275" t="s">
        <v>260</v>
      </c>
      <c r="N1128" s="275" t="s">
        <v>3207</v>
      </c>
    </row>
    <row r="1129" spans="1:14" ht="33.75">
      <c r="A1129" s="275" t="s">
        <v>6201</v>
      </c>
      <c r="B1129" s="275" t="s">
        <v>6336</v>
      </c>
      <c r="C1129" s="275" t="s">
        <v>709</v>
      </c>
      <c r="D1129" s="275" t="s">
        <v>134</v>
      </c>
      <c r="E1129" s="275" t="s">
        <v>83</v>
      </c>
      <c r="F1129" s="275" t="s">
        <v>974</v>
      </c>
      <c r="G1129" s="275" t="s">
        <v>6337</v>
      </c>
      <c r="H1129" s="275" t="s">
        <v>658</v>
      </c>
      <c r="I1129" s="275" t="s">
        <v>6338</v>
      </c>
      <c r="J1129" s="275" t="s">
        <v>708</v>
      </c>
      <c r="K1129" s="275" t="s">
        <v>314</v>
      </c>
      <c r="L1129" s="275" t="s">
        <v>5193</v>
      </c>
      <c r="M1129" s="275" t="s">
        <v>260</v>
      </c>
      <c r="N1129" s="275" t="s">
        <v>3207</v>
      </c>
    </row>
    <row r="1130" spans="1:14" ht="33.75">
      <c r="A1130" s="275" t="s">
        <v>6201</v>
      </c>
      <c r="B1130" s="275" t="s">
        <v>6339</v>
      </c>
      <c r="C1130" s="275" t="s">
        <v>709</v>
      </c>
      <c r="D1130" s="275" t="s">
        <v>134</v>
      </c>
      <c r="E1130" s="275" t="s">
        <v>83</v>
      </c>
      <c r="F1130" s="275" t="s">
        <v>974</v>
      </c>
      <c r="G1130" s="275" t="s">
        <v>6340</v>
      </c>
      <c r="H1130" s="275" t="s">
        <v>658</v>
      </c>
      <c r="I1130" s="275" t="s">
        <v>6341</v>
      </c>
      <c r="J1130" s="275" t="s">
        <v>708</v>
      </c>
      <c r="K1130" s="275" t="s">
        <v>314</v>
      </c>
      <c r="L1130" s="275" t="s">
        <v>5193</v>
      </c>
      <c r="M1130" s="275" t="s">
        <v>260</v>
      </c>
      <c r="N1130" s="275" t="s">
        <v>3207</v>
      </c>
    </row>
    <row r="1131" spans="1:14">
      <c r="A1131" s="275" t="s">
        <v>6201</v>
      </c>
      <c r="B1131" s="275" t="s">
        <v>6342</v>
      </c>
      <c r="C1131" s="275" t="s">
        <v>19</v>
      </c>
      <c r="D1131" s="275" t="s">
        <v>134</v>
      </c>
      <c r="E1131" s="275" t="s">
        <v>83</v>
      </c>
      <c r="F1131" s="275" t="s">
        <v>939</v>
      </c>
      <c r="G1131" s="275" t="s">
        <v>6343</v>
      </c>
      <c r="H1131" s="275" t="s">
        <v>658</v>
      </c>
      <c r="I1131" s="275" t="s">
        <v>6344</v>
      </c>
      <c r="J1131" s="275" t="s">
        <v>708</v>
      </c>
      <c r="K1131" s="275" t="s">
        <v>314</v>
      </c>
      <c r="L1131" s="275" t="s">
        <v>5193</v>
      </c>
      <c r="M1131" s="275" t="s">
        <v>544</v>
      </c>
      <c r="N1131" s="275" t="s">
        <v>3207</v>
      </c>
    </row>
    <row r="1132" spans="1:14">
      <c r="A1132" s="275" t="s">
        <v>6201</v>
      </c>
      <c r="B1132" s="275" t="s">
        <v>3796</v>
      </c>
      <c r="C1132" s="275" t="s">
        <v>709</v>
      </c>
      <c r="D1132" s="275" t="s">
        <v>134</v>
      </c>
      <c r="E1132" s="275" t="s">
        <v>83</v>
      </c>
      <c r="F1132" s="275" t="s">
        <v>976</v>
      </c>
      <c r="G1132" s="275" t="s">
        <v>6345</v>
      </c>
      <c r="H1132" s="275" t="s">
        <v>658</v>
      </c>
      <c r="I1132" s="275" t="s">
        <v>6346</v>
      </c>
      <c r="J1132" s="275" t="s">
        <v>708</v>
      </c>
      <c r="K1132" s="275" t="s">
        <v>314</v>
      </c>
      <c r="L1132" s="275" t="s">
        <v>5193</v>
      </c>
      <c r="M1132" s="275" t="s">
        <v>263</v>
      </c>
      <c r="N1132" s="275" t="s">
        <v>3207</v>
      </c>
    </row>
    <row r="1133" spans="1:14" ht="22.5">
      <c r="A1133" s="275" t="s">
        <v>6201</v>
      </c>
      <c r="B1133" s="275" t="s">
        <v>6347</v>
      </c>
      <c r="C1133" s="275" t="s">
        <v>709</v>
      </c>
      <c r="D1133" s="275" t="s">
        <v>134</v>
      </c>
      <c r="E1133" s="275" t="s">
        <v>83</v>
      </c>
      <c r="F1133" s="275" t="s">
        <v>963</v>
      </c>
      <c r="G1133" s="275" t="s">
        <v>6348</v>
      </c>
      <c r="H1133" s="275" t="s">
        <v>658</v>
      </c>
      <c r="I1133" s="275" t="s">
        <v>6349</v>
      </c>
      <c r="J1133" s="275" t="s">
        <v>708</v>
      </c>
      <c r="K1133" s="275" t="s">
        <v>314</v>
      </c>
      <c r="L1133" s="275" t="s">
        <v>5193</v>
      </c>
      <c r="M1133" s="275" t="s">
        <v>561</v>
      </c>
      <c r="N1133" s="275" t="s">
        <v>3207</v>
      </c>
    </row>
    <row r="1134" spans="1:14">
      <c r="A1134" s="275" t="s">
        <v>6201</v>
      </c>
      <c r="B1134" s="275" t="s">
        <v>6350</v>
      </c>
      <c r="C1134" s="275" t="s">
        <v>710</v>
      </c>
      <c r="D1134" s="275" t="s">
        <v>134</v>
      </c>
      <c r="E1134" s="275" t="s">
        <v>83</v>
      </c>
      <c r="F1134" s="275" t="s">
        <v>955</v>
      </c>
      <c r="G1134" s="275" t="s">
        <v>6351</v>
      </c>
      <c r="H1134" s="275" t="s">
        <v>658</v>
      </c>
      <c r="I1134" s="275" t="s">
        <v>6352</v>
      </c>
      <c r="J1134" s="275" t="s">
        <v>708</v>
      </c>
      <c r="K1134" s="275" t="s">
        <v>314</v>
      </c>
      <c r="L1134" s="275" t="s">
        <v>5193</v>
      </c>
      <c r="M1134" s="275" t="s">
        <v>720</v>
      </c>
      <c r="N1134" s="275" t="s">
        <v>3207</v>
      </c>
    </row>
    <row r="1135" spans="1:14" ht="22.5">
      <c r="A1135" s="275" t="s">
        <v>6201</v>
      </c>
      <c r="B1135" s="275" t="s">
        <v>2446</v>
      </c>
      <c r="C1135" s="275" t="s">
        <v>19</v>
      </c>
      <c r="D1135" s="275" t="s">
        <v>134</v>
      </c>
      <c r="E1135" s="275" t="s">
        <v>83</v>
      </c>
      <c r="F1135" s="275" t="s">
        <v>974</v>
      </c>
      <c r="G1135" s="275" t="s">
        <v>6353</v>
      </c>
      <c r="H1135" s="275" t="s">
        <v>658</v>
      </c>
      <c r="I1135" s="275" t="s">
        <v>6354</v>
      </c>
      <c r="J1135" s="275" t="s">
        <v>708</v>
      </c>
      <c r="K1135" s="275" t="s">
        <v>314</v>
      </c>
      <c r="L1135" s="275" t="s">
        <v>5193</v>
      </c>
      <c r="M1135" s="275" t="s">
        <v>260</v>
      </c>
      <c r="N1135" s="275" t="s">
        <v>3207</v>
      </c>
    </row>
    <row r="1136" spans="1:14" ht="22.5">
      <c r="A1136" s="275" t="s">
        <v>6201</v>
      </c>
      <c r="B1136" s="275" t="s">
        <v>6355</v>
      </c>
      <c r="C1136" s="275" t="s">
        <v>19</v>
      </c>
      <c r="D1136" s="275" t="s">
        <v>134</v>
      </c>
      <c r="E1136" s="275" t="s">
        <v>83</v>
      </c>
      <c r="F1136" s="275" t="s">
        <v>963</v>
      </c>
      <c r="G1136" s="275" t="s">
        <v>6356</v>
      </c>
      <c r="H1136" s="275" t="s">
        <v>658</v>
      </c>
      <c r="I1136" s="275" t="s">
        <v>6357</v>
      </c>
      <c r="J1136" s="275" t="s">
        <v>708</v>
      </c>
      <c r="K1136" s="275" t="s">
        <v>314</v>
      </c>
      <c r="L1136" s="275" t="s">
        <v>5193</v>
      </c>
      <c r="M1136" s="275" t="s">
        <v>561</v>
      </c>
      <c r="N1136" s="275" t="s">
        <v>3207</v>
      </c>
    </row>
    <row r="1137" spans="1:14" ht="22.5">
      <c r="A1137" s="275" t="s">
        <v>6201</v>
      </c>
      <c r="B1137" s="275" t="s">
        <v>2402</v>
      </c>
      <c r="C1137" s="275" t="s">
        <v>19</v>
      </c>
      <c r="D1137" s="275" t="s">
        <v>134</v>
      </c>
      <c r="E1137" s="275" t="s">
        <v>83</v>
      </c>
      <c r="F1137" s="275" t="s">
        <v>963</v>
      </c>
      <c r="G1137" s="275" t="s">
        <v>6358</v>
      </c>
      <c r="H1137" s="275" t="s">
        <v>658</v>
      </c>
      <c r="I1137" s="275" t="s">
        <v>6359</v>
      </c>
      <c r="J1137" s="275" t="s">
        <v>708</v>
      </c>
      <c r="K1137" s="275" t="s">
        <v>314</v>
      </c>
      <c r="L1137" s="275" t="s">
        <v>5193</v>
      </c>
      <c r="M1137" s="275" t="s">
        <v>561</v>
      </c>
      <c r="N1137" s="275" t="s">
        <v>3207</v>
      </c>
    </row>
    <row r="1138" spans="1:14">
      <c r="A1138" s="275" t="s">
        <v>6201</v>
      </c>
      <c r="B1138" s="275" t="s">
        <v>6360</v>
      </c>
      <c r="C1138" s="275" t="s">
        <v>709</v>
      </c>
      <c r="D1138" s="275" t="s">
        <v>134</v>
      </c>
      <c r="E1138" s="275" t="s">
        <v>83</v>
      </c>
      <c r="F1138" s="275" t="s">
        <v>963</v>
      </c>
      <c r="G1138" s="275" t="s">
        <v>6361</v>
      </c>
      <c r="H1138" s="275" t="s">
        <v>658</v>
      </c>
      <c r="I1138" s="275" t="s">
        <v>6362</v>
      </c>
      <c r="J1138" s="275" t="s">
        <v>708</v>
      </c>
      <c r="K1138" s="275" t="s">
        <v>314</v>
      </c>
      <c r="L1138" s="275" t="s">
        <v>5193</v>
      </c>
      <c r="M1138" s="275" t="s">
        <v>561</v>
      </c>
      <c r="N1138" s="275" t="s">
        <v>3207</v>
      </c>
    </row>
    <row r="1139" spans="1:14">
      <c r="A1139" s="275" t="s">
        <v>6201</v>
      </c>
      <c r="B1139" s="275" t="s">
        <v>6363</v>
      </c>
      <c r="C1139" s="275" t="s">
        <v>709</v>
      </c>
      <c r="D1139" s="275" t="s">
        <v>134</v>
      </c>
      <c r="E1139" s="275" t="s">
        <v>83</v>
      </c>
      <c r="F1139" s="275" t="s">
        <v>963</v>
      </c>
      <c r="G1139" s="275" t="s">
        <v>6364</v>
      </c>
      <c r="H1139" s="275" t="s">
        <v>658</v>
      </c>
      <c r="I1139" s="275" t="s">
        <v>6365</v>
      </c>
      <c r="J1139" s="275" t="s">
        <v>708</v>
      </c>
      <c r="K1139" s="275" t="s">
        <v>314</v>
      </c>
      <c r="L1139" s="275" t="s">
        <v>5193</v>
      </c>
      <c r="M1139" s="275" t="s">
        <v>561</v>
      </c>
      <c r="N1139" s="275" t="s">
        <v>3207</v>
      </c>
    </row>
    <row r="1140" spans="1:14">
      <c r="A1140" s="275" t="s">
        <v>6201</v>
      </c>
      <c r="B1140" s="275" t="s">
        <v>6366</v>
      </c>
      <c r="C1140" s="275" t="s">
        <v>19</v>
      </c>
      <c r="D1140" s="275" t="s">
        <v>134</v>
      </c>
      <c r="E1140" s="275" t="s">
        <v>83</v>
      </c>
      <c r="F1140" s="275" t="s">
        <v>963</v>
      </c>
      <c r="G1140" s="275" t="s">
        <v>6367</v>
      </c>
      <c r="H1140" s="275" t="s">
        <v>658</v>
      </c>
      <c r="I1140" s="275" t="s">
        <v>6368</v>
      </c>
      <c r="J1140" s="275" t="s">
        <v>708</v>
      </c>
      <c r="K1140" s="275" t="s">
        <v>314</v>
      </c>
      <c r="L1140" s="275" t="s">
        <v>5193</v>
      </c>
      <c r="M1140" s="275" t="s">
        <v>561</v>
      </c>
      <c r="N1140" s="275" t="s">
        <v>3207</v>
      </c>
    </row>
    <row r="1141" spans="1:14">
      <c r="A1141" s="275" t="s">
        <v>6201</v>
      </c>
      <c r="B1141" s="275" t="s">
        <v>6369</v>
      </c>
      <c r="C1141" s="275" t="s">
        <v>709</v>
      </c>
      <c r="D1141" s="275" t="s">
        <v>134</v>
      </c>
      <c r="E1141" s="275" t="s">
        <v>83</v>
      </c>
      <c r="F1141" s="275" t="s">
        <v>963</v>
      </c>
      <c r="G1141" s="275" t="s">
        <v>6370</v>
      </c>
      <c r="H1141" s="275" t="s">
        <v>658</v>
      </c>
      <c r="I1141" s="275" t="s">
        <v>6371</v>
      </c>
      <c r="J1141" s="275" t="s">
        <v>708</v>
      </c>
      <c r="K1141" s="275" t="s">
        <v>314</v>
      </c>
      <c r="L1141" s="275" t="s">
        <v>5193</v>
      </c>
      <c r="M1141" s="275" t="s">
        <v>561</v>
      </c>
      <c r="N1141" s="275" t="s">
        <v>3207</v>
      </c>
    </row>
    <row r="1142" spans="1:14">
      <c r="A1142" s="275" t="s">
        <v>6201</v>
      </c>
      <c r="B1142" s="275" t="s">
        <v>3607</v>
      </c>
      <c r="C1142" s="275" t="s">
        <v>709</v>
      </c>
      <c r="D1142" s="275" t="s">
        <v>134</v>
      </c>
      <c r="E1142" s="275" t="s">
        <v>83</v>
      </c>
      <c r="F1142" s="275" t="s">
        <v>963</v>
      </c>
      <c r="G1142" s="275" t="s">
        <v>6372</v>
      </c>
      <c r="H1142" s="275" t="s">
        <v>658</v>
      </c>
      <c r="I1142" s="275" t="s">
        <v>6373</v>
      </c>
      <c r="J1142" s="275" t="s">
        <v>708</v>
      </c>
      <c r="K1142" s="275" t="s">
        <v>314</v>
      </c>
      <c r="L1142" s="275" t="s">
        <v>5193</v>
      </c>
      <c r="M1142" s="275" t="s">
        <v>561</v>
      </c>
      <c r="N1142" s="275" t="s">
        <v>3207</v>
      </c>
    </row>
    <row r="1143" spans="1:14" ht="22.5">
      <c r="A1143" s="275" t="s">
        <v>6201</v>
      </c>
      <c r="B1143" s="275" t="s">
        <v>6374</v>
      </c>
      <c r="C1143" s="275" t="s">
        <v>709</v>
      </c>
      <c r="D1143" s="275" t="s">
        <v>134</v>
      </c>
      <c r="E1143" s="275" t="s">
        <v>83</v>
      </c>
      <c r="F1143" s="275" t="s">
        <v>963</v>
      </c>
      <c r="G1143" s="275" t="s">
        <v>6375</v>
      </c>
      <c r="H1143" s="275" t="s">
        <v>658</v>
      </c>
      <c r="I1143" s="275" t="s">
        <v>6376</v>
      </c>
      <c r="J1143" s="275" t="s">
        <v>708</v>
      </c>
      <c r="K1143" s="275" t="s">
        <v>314</v>
      </c>
      <c r="L1143" s="275" t="s">
        <v>5193</v>
      </c>
      <c r="M1143" s="275" t="s">
        <v>561</v>
      </c>
      <c r="N1143" s="275" t="s">
        <v>3207</v>
      </c>
    </row>
    <row r="1144" spans="1:14" ht="22.5">
      <c r="A1144" s="275" t="s">
        <v>6201</v>
      </c>
      <c r="B1144" s="275" t="s">
        <v>3890</v>
      </c>
      <c r="C1144" s="275" t="s">
        <v>709</v>
      </c>
      <c r="D1144" s="275" t="s">
        <v>134</v>
      </c>
      <c r="E1144" s="275" t="s">
        <v>83</v>
      </c>
      <c r="F1144" s="275" t="s">
        <v>963</v>
      </c>
      <c r="G1144" s="275" t="s">
        <v>6377</v>
      </c>
      <c r="H1144" s="275" t="s">
        <v>658</v>
      </c>
      <c r="I1144" s="275" t="s">
        <v>6378</v>
      </c>
      <c r="J1144" s="275" t="s">
        <v>708</v>
      </c>
      <c r="K1144" s="275" t="s">
        <v>314</v>
      </c>
      <c r="L1144" s="275" t="s">
        <v>5193</v>
      </c>
      <c r="M1144" s="275" t="s">
        <v>561</v>
      </c>
      <c r="N1144" s="275" t="s">
        <v>3207</v>
      </c>
    </row>
    <row r="1145" spans="1:14">
      <c r="A1145" s="275" t="s">
        <v>6201</v>
      </c>
      <c r="B1145" s="275" t="s">
        <v>6379</v>
      </c>
      <c r="C1145" s="275" t="s">
        <v>709</v>
      </c>
      <c r="D1145" s="275" t="s">
        <v>134</v>
      </c>
      <c r="E1145" s="275" t="s">
        <v>83</v>
      </c>
      <c r="F1145" s="275" t="s">
        <v>963</v>
      </c>
      <c r="G1145" s="275" t="s">
        <v>6380</v>
      </c>
      <c r="H1145" s="275" t="s">
        <v>658</v>
      </c>
      <c r="I1145" s="275" t="s">
        <v>6381</v>
      </c>
      <c r="J1145" s="275" t="s">
        <v>708</v>
      </c>
      <c r="K1145" s="275" t="s">
        <v>314</v>
      </c>
      <c r="L1145" s="275" t="s">
        <v>5193</v>
      </c>
      <c r="M1145" s="275" t="s">
        <v>561</v>
      </c>
      <c r="N1145" s="275" t="s">
        <v>3207</v>
      </c>
    </row>
    <row r="1146" spans="1:14">
      <c r="A1146" s="275" t="s">
        <v>6201</v>
      </c>
      <c r="B1146" s="275" t="s">
        <v>6382</v>
      </c>
      <c r="C1146" s="275" t="s">
        <v>19</v>
      </c>
      <c r="D1146" s="275" t="s">
        <v>134</v>
      </c>
      <c r="E1146" s="275" t="s">
        <v>83</v>
      </c>
      <c r="F1146" s="275" t="s">
        <v>944</v>
      </c>
      <c r="G1146" s="275" t="s">
        <v>6383</v>
      </c>
      <c r="H1146" s="275" t="s">
        <v>658</v>
      </c>
      <c r="I1146" s="275" t="s">
        <v>6384</v>
      </c>
      <c r="J1146" s="275" t="s">
        <v>708</v>
      </c>
      <c r="K1146" s="275" t="s">
        <v>314</v>
      </c>
      <c r="L1146" s="275" t="s">
        <v>5193</v>
      </c>
      <c r="M1146" s="275" t="s">
        <v>719</v>
      </c>
      <c r="N1146" s="275" t="s">
        <v>3207</v>
      </c>
    </row>
    <row r="1147" spans="1:14" ht="33.75">
      <c r="A1147" s="275" t="s">
        <v>6201</v>
      </c>
      <c r="B1147" s="275" t="s">
        <v>6385</v>
      </c>
      <c r="C1147" s="275" t="s">
        <v>709</v>
      </c>
      <c r="D1147" s="275" t="s">
        <v>134</v>
      </c>
      <c r="E1147" s="275" t="s">
        <v>83</v>
      </c>
      <c r="F1147" s="275" t="s">
        <v>963</v>
      </c>
      <c r="G1147" s="275" t="s">
        <v>6386</v>
      </c>
      <c r="H1147" s="275" t="s">
        <v>658</v>
      </c>
      <c r="I1147" s="275" t="s">
        <v>6387</v>
      </c>
      <c r="J1147" s="275" t="s">
        <v>708</v>
      </c>
      <c r="K1147" s="275" t="s">
        <v>314</v>
      </c>
      <c r="L1147" s="275" t="s">
        <v>5193</v>
      </c>
      <c r="M1147" s="275" t="s">
        <v>561</v>
      </c>
      <c r="N1147" s="275" t="s">
        <v>3207</v>
      </c>
    </row>
    <row r="1148" spans="1:14" ht="22.5">
      <c r="A1148" s="275" t="s">
        <v>6201</v>
      </c>
      <c r="B1148" s="275" t="s">
        <v>6388</v>
      </c>
      <c r="C1148" s="275" t="s">
        <v>709</v>
      </c>
      <c r="D1148" s="275" t="s">
        <v>134</v>
      </c>
      <c r="E1148" s="275" t="s">
        <v>83</v>
      </c>
      <c r="F1148" s="275" t="s">
        <v>963</v>
      </c>
      <c r="G1148" s="275" t="s">
        <v>6389</v>
      </c>
      <c r="H1148" s="275" t="s">
        <v>658</v>
      </c>
      <c r="I1148" s="275" t="s">
        <v>6390</v>
      </c>
      <c r="J1148" s="275" t="s">
        <v>708</v>
      </c>
      <c r="K1148" s="275" t="s">
        <v>314</v>
      </c>
      <c r="L1148" s="275" t="s">
        <v>5193</v>
      </c>
      <c r="M1148" s="275" t="s">
        <v>561</v>
      </c>
      <c r="N1148" s="275" t="s">
        <v>3207</v>
      </c>
    </row>
    <row r="1149" spans="1:14" ht="45">
      <c r="A1149" s="275" t="s">
        <v>6201</v>
      </c>
      <c r="B1149" s="275" t="s">
        <v>6391</v>
      </c>
      <c r="C1149" s="275" t="s">
        <v>709</v>
      </c>
      <c r="D1149" s="275" t="s">
        <v>134</v>
      </c>
      <c r="E1149" s="275" t="s">
        <v>83</v>
      </c>
      <c r="F1149" s="275" t="s">
        <v>980</v>
      </c>
      <c r="G1149" s="275" t="s">
        <v>6392</v>
      </c>
      <c r="H1149" s="275" t="s">
        <v>658</v>
      </c>
      <c r="I1149" s="275" t="s">
        <v>6393</v>
      </c>
      <c r="J1149" s="275" t="s">
        <v>708</v>
      </c>
      <c r="K1149" s="275" t="s">
        <v>314</v>
      </c>
      <c r="L1149" s="275" t="s">
        <v>5193</v>
      </c>
      <c r="M1149" s="275" t="s">
        <v>573</v>
      </c>
      <c r="N1149" s="275" t="s">
        <v>3207</v>
      </c>
    </row>
    <row r="1150" spans="1:14" ht="45">
      <c r="A1150" s="275" t="s">
        <v>6201</v>
      </c>
      <c r="B1150" s="275" t="s">
        <v>6394</v>
      </c>
      <c r="C1150" s="275" t="s">
        <v>709</v>
      </c>
      <c r="D1150" s="275" t="s">
        <v>134</v>
      </c>
      <c r="E1150" s="275" t="s">
        <v>83</v>
      </c>
      <c r="F1150" s="275" t="s">
        <v>980</v>
      </c>
      <c r="G1150" s="275" t="s">
        <v>6395</v>
      </c>
      <c r="H1150" s="275" t="s">
        <v>658</v>
      </c>
      <c r="I1150" s="275" t="s">
        <v>6396</v>
      </c>
      <c r="J1150" s="275" t="s">
        <v>708</v>
      </c>
      <c r="K1150" s="275" t="s">
        <v>314</v>
      </c>
      <c r="L1150" s="275" t="s">
        <v>5193</v>
      </c>
      <c r="M1150" s="275" t="s">
        <v>573</v>
      </c>
      <c r="N1150" s="275" t="s">
        <v>3207</v>
      </c>
    </row>
    <row r="1151" spans="1:14" ht="45">
      <c r="A1151" s="275" t="s">
        <v>6201</v>
      </c>
      <c r="B1151" s="275" t="s">
        <v>6397</v>
      </c>
      <c r="C1151" s="275" t="s">
        <v>709</v>
      </c>
      <c r="D1151" s="275" t="s">
        <v>134</v>
      </c>
      <c r="E1151" s="275" t="s">
        <v>83</v>
      </c>
      <c r="F1151" s="275" t="s">
        <v>980</v>
      </c>
      <c r="G1151" s="275" t="s">
        <v>6398</v>
      </c>
      <c r="H1151" s="275" t="s">
        <v>658</v>
      </c>
      <c r="I1151" s="275" t="s">
        <v>6399</v>
      </c>
      <c r="J1151" s="275" t="s">
        <v>708</v>
      </c>
      <c r="K1151" s="275" t="s">
        <v>314</v>
      </c>
      <c r="L1151" s="275" t="s">
        <v>5193</v>
      </c>
      <c r="M1151" s="275" t="s">
        <v>573</v>
      </c>
      <c r="N1151" s="275" t="s">
        <v>3207</v>
      </c>
    </row>
    <row r="1152" spans="1:14" ht="45">
      <c r="A1152" s="275" t="s">
        <v>6201</v>
      </c>
      <c r="B1152" s="275" t="s">
        <v>6400</v>
      </c>
      <c r="C1152" s="275" t="s">
        <v>709</v>
      </c>
      <c r="D1152" s="275" t="s">
        <v>134</v>
      </c>
      <c r="E1152" s="275" t="s">
        <v>83</v>
      </c>
      <c r="F1152" s="275" t="s">
        <v>980</v>
      </c>
      <c r="G1152" s="275" t="s">
        <v>6401</v>
      </c>
      <c r="H1152" s="275" t="s">
        <v>658</v>
      </c>
      <c r="I1152" s="275" t="s">
        <v>6402</v>
      </c>
      <c r="J1152" s="275" t="s">
        <v>708</v>
      </c>
      <c r="K1152" s="275" t="s">
        <v>314</v>
      </c>
      <c r="L1152" s="275" t="s">
        <v>5193</v>
      </c>
      <c r="M1152" s="275" t="s">
        <v>573</v>
      </c>
      <c r="N1152" s="275" t="s">
        <v>3207</v>
      </c>
    </row>
    <row r="1153" spans="1:14" ht="22.5">
      <c r="A1153" s="275" t="s">
        <v>6201</v>
      </c>
      <c r="B1153" s="275" t="s">
        <v>6403</v>
      </c>
      <c r="C1153" s="275" t="s">
        <v>709</v>
      </c>
      <c r="D1153" s="275" t="s">
        <v>134</v>
      </c>
      <c r="E1153" s="275" t="s">
        <v>83</v>
      </c>
      <c r="F1153" s="275" t="s">
        <v>972</v>
      </c>
      <c r="G1153" s="275" t="s">
        <v>6404</v>
      </c>
      <c r="H1153" s="275" t="s">
        <v>658</v>
      </c>
      <c r="I1153" s="275" t="s">
        <v>6405</v>
      </c>
      <c r="J1153" s="275" t="s">
        <v>708</v>
      </c>
      <c r="K1153" s="275" t="s">
        <v>314</v>
      </c>
      <c r="L1153" s="275" t="s">
        <v>5193</v>
      </c>
      <c r="M1153" s="275" t="s">
        <v>398</v>
      </c>
      <c r="N1153" s="275" t="s">
        <v>3207</v>
      </c>
    </row>
    <row r="1154" spans="1:14">
      <c r="A1154" s="275" t="s">
        <v>6201</v>
      </c>
      <c r="B1154" s="275" t="s">
        <v>6406</v>
      </c>
      <c r="C1154" s="275" t="s">
        <v>709</v>
      </c>
      <c r="D1154" s="275" t="s">
        <v>134</v>
      </c>
      <c r="E1154" s="275" t="s">
        <v>83</v>
      </c>
      <c r="F1154" s="275" t="s">
        <v>963</v>
      </c>
      <c r="G1154" s="275" t="s">
        <v>6407</v>
      </c>
      <c r="H1154" s="275" t="s">
        <v>658</v>
      </c>
      <c r="I1154" s="275" t="s">
        <v>6408</v>
      </c>
      <c r="J1154" s="275" t="s">
        <v>708</v>
      </c>
      <c r="K1154" s="275" t="s">
        <v>314</v>
      </c>
      <c r="L1154" s="275" t="s">
        <v>5193</v>
      </c>
      <c r="M1154" s="275" t="s">
        <v>561</v>
      </c>
      <c r="N1154" s="275" t="s">
        <v>3207</v>
      </c>
    </row>
    <row r="1155" spans="1:14">
      <c r="A1155" s="275" t="s">
        <v>6201</v>
      </c>
      <c r="B1155" s="275" t="s">
        <v>6409</v>
      </c>
      <c r="C1155" s="275" t="s">
        <v>19</v>
      </c>
      <c r="D1155" s="275" t="s">
        <v>134</v>
      </c>
      <c r="E1155" s="275" t="s">
        <v>83</v>
      </c>
      <c r="F1155" s="275" t="s">
        <v>963</v>
      </c>
      <c r="G1155" s="275" t="s">
        <v>6410</v>
      </c>
      <c r="H1155" s="275" t="s">
        <v>658</v>
      </c>
      <c r="I1155" s="275" t="s">
        <v>6411</v>
      </c>
      <c r="J1155" s="275" t="s">
        <v>708</v>
      </c>
      <c r="K1155" s="275" t="s">
        <v>314</v>
      </c>
      <c r="L1155" s="275" t="s">
        <v>5193</v>
      </c>
      <c r="M1155" s="275" t="s">
        <v>561</v>
      </c>
      <c r="N1155" s="275" t="s">
        <v>3207</v>
      </c>
    </row>
    <row r="1156" spans="1:14">
      <c r="A1156" s="275" t="s">
        <v>6201</v>
      </c>
      <c r="B1156" s="275" t="s">
        <v>6412</v>
      </c>
      <c r="C1156" s="275" t="s">
        <v>19</v>
      </c>
      <c r="D1156" s="275" t="s">
        <v>134</v>
      </c>
      <c r="E1156" s="275" t="s">
        <v>83</v>
      </c>
      <c r="F1156" s="275" t="s">
        <v>963</v>
      </c>
      <c r="G1156" s="275" t="s">
        <v>6413</v>
      </c>
      <c r="H1156" s="275" t="s">
        <v>658</v>
      </c>
      <c r="I1156" s="275" t="s">
        <v>6414</v>
      </c>
      <c r="J1156" s="275" t="s">
        <v>708</v>
      </c>
      <c r="K1156" s="275" t="s">
        <v>314</v>
      </c>
      <c r="L1156" s="275" t="s">
        <v>5193</v>
      </c>
      <c r="M1156" s="275" t="s">
        <v>561</v>
      </c>
      <c r="N1156" s="275" t="s">
        <v>3207</v>
      </c>
    </row>
    <row r="1157" spans="1:14" ht="22.5">
      <c r="A1157" s="275" t="s">
        <v>6201</v>
      </c>
      <c r="B1157" s="275" t="s">
        <v>6415</v>
      </c>
      <c r="C1157" s="275" t="s">
        <v>19</v>
      </c>
      <c r="D1157" s="275" t="s">
        <v>134</v>
      </c>
      <c r="E1157" s="275" t="s">
        <v>83</v>
      </c>
      <c r="F1157" s="275" t="s">
        <v>974</v>
      </c>
      <c r="G1157" s="275" t="s">
        <v>6416</v>
      </c>
      <c r="H1157" s="275" t="s">
        <v>658</v>
      </c>
      <c r="I1157" s="275" t="s">
        <v>6417</v>
      </c>
      <c r="J1157" s="275" t="s">
        <v>708</v>
      </c>
      <c r="K1157" s="275" t="s">
        <v>314</v>
      </c>
      <c r="L1157" s="275" t="s">
        <v>5193</v>
      </c>
      <c r="M1157" s="275" t="s">
        <v>260</v>
      </c>
      <c r="N1157" s="275" t="s">
        <v>3207</v>
      </c>
    </row>
    <row r="1158" spans="1:14" ht="22.5">
      <c r="A1158" s="275" t="s">
        <v>6201</v>
      </c>
      <c r="B1158" s="275" t="s">
        <v>6418</v>
      </c>
      <c r="C1158" s="275" t="s">
        <v>19</v>
      </c>
      <c r="D1158" s="275" t="s">
        <v>134</v>
      </c>
      <c r="E1158" s="275" t="s">
        <v>83</v>
      </c>
      <c r="F1158" s="275" t="s">
        <v>974</v>
      </c>
      <c r="G1158" s="275" t="s">
        <v>6419</v>
      </c>
      <c r="H1158" s="275" t="s">
        <v>658</v>
      </c>
      <c r="I1158" s="275" t="s">
        <v>6420</v>
      </c>
      <c r="J1158" s="275" t="s">
        <v>708</v>
      </c>
      <c r="K1158" s="275" t="s">
        <v>314</v>
      </c>
      <c r="L1158" s="275" t="s">
        <v>5193</v>
      </c>
      <c r="M1158" s="275" t="s">
        <v>260</v>
      </c>
      <c r="N1158" s="275" t="s">
        <v>3207</v>
      </c>
    </row>
    <row r="1159" spans="1:14" ht="22.5">
      <c r="A1159" s="275" t="s">
        <v>6201</v>
      </c>
      <c r="B1159" s="275" t="s">
        <v>6421</v>
      </c>
      <c r="C1159" s="275" t="s">
        <v>19</v>
      </c>
      <c r="D1159" s="275" t="s">
        <v>134</v>
      </c>
      <c r="E1159" s="275" t="s">
        <v>83</v>
      </c>
      <c r="F1159" s="275" t="s">
        <v>974</v>
      </c>
      <c r="G1159" s="275" t="s">
        <v>6422</v>
      </c>
      <c r="H1159" s="275" t="s">
        <v>658</v>
      </c>
      <c r="I1159" s="275" t="s">
        <v>6423</v>
      </c>
      <c r="J1159" s="275" t="s">
        <v>708</v>
      </c>
      <c r="K1159" s="275" t="s">
        <v>314</v>
      </c>
      <c r="L1159" s="275" t="s">
        <v>5193</v>
      </c>
      <c r="M1159" s="275" t="s">
        <v>260</v>
      </c>
      <c r="N1159" s="275" t="s">
        <v>3207</v>
      </c>
    </row>
    <row r="1160" spans="1:14" ht="22.5">
      <c r="A1160" s="275" t="s">
        <v>6201</v>
      </c>
      <c r="B1160" s="275" t="s">
        <v>6424</v>
      </c>
      <c r="C1160" s="275" t="s">
        <v>19</v>
      </c>
      <c r="D1160" s="275" t="s">
        <v>134</v>
      </c>
      <c r="E1160" s="275" t="s">
        <v>83</v>
      </c>
      <c r="F1160" s="275" t="s">
        <v>974</v>
      </c>
      <c r="G1160" s="275" t="s">
        <v>6425</v>
      </c>
      <c r="H1160" s="275" t="s">
        <v>658</v>
      </c>
      <c r="I1160" s="275" t="s">
        <v>6426</v>
      </c>
      <c r="J1160" s="275" t="s">
        <v>708</v>
      </c>
      <c r="K1160" s="275" t="s">
        <v>314</v>
      </c>
      <c r="L1160" s="275" t="s">
        <v>5193</v>
      </c>
      <c r="M1160" s="275" t="s">
        <v>260</v>
      </c>
      <c r="N1160" s="275" t="s">
        <v>3207</v>
      </c>
    </row>
    <row r="1161" spans="1:14" ht="22.5">
      <c r="A1161" s="275" t="s">
        <v>6201</v>
      </c>
      <c r="B1161" s="275" t="s">
        <v>6427</v>
      </c>
      <c r="C1161" s="275" t="s">
        <v>19</v>
      </c>
      <c r="D1161" s="275" t="s">
        <v>134</v>
      </c>
      <c r="E1161" s="275" t="s">
        <v>83</v>
      </c>
      <c r="F1161" s="275" t="s">
        <v>974</v>
      </c>
      <c r="G1161" s="275" t="s">
        <v>6428</v>
      </c>
      <c r="H1161" s="275" t="s">
        <v>658</v>
      </c>
      <c r="I1161" s="275" t="s">
        <v>6429</v>
      </c>
      <c r="J1161" s="275" t="s">
        <v>708</v>
      </c>
      <c r="K1161" s="275" t="s">
        <v>314</v>
      </c>
      <c r="L1161" s="275" t="s">
        <v>5193</v>
      </c>
      <c r="M1161" s="275" t="s">
        <v>260</v>
      </c>
      <c r="N1161" s="275" t="s">
        <v>3207</v>
      </c>
    </row>
    <row r="1162" spans="1:14" ht="22.5">
      <c r="A1162" s="275" t="s">
        <v>6201</v>
      </c>
      <c r="B1162" s="275" t="s">
        <v>6430</v>
      </c>
      <c r="C1162" s="275" t="s">
        <v>19</v>
      </c>
      <c r="D1162" s="275" t="s">
        <v>134</v>
      </c>
      <c r="E1162" s="275" t="s">
        <v>83</v>
      </c>
      <c r="F1162" s="275" t="s">
        <v>974</v>
      </c>
      <c r="G1162" s="275" t="s">
        <v>6431</v>
      </c>
      <c r="H1162" s="275" t="s">
        <v>658</v>
      </c>
      <c r="I1162" s="275" t="s">
        <v>6432</v>
      </c>
      <c r="J1162" s="275" t="s">
        <v>708</v>
      </c>
      <c r="K1162" s="275" t="s">
        <v>314</v>
      </c>
      <c r="L1162" s="275" t="s">
        <v>5193</v>
      </c>
      <c r="M1162" s="275" t="s">
        <v>260</v>
      </c>
      <c r="N1162" s="275" t="s">
        <v>3207</v>
      </c>
    </row>
    <row r="1163" spans="1:14" ht="22.5">
      <c r="A1163" s="275" t="s">
        <v>6201</v>
      </c>
      <c r="B1163" s="275" t="s">
        <v>6433</v>
      </c>
      <c r="C1163" s="275" t="s">
        <v>19</v>
      </c>
      <c r="D1163" s="275" t="s">
        <v>134</v>
      </c>
      <c r="E1163" s="275" t="s">
        <v>83</v>
      </c>
      <c r="F1163" s="275" t="s">
        <v>974</v>
      </c>
      <c r="G1163" s="275" t="s">
        <v>6434</v>
      </c>
      <c r="H1163" s="275" t="s">
        <v>658</v>
      </c>
      <c r="I1163" s="275" t="s">
        <v>6435</v>
      </c>
      <c r="J1163" s="275" t="s">
        <v>708</v>
      </c>
      <c r="K1163" s="275" t="s">
        <v>314</v>
      </c>
      <c r="L1163" s="275" t="s">
        <v>5193</v>
      </c>
      <c r="M1163" s="275" t="s">
        <v>260</v>
      </c>
      <c r="N1163" s="275" t="s">
        <v>3207</v>
      </c>
    </row>
    <row r="1164" spans="1:14">
      <c r="A1164" s="275" t="s">
        <v>6436</v>
      </c>
      <c r="B1164" s="275" t="s">
        <v>4697</v>
      </c>
      <c r="C1164" s="275" t="s">
        <v>709</v>
      </c>
      <c r="D1164" s="275" t="s">
        <v>134</v>
      </c>
      <c r="E1164" s="275" t="s">
        <v>83</v>
      </c>
      <c r="F1164" s="275" t="s">
        <v>940</v>
      </c>
      <c r="G1164" s="275" t="s">
        <v>6437</v>
      </c>
      <c r="H1164" s="275" t="s">
        <v>658</v>
      </c>
      <c r="I1164" s="275" t="s">
        <v>6438</v>
      </c>
      <c r="J1164" s="275" t="s">
        <v>708</v>
      </c>
      <c r="K1164" s="275" t="s">
        <v>314</v>
      </c>
      <c r="L1164" s="275" t="s">
        <v>5193</v>
      </c>
      <c r="M1164" s="275" t="s">
        <v>544</v>
      </c>
      <c r="N1164" s="275" t="s">
        <v>3207</v>
      </c>
    </row>
    <row r="1165" spans="1:14" ht="22.5">
      <c r="A1165" s="275" t="s">
        <v>6436</v>
      </c>
      <c r="B1165" s="275" t="s">
        <v>4704</v>
      </c>
      <c r="C1165" s="275" t="s">
        <v>19</v>
      </c>
      <c r="D1165" s="275" t="s">
        <v>134</v>
      </c>
      <c r="E1165" s="275" t="s">
        <v>83</v>
      </c>
      <c r="F1165" s="275" t="s">
        <v>940</v>
      </c>
      <c r="G1165" s="275" t="s">
        <v>6439</v>
      </c>
      <c r="H1165" s="275" t="s">
        <v>658</v>
      </c>
      <c r="I1165" s="275" t="s">
        <v>6440</v>
      </c>
      <c r="J1165" s="275" t="s">
        <v>708</v>
      </c>
      <c r="K1165" s="275" t="s">
        <v>314</v>
      </c>
      <c r="L1165" s="275" t="s">
        <v>5193</v>
      </c>
      <c r="M1165" s="275" t="s">
        <v>544</v>
      </c>
      <c r="N1165" s="275" t="s">
        <v>3207</v>
      </c>
    </row>
    <row r="1166" spans="1:14">
      <c r="A1166" s="275" t="s">
        <v>6436</v>
      </c>
      <c r="B1166" s="275" t="s">
        <v>4708</v>
      </c>
      <c r="C1166" s="275" t="s">
        <v>709</v>
      </c>
      <c r="D1166" s="275" t="s">
        <v>134</v>
      </c>
      <c r="E1166" s="275" t="s">
        <v>83</v>
      </c>
      <c r="F1166" s="275" t="s">
        <v>940</v>
      </c>
      <c r="G1166" s="275" t="s">
        <v>6441</v>
      </c>
      <c r="H1166" s="275" t="s">
        <v>658</v>
      </c>
      <c r="I1166" s="275" t="s">
        <v>6442</v>
      </c>
      <c r="J1166" s="275" t="s">
        <v>708</v>
      </c>
      <c r="K1166" s="275" t="s">
        <v>314</v>
      </c>
      <c r="L1166" s="275" t="s">
        <v>5193</v>
      </c>
      <c r="M1166" s="275" t="s">
        <v>544</v>
      </c>
      <c r="N1166" s="275" t="s">
        <v>3207</v>
      </c>
    </row>
    <row r="1167" spans="1:14">
      <c r="A1167" s="275" t="s">
        <v>6436</v>
      </c>
      <c r="B1167" s="275" t="s">
        <v>4710</v>
      </c>
      <c r="C1167" s="275" t="s">
        <v>709</v>
      </c>
      <c r="D1167" s="275" t="s">
        <v>134</v>
      </c>
      <c r="E1167" s="275" t="s">
        <v>83</v>
      </c>
      <c r="F1167" s="275" t="s">
        <v>940</v>
      </c>
      <c r="G1167" s="275" t="s">
        <v>6443</v>
      </c>
      <c r="H1167" s="275" t="s">
        <v>658</v>
      </c>
      <c r="I1167" s="275" t="s">
        <v>6444</v>
      </c>
      <c r="J1167" s="275" t="s">
        <v>708</v>
      </c>
      <c r="K1167" s="275" t="s">
        <v>314</v>
      </c>
      <c r="L1167" s="275" t="s">
        <v>5193</v>
      </c>
      <c r="M1167" s="275" t="s">
        <v>544</v>
      </c>
      <c r="N1167" s="275" t="s">
        <v>3207</v>
      </c>
    </row>
    <row r="1168" spans="1:14" ht="33.75">
      <c r="A1168" s="275" t="s">
        <v>6436</v>
      </c>
      <c r="B1168" s="275" t="s">
        <v>4712</v>
      </c>
      <c r="C1168" s="275" t="s">
        <v>709</v>
      </c>
      <c r="D1168" s="275" t="s">
        <v>134</v>
      </c>
      <c r="E1168" s="275" t="s">
        <v>83</v>
      </c>
      <c r="F1168" s="275" t="s">
        <v>955</v>
      </c>
      <c r="G1168" s="275" t="s">
        <v>6445</v>
      </c>
      <c r="H1168" s="275" t="s">
        <v>658</v>
      </c>
      <c r="I1168" s="275" t="s">
        <v>6446</v>
      </c>
      <c r="J1168" s="275" t="s">
        <v>708</v>
      </c>
      <c r="K1168" s="275" t="s">
        <v>314</v>
      </c>
      <c r="L1168" s="275" t="s">
        <v>5193</v>
      </c>
      <c r="M1168" s="275" t="s">
        <v>720</v>
      </c>
      <c r="N1168" s="275" t="s">
        <v>3207</v>
      </c>
    </row>
    <row r="1169" spans="1:14">
      <c r="A1169" s="275" t="s">
        <v>6436</v>
      </c>
      <c r="B1169" s="275" t="s">
        <v>6447</v>
      </c>
      <c r="C1169" s="275" t="s">
        <v>709</v>
      </c>
      <c r="D1169" s="275" t="s">
        <v>134</v>
      </c>
      <c r="E1169" s="275" t="s">
        <v>83</v>
      </c>
      <c r="F1169" s="275" t="s">
        <v>955</v>
      </c>
      <c r="G1169" s="275" t="s">
        <v>6448</v>
      </c>
      <c r="H1169" s="275" t="s">
        <v>658</v>
      </c>
      <c r="I1169" s="275" t="s">
        <v>6449</v>
      </c>
      <c r="J1169" s="275" t="s">
        <v>708</v>
      </c>
      <c r="K1169" s="275" t="s">
        <v>314</v>
      </c>
      <c r="L1169" s="275" t="s">
        <v>5193</v>
      </c>
      <c r="M1169" s="275" t="s">
        <v>720</v>
      </c>
      <c r="N1169" s="275" t="s">
        <v>3207</v>
      </c>
    </row>
    <row r="1170" spans="1:14">
      <c r="A1170" s="275" t="s">
        <v>6436</v>
      </c>
      <c r="B1170" s="275" t="s">
        <v>6450</v>
      </c>
      <c r="C1170" s="275" t="s">
        <v>709</v>
      </c>
      <c r="D1170" s="275" t="s">
        <v>134</v>
      </c>
      <c r="E1170" s="275" t="s">
        <v>83</v>
      </c>
      <c r="F1170" s="275" t="s">
        <v>974</v>
      </c>
      <c r="G1170" s="275" t="s">
        <v>6451</v>
      </c>
      <c r="H1170" s="275" t="s">
        <v>658</v>
      </c>
      <c r="I1170" s="275" t="s">
        <v>6452</v>
      </c>
      <c r="J1170" s="275" t="s">
        <v>708</v>
      </c>
      <c r="K1170" s="275" t="s">
        <v>314</v>
      </c>
      <c r="L1170" s="275" t="s">
        <v>5193</v>
      </c>
      <c r="M1170" s="275" t="s">
        <v>260</v>
      </c>
      <c r="N1170" s="275" t="s">
        <v>3207</v>
      </c>
    </row>
    <row r="1171" spans="1:14" ht="22.5">
      <c r="A1171" s="275" t="s">
        <v>6436</v>
      </c>
      <c r="B1171" s="275" t="s">
        <v>6453</v>
      </c>
      <c r="C1171" s="275" t="s">
        <v>709</v>
      </c>
      <c r="D1171" s="275" t="s">
        <v>134</v>
      </c>
      <c r="E1171" s="275" t="s">
        <v>83</v>
      </c>
      <c r="F1171" s="275" t="s">
        <v>940</v>
      </c>
      <c r="G1171" s="275" t="s">
        <v>6454</v>
      </c>
      <c r="H1171" s="275" t="s">
        <v>658</v>
      </c>
      <c r="I1171" s="275" t="s">
        <v>6455</v>
      </c>
      <c r="J1171" s="275" t="s">
        <v>708</v>
      </c>
      <c r="K1171" s="275" t="s">
        <v>314</v>
      </c>
      <c r="L1171" s="275" t="s">
        <v>5193</v>
      </c>
      <c r="M1171" s="275" t="s">
        <v>6456</v>
      </c>
      <c r="N1171" s="275" t="s">
        <v>3207</v>
      </c>
    </row>
    <row r="1172" spans="1:14" ht="22.5">
      <c r="A1172" s="275" t="s">
        <v>6436</v>
      </c>
      <c r="B1172" s="275" t="s">
        <v>6457</v>
      </c>
      <c r="C1172" s="275" t="s">
        <v>709</v>
      </c>
      <c r="D1172" s="275" t="s">
        <v>134</v>
      </c>
      <c r="E1172" s="275" t="s">
        <v>83</v>
      </c>
      <c r="F1172" s="275" t="s">
        <v>940</v>
      </c>
      <c r="G1172" s="275" t="s">
        <v>6458</v>
      </c>
      <c r="H1172" s="275" t="s">
        <v>658</v>
      </c>
      <c r="I1172" s="275" t="s">
        <v>6459</v>
      </c>
      <c r="J1172" s="275" t="s">
        <v>708</v>
      </c>
      <c r="K1172" s="275" t="s">
        <v>314</v>
      </c>
      <c r="L1172" s="275" t="s">
        <v>5193</v>
      </c>
      <c r="M1172" s="275" t="s">
        <v>6456</v>
      </c>
      <c r="N1172" s="275" t="s">
        <v>3207</v>
      </c>
    </row>
    <row r="1173" spans="1:14" ht="22.5">
      <c r="A1173" s="275" t="s">
        <v>6436</v>
      </c>
      <c r="B1173" s="275" t="s">
        <v>4717</v>
      </c>
      <c r="C1173" s="275" t="s">
        <v>709</v>
      </c>
      <c r="D1173" s="275" t="s">
        <v>134</v>
      </c>
      <c r="E1173" s="275" t="s">
        <v>83</v>
      </c>
      <c r="F1173" s="275" t="s">
        <v>940</v>
      </c>
      <c r="G1173" s="275" t="s">
        <v>6460</v>
      </c>
      <c r="H1173" s="275" t="s">
        <v>658</v>
      </c>
      <c r="I1173" s="275" t="s">
        <v>6461</v>
      </c>
      <c r="J1173" s="275" t="s">
        <v>708</v>
      </c>
      <c r="K1173" s="275" t="s">
        <v>314</v>
      </c>
      <c r="L1173" s="275" t="s">
        <v>5193</v>
      </c>
      <c r="M1173" s="275" t="s">
        <v>6456</v>
      </c>
      <c r="N1173" s="275" t="s">
        <v>3207</v>
      </c>
    </row>
    <row r="1174" spans="1:14" ht="22.5">
      <c r="A1174" s="275" t="s">
        <v>6436</v>
      </c>
      <c r="B1174" s="275" t="s">
        <v>6462</v>
      </c>
      <c r="C1174" s="275" t="s">
        <v>709</v>
      </c>
      <c r="D1174" s="275" t="s">
        <v>134</v>
      </c>
      <c r="E1174" s="275" t="s">
        <v>83</v>
      </c>
      <c r="F1174" s="275" t="s">
        <v>982</v>
      </c>
      <c r="G1174" s="275" t="s">
        <v>6463</v>
      </c>
      <c r="H1174" s="275" t="s">
        <v>658</v>
      </c>
      <c r="I1174" s="275" t="s">
        <v>6464</v>
      </c>
      <c r="J1174" s="275" t="s">
        <v>708</v>
      </c>
      <c r="K1174" s="275" t="s">
        <v>314</v>
      </c>
      <c r="L1174" s="275" t="s">
        <v>5193</v>
      </c>
      <c r="M1174" s="275" t="s">
        <v>265</v>
      </c>
      <c r="N1174" s="275" t="s">
        <v>3207</v>
      </c>
    </row>
    <row r="1175" spans="1:14">
      <c r="A1175" s="275" t="s">
        <v>6436</v>
      </c>
      <c r="B1175" s="275" t="s">
        <v>6465</v>
      </c>
      <c r="C1175" s="275" t="s">
        <v>709</v>
      </c>
      <c r="D1175" s="275" t="s">
        <v>134</v>
      </c>
      <c r="E1175" s="275" t="s">
        <v>83</v>
      </c>
      <c r="F1175" s="275" t="s">
        <v>998</v>
      </c>
      <c r="G1175" s="275" t="s">
        <v>6466</v>
      </c>
      <c r="H1175" s="275" t="s">
        <v>658</v>
      </c>
      <c r="I1175" s="275" t="s">
        <v>6467</v>
      </c>
      <c r="J1175" s="275" t="s">
        <v>708</v>
      </c>
      <c r="K1175" s="275" t="s">
        <v>314</v>
      </c>
      <c r="L1175" s="275" t="s">
        <v>5193</v>
      </c>
      <c r="M1175" s="275" t="s">
        <v>284</v>
      </c>
      <c r="N1175" s="275" t="s">
        <v>3207</v>
      </c>
    </row>
    <row r="1176" spans="1:14">
      <c r="A1176" s="275" t="s">
        <v>6436</v>
      </c>
      <c r="B1176" s="275" t="s">
        <v>6468</v>
      </c>
      <c r="C1176" s="275" t="s">
        <v>709</v>
      </c>
      <c r="D1176" s="275" t="s">
        <v>134</v>
      </c>
      <c r="E1176" s="275" t="s">
        <v>83</v>
      </c>
      <c r="F1176" s="275" t="s">
        <v>940</v>
      </c>
      <c r="G1176" s="275" t="s">
        <v>6469</v>
      </c>
      <c r="H1176" s="275" t="s">
        <v>658</v>
      </c>
      <c r="I1176" s="275" t="s">
        <v>6470</v>
      </c>
      <c r="J1176" s="275" t="s">
        <v>708</v>
      </c>
      <c r="K1176" s="275" t="s">
        <v>314</v>
      </c>
      <c r="L1176" s="275" t="s">
        <v>5193</v>
      </c>
      <c r="M1176" s="275" t="s">
        <v>544</v>
      </c>
      <c r="N1176" s="275" t="s">
        <v>3207</v>
      </c>
    </row>
    <row r="1177" spans="1:14">
      <c r="A1177" s="275" t="s">
        <v>6436</v>
      </c>
      <c r="B1177" s="275" t="s">
        <v>6471</v>
      </c>
      <c r="C1177" s="275" t="s">
        <v>709</v>
      </c>
      <c r="D1177" s="275" t="s">
        <v>134</v>
      </c>
      <c r="E1177" s="275" t="s">
        <v>83</v>
      </c>
      <c r="F1177" s="275" t="s">
        <v>942</v>
      </c>
      <c r="G1177" s="275" t="s">
        <v>6472</v>
      </c>
      <c r="H1177" s="275" t="s">
        <v>658</v>
      </c>
      <c r="I1177" s="275" t="s">
        <v>6473</v>
      </c>
      <c r="J1177" s="275" t="s">
        <v>708</v>
      </c>
      <c r="K1177" s="275" t="s">
        <v>314</v>
      </c>
      <c r="L1177" s="275" t="s">
        <v>5193</v>
      </c>
      <c r="M1177" s="275" t="s">
        <v>718</v>
      </c>
      <c r="N1177" s="275" t="s">
        <v>3207</v>
      </c>
    </row>
    <row r="1178" spans="1:14">
      <c r="A1178" s="275" t="s">
        <v>6436</v>
      </c>
      <c r="B1178" s="275" t="s">
        <v>4721</v>
      </c>
      <c r="C1178" s="275" t="s">
        <v>709</v>
      </c>
      <c r="D1178" s="275" t="s">
        <v>134</v>
      </c>
      <c r="E1178" s="275" t="s">
        <v>83</v>
      </c>
      <c r="F1178" s="275" t="s">
        <v>940</v>
      </c>
      <c r="G1178" s="275" t="s">
        <v>6474</v>
      </c>
      <c r="H1178" s="275" t="s">
        <v>658</v>
      </c>
      <c r="I1178" s="275" t="s">
        <v>6475</v>
      </c>
      <c r="J1178" s="275" t="s">
        <v>708</v>
      </c>
      <c r="K1178" s="275" t="s">
        <v>314</v>
      </c>
      <c r="L1178" s="275" t="s">
        <v>5193</v>
      </c>
      <c r="M1178" s="275" t="s">
        <v>544</v>
      </c>
      <c r="N1178" s="275" t="s">
        <v>3207</v>
      </c>
    </row>
    <row r="1179" spans="1:14">
      <c r="A1179" s="275" t="s">
        <v>6436</v>
      </c>
      <c r="B1179" s="275" t="s">
        <v>618</v>
      </c>
      <c r="C1179" s="275" t="s">
        <v>709</v>
      </c>
      <c r="D1179" s="275" t="s">
        <v>134</v>
      </c>
      <c r="E1179" s="275" t="s">
        <v>83</v>
      </c>
      <c r="F1179" s="275" t="s">
        <v>942</v>
      </c>
      <c r="G1179" s="275" t="s">
        <v>6476</v>
      </c>
      <c r="H1179" s="275" t="s">
        <v>658</v>
      </c>
      <c r="I1179" s="275" t="s">
        <v>6477</v>
      </c>
      <c r="J1179" s="275" t="s">
        <v>708</v>
      </c>
      <c r="K1179" s="275" t="s">
        <v>314</v>
      </c>
      <c r="L1179" s="275" t="s">
        <v>5193</v>
      </c>
      <c r="M1179" s="275" t="s">
        <v>718</v>
      </c>
      <c r="N1179" s="275" t="s">
        <v>3207</v>
      </c>
    </row>
    <row r="1180" spans="1:14" ht="22.5">
      <c r="A1180" s="275" t="s">
        <v>6436</v>
      </c>
      <c r="B1180" s="275" t="s">
        <v>616</v>
      </c>
      <c r="C1180" s="275" t="s">
        <v>709</v>
      </c>
      <c r="D1180" s="275" t="s">
        <v>134</v>
      </c>
      <c r="E1180" s="275" t="s">
        <v>83</v>
      </c>
      <c r="F1180" s="275" t="s">
        <v>965</v>
      </c>
      <c r="G1180" s="275" t="s">
        <v>6478</v>
      </c>
      <c r="H1180" s="275" t="s">
        <v>658</v>
      </c>
      <c r="I1180" s="275" t="s">
        <v>6479</v>
      </c>
      <c r="J1180" s="275" t="s">
        <v>708</v>
      </c>
      <c r="K1180" s="275" t="s">
        <v>314</v>
      </c>
      <c r="L1180" s="275" t="s">
        <v>5193</v>
      </c>
      <c r="M1180" s="275" t="s">
        <v>269</v>
      </c>
      <c r="N1180" s="275" t="s">
        <v>3207</v>
      </c>
    </row>
    <row r="1181" spans="1:14" ht="22.5">
      <c r="A1181" s="275" t="s">
        <v>6436</v>
      </c>
      <c r="B1181" s="275" t="s">
        <v>686</v>
      </c>
      <c r="C1181" s="275" t="s">
        <v>709</v>
      </c>
      <c r="D1181" s="275" t="s">
        <v>134</v>
      </c>
      <c r="E1181" s="275" t="s">
        <v>83</v>
      </c>
      <c r="F1181" s="275" t="s">
        <v>965</v>
      </c>
      <c r="G1181" s="275" t="s">
        <v>6480</v>
      </c>
      <c r="H1181" s="275" t="s">
        <v>658</v>
      </c>
      <c r="I1181" s="275" t="s">
        <v>6481</v>
      </c>
      <c r="J1181" s="275" t="s">
        <v>708</v>
      </c>
      <c r="K1181" s="275" t="s">
        <v>314</v>
      </c>
      <c r="L1181" s="275" t="s">
        <v>5193</v>
      </c>
      <c r="M1181" s="275" t="s">
        <v>269</v>
      </c>
      <c r="N1181" s="275" t="s">
        <v>3207</v>
      </c>
    </row>
    <row r="1182" spans="1:14">
      <c r="A1182" s="275" t="s">
        <v>6436</v>
      </c>
      <c r="B1182" s="275" t="s">
        <v>6482</v>
      </c>
      <c r="C1182" s="275" t="s">
        <v>709</v>
      </c>
      <c r="D1182" s="275" t="s">
        <v>134</v>
      </c>
      <c r="E1182" s="275" t="s">
        <v>83</v>
      </c>
      <c r="F1182" s="275" t="s">
        <v>974</v>
      </c>
      <c r="G1182" s="275" t="s">
        <v>6483</v>
      </c>
      <c r="H1182" s="275" t="s">
        <v>658</v>
      </c>
      <c r="I1182" s="275" t="s">
        <v>6484</v>
      </c>
      <c r="J1182" s="275" t="s">
        <v>708</v>
      </c>
      <c r="K1182" s="275" t="s">
        <v>314</v>
      </c>
      <c r="L1182" s="275" t="s">
        <v>5193</v>
      </c>
      <c r="M1182" s="275" t="s">
        <v>260</v>
      </c>
      <c r="N1182" s="275" t="s">
        <v>3207</v>
      </c>
    </row>
    <row r="1183" spans="1:14" ht="22.5">
      <c r="A1183" s="275" t="s">
        <v>6436</v>
      </c>
      <c r="B1183" s="275" t="s">
        <v>4118</v>
      </c>
      <c r="C1183" s="275" t="s">
        <v>709</v>
      </c>
      <c r="D1183" s="275" t="s">
        <v>134</v>
      </c>
      <c r="E1183" s="275" t="s">
        <v>83</v>
      </c>
      <c r="F1183" s="275" t="s">
        <v>965</v>
      </c>
      <c r="G1183" s="275" t="s">
        <v>6485</v>
      </c>
      <c r="H1183" s="275" t="s">
        <v>658</v>
      </c>
      <c r="I1183" s="275" t="s">
        <v>6486</v>
      </c>
      <c r="J1183" s="275" t="s">
        <v>708</v>
      </c>
      <c r="K1183" s="275" t="s">
        <v>314</v>
      </c>
      <c r="L1183" s="275" t="s">
        <v>5193</v>
      </c>
      <c r="M1183" s="275" t="s">
        <v>269</v>
      </c>
      <c r="N1183" s="275" t="s">
        <v>3207</v>
      </c>
    </row>
    <row r="1184" spans="1:14">
      <c r="A1184" s="275" t="s">
        <v>6436</v>
      </c>
      <c r="B1184" s="275" t="s">
        <v>4121</v>
      </c>
      <c r="C1184" s="275" t="s">
        <v>709</v>
      </c>
      <c r="D1184" s="275" t="s">
        <v>134</v>
      </c>
      <c r="E1184" s="275" t="s">
        <v>83</v>
      </c>
      <c r="F1184" s="275" t="s">
        <v>974</v>
      </c>
      <c r="G1184" s="275" t="s">
        <v>6487</v>
      </c>
      <c r="H1184" s="275" t="s">
        <v>658</v>
      </c>
      <c r="I1184" s="275" t="s">
        <v>6488</v>
      </c>
      <c r="J1184" s="275" t="s">
        <v>708</v>
      </c>
      <c r="K1184" s="275" t="s">
        <v>314</v>
      </c>
      <c r="L1184" s="275" t="s">
        <v>5193</v>
      </c>
      <c r="M1184" s="275" t="s">
        <v>260</v>
      </c>
      <c r="N1184" s="275" t="s">
        <v>3207</v>
      </c>
    </row>
    <row r="1185" spans="1:14" ht="22.5">
      <c r="A1185" s="275" t="s">
        <v>6436</v>
      </c>
      <c r="B1185" s="275" t="s">
        <v>4724</v>
      </c>
      <c r="C1185" s="275" t="s">
        <v>709</v>
      </c>
      <c r="D1185" s="275" t="s">
        <v>134</v>
      </c>
      <c r="E1185" s="275" t="s">
        <v>83</v>
      </c>
      <c r="F1185" s="275" t="s">
        <v>965</v>
      </c>
      <c r="G1185" s="275" t="s">
        <v>6489</v>
      </c>
      <c r="H1185" s="275" t="s">
        <v>658</v>
      </c>
      <c r="I1185" s="275" t="s">
        <v>6490</v>
      </c>
      <c r="J1185" s="275" t="s">
        <v>708</v>
      </c>
      <c r="K1185" s="275" t="s">
        <v>314</v>
      </c>
      <c r="L1185" s="275" t="s">
        <v>5193</v>
      </c>
      <c r="M1185" s="275" t="s">
        <v>269</v>
      </c>
      <c r="N1185" s="275" t="s">
        <v>3207</v>
      </c>
    </row>
    <row r="1186" spans="1:14" ht="22.5">
      <c r="A1186" s="275" t="s">
        <v>6436</v>
      </c>
      <c r="B1186" s="275" t="s">
        <v>4124</v>
      </c>
      <c r="C1186" s="275" t="s">
        <v>709</v>
      </c>
      <c r="D1186" s="275" t="s">
        <v>134</v>
      </c>
      <c r="E1186" s="275" t="s">
        <v>83</v>
      </c>
      <c r="F1186" s="275" t="s">
        <v>965</v>
      </c>
      <c r="G1186" s="275" t="s">
        <v>6491</v>
      </c>
      <c r="H1186" s="275" t="s">
        <v>658</v>
      </c>
      <c r="I1186" s="275" t="s">
        <v>6492</v>
      </c>
      <c r="J1186" s="275" t="s">
        <v>708</v>
      </c>
      <c r="K1186" s="275" t="s">
        <v>314</v>
      </c>
      <c r="L1186" s="275" t="s">
        <v>5193</v>
      </c>
      <c r="M1186" s="275" t="s">
        <v>269</v>
      </c>
      <c r="N1186" s="275" t="s">
        <v>3207</v>
      </c>
    </row>
    <row r="1187" spans="1:14">
      <c r="A1187" s="275" t="s">
        <v>6436</v>
      </c>
      <c r="B1187" s="275" t="s">
        <v>4128</v>
      </c>
      <c r="C1187" s="275" t="s">
        <v>709</v>
      </c>
      <c r="D1187" s="275" t="s">
        <v>134</v>
      </c>
      <c r="E1187" s="275" t="s">
        <v>83</v>
      </c>
      <c r="F1187" s="275" t="s">
        <v>940</v>
      </c>
      <c r="G1187" s="275" t="s">
        <v>6493</v>
      </c>
      <c r="H1187" s="275" t="s">
        <v>658</v>
      </c>
      <c r="I1187" s="275" t="s">
        <v>6494</v>
      </c>
      <c r="J1187" s="275" t="s">
        <v>708</v>
      </c>
      <c r="K1187" s="275" t="s">
        <v>314</v>
      </c>
      <c r="L1187" s="275" t="s">
        <v>5193</v>
      </c>
      <c r="M1187" s="275" t="s">
        <v>544</v>
      </c>
      <c r="N1187" s="275" t="s">
        <v>3207</v>
      </c>
    </row>
    <row r="1188" spans="1:14">
      <c r="A1188" s="275" t="s">
        <v>6436</v>
      </c>
      <c r="B1188" s="275" t="s">
        <v>4728</v>
      </c>
      <c r="C1188" s="275" t="s">
        <v>19</v>
      </c>
      <c r="D1188" s="275" t="s">
        <v>134</v>
      </c>
      <c r="E1188" s="275" t="s">
        <v>83</v>
      </c>
      <c r="F1188" s="275" t="s">
        <v>940</v>
      </c>
      <c r="G1188" s="275" t="s">
        <v>6495</v>
      </c>
      <c r="H1188" s="275" t="s">
        <v>658</v>
      </c>
      <c r="I1188" s="275" t="s">
        <v>6496</v>
      </c>
      <c r="J1188" s="275" t="s">
        <v>708</v>
      </c>
      <c r="K1188" s="275" t="s">
        <v>314</v>
      </c>
      <c r="L1188" s="275" t="s">
        <v>5193</v>
      </c>
      <c r="M1188" s="275" t="s">
        <v>544</v>
      </c>
      <c r="N1188" s="275" t="s">
        <v>3207</v>
      </c>
    </row>
    <row r="1189" spans="1:14">
      <c r="A1189" s="275" t="s">
        <v>6436</v>
      </c>
      <c r="B1189" s="275" t="s">
        <v>4132</v>
      </c>
      <c r="C1189" s="275" t="s">
        <v>19</v>
      </c>
      <c r="D1189" s="275" t="s">
        <v>134</v>
      </c>
      <c r="E1189" s="275" t="s">
        <v>83</v>
      </c>
      <c r="F1189" s="275" t="s">
        <v>940</v>
      </c>
      <c r="G1189" s="275" t="s">
        <v>6497</v>
      </c>
      <c r="H1189" s="275" t="s">
        <v>658</v>
      </c>
      <c r="I1189" s="275" t="s">
        <v>6498</v>
      </c>
      <c r="J1189" s="275" t="s">
        <v>708</v>
      </c>
      <c r="K1189" s="275" t="s">
        <v>314</v>
      </c>
      <c r="L1189" s="275" t="s">
        <v>5193</v>
      </c>
      <c r="M1189" s="275" t="s">
        <v>544</v>
      </c>
      <c r="N1189" s="275" t="s">
        <v>3207</v>
      </c>
    </row>
    <row r="1190" spans="1:14" ht="33.75">
      <c r="A1190" s="275" t="s">
        <v>6436</v>
      </c>
      <c r="B1190" s="275" t="s">
        <v>4135</v>
      </c>
      <c r="C1190" s="275" t="s">
        <v>709</v>
      </c>
      <c r="D1190" s="275" t="s">
        <v>134</v>
      </c>
      <c r="E1190" s="275" t="s">
        <v>83</v>
      </c>
      <c r="F1190" s="275" t="s">
        <v>982</v>
      </c>
      <c r="G1190" s="275" t="s">
        <v>6499</v>
      </c>
      <c r="H1190" s="275" t="s">
        <v>658</v>
      </c>
      <c r="I1190" s="275" t="s">
        <v>6500</v>
      </c>
      <c r="J1190" s="275" t="s">
        <v>708</v>
      </c>
      <c r="K1190" s="275" t="s">
        <v>314</v>
      </c>
      <c r="L1190" s="275" t="s">
        <v>5193</v>
      </c>
      <c r="M1190" s="275" t="s">
        <v>265</v>
      </c>
      <c r="N1190" s="275" t="s">
        <v>3207</v>
      </c>
    </row>
    <row r="1191" spans="1:14">
      <c r="A1191" s="275" t="s">
        <v>6436</v>
      </c>
      <c r="B1191" s="275" t="s">
        <v>4736</v>
      </c>
      <c r="C1191" s="275" t="s">
        <v>710</v>
      </c>
      <c r="D1191" s="275" t="s">
        <v>134</v>
      </c>
      <c r="E1191" s="275" t="s">
        <v>83</v>
      </c>
      <c r="F1191" s="275" t="s">
        <v>942</v>
      </c>
      <c r="G1191" s="275" t="s">
        <v>6501</v>
      </c>
      <c r="H1191" s="275" t="s">
        <v>658</v>
      </c>
      <c r="I1191" s="275" t="s">
        <v>6502</v>
      </c>
      <c r="J1191" s="275" t="s">
        <v>708</v>
      </c>
      <c r="K1191" s="275" t="s">
        <v>314</v>
      </c>
      <c r="L1191" s="275" t="s">
        <v>5193</v>
      </c>
      <c r="M1191" s="275" t="s">
        <v>718</v>
      </c>
      <c r="N1191" s="275" t="s">
        <v>3207</v>
      </c>
    </row>
    <row r="1192" spans="1:14">
      <c r="A1192" s="275" t="s">
        <v>6436</v>
      </c>
      <c r="B1192" s="275" t="s">
        <v>4141</v>
      </c>
      <c r="C1192" s="275" t="s">
        <v>709</v>
      </c>
      <c r="D1192" s="275" t="s">
        <v>134</v>
      </c>
      <c r="E1192" s="275" t="s">
        <v>83</v>
      </c>
      <c r="F1192" s="275" t="s">
        <v>940</v>
      </c>
      <c r="G1192" s="275" t="s">
        <v>6503</v>
      </c>
      <c r="H1192" s="275" t="s">
        <v>658</v>
      </c>
      <c r="I1192" s="275" t="s">
        <v>6504</v>
      </c>
      <c r="J1192" s="275" t="s">
        <v>708</v>
      </c>
      <c r="K1192" s="275" t="s">
        <v>314</v>
      </c>
      <c r="L1192" s="275" t="s">
        <v>5193</v>
      </c>
      <c r="M1192" s="275" t="s">
        <v>544</v>
      </c>
      <c r="N1192" s="275" t="s">
        <v>3207</v>
      </c>
    </row>
    <row r="1193" spans="1:14">
      <c r="A1193" s="275" t="s">
        <v>6436</v>
      </c>
      <c r="B1193" s="275" t="s">
        <v>4738</v>
      </c>
      <c r="C1193" s="275" t="s">
        <v>709</v>
      </c>
      <c r="D1193" s="275" t="s">
        <v>134</v>
      </c>
      <c r="E1193" s="275" t="s">
        <v>83</v>
      </c>
      <c r="F1193" s="275" t="s">
        <v>942</v>
      </c>
      <c r="G1193" s="275" t="s">
        <v>6505</v>
      </c>
      <c r="H1193" s="275" t="s">
        <v>658</v>
      </c>
      <c r="I1193" s="275" t="s">
        <v>6506</v>
      </c>
      <c r="J1193" s="275" t="s">
        <v>708</v>
      </c>
      <c r="K1193" s="275" t="s">
        <v>314</v>
      </c>
      <c r="L1193" s="275" t="s">
        <v>5193</v>
      </c>
      <c r="M1193" s="275" t="s">
        <v>718</v>
      </c>
      <c r="N1193" s="275" t="s">
        <v>3207</v>
      </c>
    </row>
    <row r="1194" spans="1:14" ht="22.5">
      <c r="A1194" s="275" t="s">
        <v>6436</v>
      </c>
      <c r="B1194" s="275" t="s">
        <v>4740</v>
      </c>
      <c r="C1194" s="275" t="s">
        <v>709</v>
      </c>
      <c r="D1194" s="275" t="s">
        <v>134</v>
      </c>
      <c r="E1194" s="275" t="s">
        <v>83</v>
      </c>
      <c r="F1194" s="275" t="s">
        <v>980</v>
      </c>
      <c r="G1194" s="275" t="s">
        <v>6507</v>
      </c>
      <c r="H1194" s="275" t="s">
        <v>658</v>
      </c>
      <c r="I1194" s="275" t="s">
        <v>6508</v>
      </c>
      <c r="J1194" s="275" t="s">
        <v>708</v>
      </c>
      <c r="K1194" s="275" t="s">
        <v>314</v>
      </c>
      <c r="L1194" s="275" t="s">
        <v>5193</v>
      </c>
      <c r="M1194" s="275" t="s">
        <v>573</v>
      </c>
      <c r="N1194" s="275" t="s">
        <v>3207</v>
      </c>
    </row>
    <row r="1195" spans="1:14" ht="22.5">
      <c r="A1195" s="275" t="s">
        <v>6436</v>
      </c>
      <c r="B1195" s="275" t="s">
        <v>4144</v>
      </c>
      <c r="C1195" s="275" t="s">
        <v>709</v>
      </c>
      <c r="D1195" s="275" t="s">
        <v>134</v>
      </c>
      <c r="E1195" s="275" t="s">
        <v>83</v>
      </c>
      <c r="F1195" s="275" t="s">
        <v>980</v>
      </c>
      <c r="G1195" s="275" t="s">
        <v>6509</v>
      </c>
      <c r="H1195" s="275" t="s">
        <v>658</v>
      </c>
      <c r="I1195" s="275" t="s">
        <v>6510</v>
      </c>
      <c r="J1195" s="275" t="s">
        <v>708</v>
      </c>
      <c r="K1195" s="275" t="s">
        <v>314</v>
      </c>
      <c r="L1195" s="275" t="s">
        <v>5193</v>
      </c>
      <c r="M1195" s="275" t="s">
        <v>573</v>
      </c>
      <c r="N1195" s="275" t="s">
        <v>3207</v>
      </c>
    </row>
    <row r="1196" spans="1:14" ht="22.5">
      <c r="A1196" s="275" t="s">
        <v>6436</v>
      </c>
      <c r="B1196" s="275" t="s">
        <v>4148</v>
      </c>
      <c r="C1196" s="275" t="s">
        <v>709</v>
      </c>
      <c r="D1196" s="275" t="s">
        <v>134</v>
      </c>
      <c r="E1196" s="275" t="s">
        <v>83</v>
      </c>
      <c r="F1196" s="275" t="s">
        <v>980</v>
      </c>
      <c r="G1196" s="275" t="s">
        <v>6511</v>
      </c>
      <c r="H1196" s="275" t="s">
        <v>658</v>
      </c>
      <c r="I1196" s="275" t="s">
        <v>6512</v>
      </c>
      <c r="J1196" s="275" t="s">
        <v>708</v>
      </c>
      <c r="K1196" s="275" t="s">
        <v>314</v>
      </c>
      <c r="L1196" s="275" t="s">
        <v>5193</v>
      </c>
      <c r="M1196" s="275" t="s">
        <v>573</v>
      </c>
      <c r="N1196" s="275" t="s">
        <v>3207</v>
      </c>
    </row>
    <row r="1197" spans="1:14" ht="22.5">
      <c r="A1197" s="275" t="s">
        <v>6436</v>
      </c>
      <c r="B1197" s="275" t="s">
        <v>4150</v>
      </c>
      <c r="C1197" s="275" t="s">
        <v>709</v>
      </c>
      <c r="D1197" s="275" t="s">
        <v>134</v>
      </c>
      <c r="E1197" s="275" t="s">
        <v>83</v>
      </c>
      <c r="F1197" s="275" t="s">
        <v>972</v>
      </c>
      <c r="G1197" s="275" t="s">
        <v>6513</v>
      </c>
      <c r="H1197" s="275" t="s">
        <v>658</v>
      </c>
      <c r="I1197" s="275" t="s">
        <v>6514</v>
      </c>
      <c r="J1197" s="275" t="s">
        <v>708</v>
      </c>
      <c r="K1197" s="275" t="s">
        <v>314</v>
      </c>
      <c r="L1197" s="275" t="s">
        <v>5193</v>
      </c>
      <c r="M1197" s="275" t="s">
        <v>398</v>
      </c>
      <c r="N1197" s="275" t="s">
        <v>3207</v>
      </c>
    </row>
    <row r="1198" spans="1:14" ht="22.5">
      <c r="A1198" s="275" t="s">
        <v>6436</v>
      </c>
      <c r="B1198" s="275" t="s">
        <v>4748</v>
      </c>
      <c r="C1198" s="275" t="s">
        <v>709</v>
      </c>
      <c r="D1198" s="275" t="s">
        <v>134</v>
      </c>
      <c r="E1198" s="275" t="s">
        <v>83</v>
      </c>
      <c r="F1198" s="275" t="s">
        <v>972</v>
      </c>
      <c r="G1198" s="275" t="s">
        <v>6515</v>
      </c>
      <c r="H1198" s="275" t="s">
        <v>658</v>
      </c>
      <c r="I1198" s="275" t="s">
        <v>6516</v>
      </c>
      <c r="J1198" s="275" t="s">
        <v>708</v>
      </c>
      <c r="K1198" s="275" t="s">
        <v>314</v>
      </c>
      <c r="L1198" s="275" t="s">
        <v>5193</v>
      </c>
      <c r="M1198" s="275" t="s">
        <v>398</v>
      </c>
      <c r="N1198" s="275" t="s">
        <v>3207</v>
      </c>
    </row>
    <row r="1199" spans="1:14" ht="22.5">
      <c r="A1199" s="275" t="s">
        <v>6436</v>
      </c>
      <c r="B1199" s="275" t="s">
        <v>4751</v>
      </c>
      <c r="C1199" s="275" t="s">
        <v>19</v>
      </c>
      <c r="D1199" s="275" t="s">
        <v>134</v>
      </c>
      <c r="E1199" s="275" t="s">
        <v>83</v>
      </c>
      <c r="F1199" s="275" t="s">
        <v>972</v>
      </c>
      <c r="G1199" s="275" t="s">
        <v>6517</v>
      </c>
      <c r="H1199" s="275" t="s">
        <v>658</v>
      </c>
      <c r="I1199" s="275" t="s">
        <v>6518</v>
      </c>
      <c r="J1199" s="275" t="s">
        <v>708</v>
      </c>
      <c r="K1199" s="275" t="s">
        <v>314</v>
      </c>
      <c r="L1199" s="275" t="s">
        <v>5193</v>
      </c>
      <c r="M1199" s="275" t="s">
        <v>398</v>
      </c>
      <c r="N1199" s="275" t="s">
        <v>3207</v>
      </c>
    </row>
    <row r="1200" spans="1:14">
      <c r="A1200" s="275" t="s">
        <v>6436</v>
      </c>
      <c r="B1200" s="275" t="s">
        <v>4153</v>
      </c>
      <c r="C1200" s="275" t="s">
        <v>19</v>
      </c>
      <c r="D1200" s="275" t="s">
        <v>134</v>
      </c>
      <c r="E1200" s="275" t="s">
        <v>83</v>
      </c>
      <c r="F1200" s="275" t="s">
        <v>943</v>
      </c>
      <c r="G1200" s="275" t="s">
        <v>6519</v>
      </c>
      <c r="H1200" s="275" t="s">
        <v>658</v>
      </c>
      <c r="I1200" s="275" t="s">
        <v>6520</v>
      </c>
      <c r="J1200" s="275" t="s">
        <v>708</v>
      </c>
      <c r="K1200" s="275" t="s">
        <v>314</v>
      </c>
      <c r="L1200" s="275" t="s">
        <v>5193</v>
      </c>
      <c r="M1200" s="275" t="s">
        <v>719</v>
      </c>
      <c r="N1200" s="275" t="s">
        <v>3207</v>
      </c>
    </row>
    <row r="1201" spans="1:14">
      <c r="A1201" s="275" t="s">
        <v>6436</v>
      </c>
      <c r="B1201" s="275" t="s">
        <v>4157</v>
      </c>
      <c r="C1201" s="275" t="s">
        <v>19</v>
      </c>
      <c r="D1201" s="275" t="s">
        <v>134</v>
      </c>
      <c r="E1201" s="275" t="s">
        <v>83</v>
      </c>
      <c r="F1201" s="275" t="s">
        <v>955</v>
      </c>
      <c r="G1201" s="275" t="s">
        <v>6521</v>
      </c>
      <c r="H1201" s="275" t="s">
        <v>658</v>
      </c>
      <c r="I1201" s="275" t="s">
        <v>6522</v>
      </c>
      <c r="J1201" s="275" t="s">
        <v>708</v>
      </c>
      <c r="K1201" s="275" t="s">
        <v>314</v>
      </c>
      <c r="L1201" s="275" t="s">
        <v>5193</v>
      </c>
      <c r="M1201" s="275" t="s">
        <v>720</v>
      </c>
      <c r="N1201" s="275" t="s">
        <v>3207</v>
      </c>
    </row>
    <row r="1202" spans="1:14">
      <c r="A1202" s="275" t="s">
        <v>6436</v>
      </c>
      <c r="B1202" s="275" t="s">
        <v>4160</v>
      </c>
      <c r="C1202" s="275" t="s">
        <v>19</v>
      </c>
      <c r="D1202" s="275" t="s">
        <v>134</v>
      </c>
      <c r="E1202" s="275" t="s">
        <v>83</v>
      </c>
      <c r="F1202" s="275" t="s">
        <v>940</v>
      </c>
      <c r="G1202" s="275" t="s">
        <v>6523</v>
      </c>
      <c r="H1202" s="275" t="s">
        <v>658</v>
      </c>
      <c r="I1202" s="275" t="s">
        <v>6524</v>
      </c>
      <c r="J1202" s="275" t="s">
        <v>708</v>
      </c>
      <c r="K1202" s="275" t="s">
        <v>314</v>
      </c>
      <c r="L1202" s="275" t="s">
        <v>5193</v>
      </c>
      <c r="M1202" s="275" t="s">
        <v>544</v>
      </c>
      <c r="N1202" s="275" t="s">
        <v>3207</v>
      </c>
    </row>
    <row r="1203" spans="1:14">
      <c r="A1203" s="275" t="s">
        <v>6436</v>
      </c>
      <c r="B1203" s="275" t="s">
        <v>4167</v>
      </c>
      <c r="C1203" s="275" t="s">
        <v>709</v>
      </c>
      <c r="D1203" s="275" t="s">
        <v>134</v>
      </c>
      <c r="E1203" s="275" t="s">
        <v>83</v>
      </c>
      <c r="F1203" s="275" t="s">
        <v>943</v>
      </c>
      <c r="G1203" s="275" t="s">
        <v>6525</v>
      </c>
      <c r="H1203" s="275" t="s">
        <v>658</v>
      </c>
      <c r="I1203" s="275" t="s">
        <v>6526</v>
      </c>
      <c r="J1203" s="275" t="s">
        <v>708</v>
      </c>
      <c r="K1203" s="275" t="s">
        <v>314</v>
      </c>
      <c r="L1203" s="275" t="s">
        <v>5193</v>
      </c>
      <c r="M1203" s="275" t="s">
        <v>719</v>
      </c>
      <c r="N1203" s="275" t="s">
        <v>3207</v>
      </c>
    </row>
    <row r="1204" spans="1:14">
      <c r="A1204" s="275" t="s">
        <v>6436</v>
      </c>
      <c r="B1204" s="275" t="s">
        <v>4170</v>
      </c>
      <c r="C1204" s="275" t="s">
        <v>19</v>
      </c>
      <c r="D1204" s="275" t="s">
        <v>134</v>
      </c>
      <c r="E1204" s="275" t="s">
        <v>83</v>
      </c>
      <c r="F1204" s="275" t="s">
        <v>955</v>
      </c>
      <c r="G1204" s="275" t="s">
        <v>6527</v>
      </c>
      <c r="H1204" s="275" t="s">
        <v>658</v>
      </c>
      <c r="I1204" s="275" t="s">
        <v>6528</v>
      </c>
      <c r="J1204" s="275" t="s">
        <v>708</v>
      </c>
      <c r="K1204" s="275" t="s">
        <v>314</v>
      </c>
      <c r="L1204" s="275" t="s">
        <v>5193</v>
      </c>
      <c r="M1204" s="275" t="s">
        <v>720</v>
      </c>
      <c r="N1204" s="275" t="s">
        <v>3207</v>
      </c>
    </row>
    <row r="1205" spans="1:14">
      <c r="A1205" s="275" t="s">
        <v>6436</v>
      </c>
      <c r="B1205" s="275" t="s">
        <v>4173</v>
      </c>
      <c r="C1205" s="275" t="s">
        <v>709</v>
      </c>
      <c r="D1205" s="275" t="s">
        <v>134</v>
      </c>
      <c r="E1205" s="275" t="s">
        <v>83</v>
      </c>
      <c r="F1205" s="275" t="s">
        <v>955</v>
      </c>
      <c r="G1205" s="275" t="s">
        <v>6529</v>
      </c>
      <c r="H1205" s="275" t="s">
        <v>658</v>
      </c>
      <c r="I1205" s="275" t="s">
        <v>6530</v>
      </c>
      <c r="J1205" s="275" t="s">
        <v>708</v>
      </c>
      <c r="K1205" s="275" t="s">
        <v>314</v>
      </c>
      <c r="L1205" s="275" t="s">
        <v>5193</v>
      </c>
      <c r="M1205" s="275" t="s">
        <v>720</v>
      </c>
      <c r="N1205" s="275" t="s">
        <v>3207</v>
      </c>
    </row>
    <row r="1206" spans="1:14">
      <c r="A1206" s="275" t="s">
        <v>6436</v>
      </c>
      <c r="B1206" s="275" t="s">
        <v>4177</v>
      </c>
      <c r="C1206" s="275" t="s">
        <v>19</v>
      </c>
      <c r="D1206" s="275" t="s">
        <v>134</v>
      </c>
      <c r="E1206" s="275" t="s">
        <v>83</v>
      </c>
      <c r="F1206" s="275" t="s">
        <v>942</v>
      </c>
      <c r="G1206" s="275" t="s">
        <v>6531</v>
      </c>
      <c r="H1206" s="275" t="s">
        <v>658</v>
      </c>
      <c r="I1206" s="275" t="s">
        <v>6532</v>
      </c>
      <c r="J1206" s="275" t="s">
        <v>708</v>
      </c>
      <c r="K1206" s="275" t="s">
        <v>314</v>
      </c>
      <c r="L1206" s="275" t="s">
        <v>5193</v>
      </c>
      <c r="M1206" s="275" t="s">
        <v>718</v>
      </c>
      <c r="N1206" s="275" t="s">
        <v>3207</v>
      </c>
    </row>
    <row r="1207" spans="1:14">
      <c r="A1207" s="275" t="s">
        <v>6436</v>
      </c>
      <c r="B1207" s="275" t="s">
        <v>4181</v>
      </c>
      <c r="C1207" s="275" t="s">
        <v>19</v>
      </c>
      <c r="D1207" s="275" t="s">
        <v>134</v>
      </c>
      <c r="E1207" s="275" t="s">
        <v>83</v>
      </c>
      <c r="F1207" s="275" t="s">
        <v>955</v>
      </c>
      <c r="G1207" s="275" t="s">
        <v>6533</v>
      </c>
      <c r="H1207" s="275" t="s">
        <v>658</v>
      </c>
      <c r="I1207" s="275" t="s">
        <v>6534</v>
      </c>
      <c r="J1207" s="275" t="s">
        <v>708</v>
      </c>
      <c r="K1207" s="275" t="s">
        <v>314</v>
      </c>
      <c r="L1207" s="275" t="s">
        <v>5193</v>
      </c>
      <c r="M1207" s="275" t="s">
        <v>720</v>
      </c>
      <c r="N1207" s="275" t="s">
        <v>3207</v>
      </c>
    </row>
    <row r="1208" spans="1:14" ht="22.5">
      <c r="A1208" s="275" t="s">
        <v>6436</v>
      </c>
      <c r="B1208" s="275" t="s">
        <v>4186</v>
      </c>
      <c r="C1208" s="275" t="s">
        <v>709</v>
      </c>
      <c r="D1208" s="275" t="s">
        <v>134</v>
      </c>
      <c r="E1208" s="275" t="s">
        <v>83</v>
      </c>
      <c r="F1208" s="275" t="s">
        <v>955</v>
      </c>
      <c r="G1208" s="275" t="s">
        <v>6535</v>
      </c>
      <c r="H1208" s="275" t="s">
        <v>658</v>
      </c>
      <c r="I1208" s="275" t="s">
        <v>6536</v>
      </c>
      <c r="J1208" s="275" t="s">
        <v>708</v>
      </c>
      <c r="K1208" s="275" t="s">
        <v>314</v>
      </c>
      <c r="L1208" s="275" t="s">
        <v>5193</v>
      </c>
      <c r="M1208" s="275" t="s">
        <v>720</v>
      </c>
      <c r="N1208" s="275" t="s">
        <v>3207</v>
      </c>
    </row>
    <row r="1209" spans="1:14">
      <c r="A1209" s="275" t="s">
        <v>6436</v>
      </c>
      <c r="B1209" s="275" t="s">
        <v>4189</v>
      </c>
      <c r="C1209" s="275" t="s">
        <v>709</v>
      </c>
      <c r="D1209" s="275" t="s">
        <v>134</v>
      </c>
      <c r="E1209" s="275" t="s">
        <v>83</v>
      </c>
      <c r="F1209" s="275" t="s">
        <v>955</v>
      </c>
      <c r="G1209" s="275" t="s">
        <v>6537</v>
      </c>
      <c r="H1209" s="275" t="s">
        <v>658</v>
      </c>
      <c r="I1209" s="275" t="s">
        <v>6538</v>
      </c>
      <c r="J1209" s="275" t="s">
        <v>708</v>
      </c>
      <c r="K1209" s="275" t="s">
        <v>314</v>
      </c>
      <c r="L1209" s="275" t="s">
        <v>5193</v>
      </c>
      <c r="M1209" s="275" t="s">
        <v>720</v>
      </c>
      <c r="N1209" s="275" t="s">
        <v>3207</v>
      </c>
    </row>
    <row r="1210" spans="1:14">
      <c r="A1210" s="275" t="s">
        <v>6436</v>
      </c>
      <c r="B1210" s="275" t="s">
        <v>4192</v>
      </c>
      <c r="C1210" s="275" t="s">
        <v>709</v>
      </c>
      <c r="D1210" s="275" t="s">
        <v>134</v>
      </c>
      <c r="E1210" s="275" t="s">
        <v>83</v>
      </c>
      <c r="F1210" s="275" t="s">
        <v>940</v>
      </c>
      <c r="G1210" s="275" t="s">
        <v>6539</v>
      </c>
      <c r="H1210" s="275" t="s">
        <v>658</v>
      </c>
      <c r="I1210" s="275" t="s">
        <v>6540</v>
      </c>
      <c r="J1210" s="275" t="s">
        <v>708</v>
      </c>
      <c r="K1210" s="275" t="s">
        <v>314</v>
      </c>
      <c r="L1210" s="275" t="s">
        <v>5193</v>
      </c>
      <c r="M1210" s="275" t="s">
        <v>544</v>
      </c>
      <c r="N1210" s="275" t="s">
        <v>3207</v>
      </c>
    </row>
    <row r="1211" spans="1:14">
      <c r="A1211" s="275" t="s">
        <v>6436</v>
      </c>
      <c r="B1211" s="275" t="s">
        <v>6541</v>
      </c>
      <c r="C1211" s="275" t="s">
        <v>19</v>
      </c>
      <c r="D1211" s="275" t="s">
        <v>134</v>
      </c>
      <c r="E1211" s="275" t="s">
        <v>83</v>
      </c>
      <c r="F1211" s="275" t="s">
        <v>940</v>
      </c>
      <c r="G1211" s="275" t="s">
        <v>6542</v>
      </c>
      <c r="H1211" s="275" t="s">
        <v>658</v>
      </c>
      <c r="I1211" s="275" t="s">
        <v>6543</v>
      </c>
      <c r="J1211" s="275" t="s">
        <v>708</v>
      </c>
      <c r="K1211" s="275" t="s">
        <v>314</v>
      </c>
      <c r="L1211" s="275" t="s">
        <v>5193</v>
      </c>
      <c r="M1211" s="275" t="s">
        <v>544</v>
      </c>
      <c r="N1211" s="275" t="s">
        <v>3207</v>
      </c>
    </row>
    <row r="1212" spans="1:14">
      <c r="A1212" s="275" t="s">
        <v>6436</v>
      </c>
      <c r="B1212" s="275" t="s">
        <v>4195</v>
      </c>
      <c r="C1212" s="275" t="s">
        <v>709</v>
      </c>
      <c r="D1212" s="275" t="s">
        <v>134</v>
      </c>
      <c r="E1212" s="275" t="s">
        <v>83</v>
      </c>
      <c r="F1212" s="275" t="s">
        <v>972</v>
      </c>
      <c r="G1212" s="275" t="s">
        <v>6544</v>
      </c>
      <c r="H1212" s="275" t="s">
        <v>658</v>
      </c>
      <c r="I1212" s="275" t="s">
        <v>6545</v>
      </c>
      <c r="J1212" s="275" t="s">
        <v>708</v>
      </c>
      <c r="K1212" s="275" t="s">
        <v>314</v>
      </c>
      <c r="L1212" s="275" t="s">
        <v>5193</v>
      </c>
      <c r="M1212" s="275" t="s">
        <v>398</v>
      </c>
      <c r="N1212" s="275" t="s">
        <v>3207</v>
      </c>
    </row>
    <row r="1213" spans="1:14">
      <c r="A1213" s="275" t="s">
        <v>6436</v>
      </c>
      <c r="B1213" s="275" t="s">
        <v>4198</v>
      </c>
      <c r="C1213" s="275" t="s">
        <v>19</v>
      </c>
      <c r="D1213" s="275" t="s">
        <v>134</v>
      </c>
      <c r="E1213" s="275" t="s">
        <v>83</v>
      </c>
      <c r="F1213" s="275" t="s">
        <v>940</v>
      </c>
      <c r="G1213" s="275" t="s">
        <v>6546</v>
      </c>
      <c r="H1213" s="275" t="s">
        <v>658</v>
      </c>
      <c r="I1213" s="275" t="s">
        <v>6547</v>
      </c>
      <c r="J1213" s="275" t="s">
        <v>708</v>
      </c>
      <c r="K1213" s="275" t="s">
        <v>314</v>
      </c>
      <c r="L1213" s="275" t="s">
        <v>5193</v>
      </c>
      <c r="M1213" s="275" t="s">
        <v>544</v>
      </c>
      <c r="N1213" s="275" t="s">
        <v>3207</v>
      </c>
    </row>
    <row r="1214" spans="1:14">
      <c r="A1214" s="275" t="s">
        <v>6436</v>
      </c>
      <c r="B1214" s="275" t="s">
        <v>4201</v>
      </c>
      <c r="C1214" s="275" t="s">
        <v>19</v>
      </c>
      <c r="D1214" s="275" t="s">
        <v>134</v>
      </c>
      <c r="E1214" s="275" t="s">
        <v>83</v>
      </c>
      <c r="F1214" s="275" t="s">
        <v>940</v>
      </c>
      <c r="G1214" s="275" t="s">
        <v>6548</v>
      </c>
      <c r="H1214" s="275" t="s">
        <v>658</v>
      </c>
      <c r="I1214" s="275" t="s">
        <v>6549</v>
      </c>
      <c r="J1214" s="275" t="s">
        <v>708</v>
      </c>
      <c r="K1214" s="275" t="s">
        <v>314</v>
      </c>
      <c r="L1214" s="275" t="s">
        <v>5193</v>
      </c>
      <c r="M1214" s="275" t="s">
        <v>544</v>
      </c>
      <c r="N1214" s="275" t="s">
        <v>3207</v>
      </c>
    </row>
    <row r="1215" spans="1:14" ht="22.5">
      <c r="A1215" s="275" t="s">
        <v>6436</v>
      </c>
      <c r="B1215" s="275" t="s">
        <v>4204</v>
      </c>
      <c r="C1215" s="275" t="s">
        <v>19</v>
      </c>
      <c r="D1215" s="275" t="s">
        <v>134</v>
      </c>
      <c r="E1215" s="275" t="s">
        <v>83</v>
      </c>
      <c r="F1215" s="275" t="s">
        <v>942</v>
      </c>
      <c r="G1215" s="275" t="s">
        <v>6550</v>
      </c>
      <c r="H1215" s="275" t="s">
        <v>658</v>
      </c>
      <c r="I1215" s="275" t="s">
        <v>6551</v>
      </c>
      <c r="J1215" s="275" t="s">
        <v>708</v>
      </c>
      <c r="K1215" s="275" t="s">
        <v>314</v>
      </c>
      <c r="L1215" s="275" t="s">
        <v>5193</v>
      </c>
      <c r="M1215" s="275" t="s">
        <v>718</v>
      </c>
      <c r="N1215" s="275" t="s">
        <v>3207</v>
      </c>
    </row>
    <row r="1216" spans="1:14" ht="22.5">
      <c r="A1216" s="275" t="s">
        <v>6436</v>
      </c>
      <c r="B1216" s="275" t="s">
        <v>6552</v>
      </c>
      <c r="C1216" s="275" t="s">
        <v>709</v>
      </c>
      <c r="D1216" s="275" t="s">
        <v>134</v>
      </c>
      <c r="E1216" s="275" t="s">
        <v>83</v>
      </c>
      <c r="F1216" s="275" t="s">
        <v>942</v>
      </c>
      <c r="G1216" s="275" t="s">
        <v>6553</v>
      </c>
      <c r="H1216" s="275" t="s">
        <v>658</v>
      </c>
      <c r="I1216" s="275" t="s">
        <v>6554</v>
      </c>
      <c r="J1216" s="275" t="s">
        <v>708</v>
      </c>
      <c r="K1216" s="275" t="s">
        <v>314</v>
      </c>
      <c r="L1216" s="275" t="s">
        <v>5193</v>
      </c>
      <c r="M1216" s="275" t="s">
        <v>718</v>
      </c>
      <c r="N1216" s="275" t="s">
        <v>3207</v>
      </c>
    </row>
    <row r="1217" spans="1:14">
      <c r="A1217" s="275" t="s">
        <v>6436</v>
      </c>
      <c r="B1217" s="275" t="s">
        <v>4207</v>
      </c>
      <c r="C1217" s="275" t="s">
        <v>19</v>
      </c>
      <c r="D1217" s="275" t="s">
        <v>134</v>
      </c>
      <c r="E1217" s="275" t="s">
        <v>83</v>
      </c>
      <c r="F1217" s="275" t="s">
        <v>942</v>
      </c>
      <c r="G1217" s="275" t="s">
        <v>6555</v>
      </c>
      <c r="H1217" s="275" t="s">
        <v>658</v>
      </c>
      <c r="I1217" s="275" t="s">
        <v>6556</v>
      </c>
      <c r="J1217" s="275" t="s">
        <v>708</v>
      </c>
      <c r="K1217" s="275" t="s">
        <v>314</v>
      </c>
      <c r="L1217" s="275" t="s">
        <v>5193</v>
      </c>
      <c r="M1217" s="275" t="s">
        <v>718</v>
      </c>
      <c r="N1217" s="275" t="s">
        <v>3207</v>
      </c>
    </row>
    <row r="1218" spans="1:14">
      <c r="A1218" s="275" t="s">
        <v>6436</v>
      </c>
      <c r="B1218" s="275" t="s">
        <v>4210</v>
      </c>
      <c r="C1218" s="275" t="s">
        <v>19</v>
      </c>
      <c r="D1218" s="275" t="s">
        <v>134</v>
      </c>
      <c r="E1218" s="275" t="s">
        <v>83</v>
      </c>
      <c r="F1218" s="275" t="s">
        <v>995</v>
      </c>
      <c r="G1218" s="275" t="s">
        <v>6557</v>
      </c>
      <c r="H1218" s="275" t="s">
        <v>658</v>
      </c>
      <c r="I1218" s="275" t="s">
        <v>6558</v>
      </c>
      <c r="J1218" s="275" t="s">
        <v>708</v>
      </c>
      <c r="K1218" s="275" t="s">
        <v>314</v>
      </c>
      <c r="L1218" s="275" t="s">
        <v>5193</v>
      </c>
      <c r="M1218" s="275" t="s">
        <v>575</v>
      </c>
      <c r="N1218" s="275" t="s">
        <v>3207</v>
      </c>
    </row>
    <row r="1219" spans="1:14">
      <c r="A1219" s="275" t="s">
        <v>6436</v>
      </c>
      <c r="B1219" s="275" t="s">
        <v>4768</v>
      </c>
      <c r="C1219" s="275" t="s">
        <v>709</v>
      </c>
      <c r="D1219" s="275" t="s">
        <v>134</v>
      </c>
      <c r="E1219" s="275" t="s">
        <v>83</v>
      </c>
      <c r="F1219" s="275" t="s">
        <v>995</v>
      </c>
      <c r="G1219" s="275" t="s">
        <v>6559</v>
      </c>
      <c r="H1219" s="275" t="s">
        <v>658</v>
      </c>
      <c r="I1219" s="275" t="s">
        <v>6560</v>
      </c>
      <c r="J1219" s="275" t="s">
        <v>708</v>
      </c>
      <c r="K1219" s="275" t="s">
        <v>314</v>
      </c>
      <c r="L1219" s="275" t="s">
        <v>5193</v>
      </c>
      <c r="M1219" s="275" t="s">
        <v>575</v>
      </c>
      <c r="N1219" s="275" t="s">
        <v>3207</v>
      </c>
    </row>
    <row r="1220" spans="1:14">
      <c r="A1220" s="275" t="s">
        <v>6436</v>
      </c>
      <c r="B1220" s="275" t="s">
        <v>4213</v>
      </c>
      <c r="C1220" s="275" t="s">
        <v>709</v>
      </c>
      <c r="D1220" s="275" t="s">
        <v>134</v>
      </c>
      <c r="E1220" s="275" t="s">
        <v>83</v>
      </c>
      <c r="F1220" s="275" t="s">
        <v>995</v>
      </c>
      <c r="G1220" s="275" t="s">
        <v>6561</v>
      </c>
      <c r="H1220" s="275" t="s">
        <v>658</v>
      </c>
      <c r="I1220" s="275" t="s">
        <v>6562</v>
      </c>
      <c r="J1220" s="275" t="s">
        <v>708</v>
      </c>
      <c r="K1220" s="275" t="s">
        <v>314</v>
      </c>
      <c r="L1220" s="275" t="s">
        <v>5193</v>
      </c>
      <c r="M1220" s="275" t="s">
        <v>575</v>
      </c>
      <c r="N1220" s="275" t="s">
        <v>3207</v>
      </c>
    </row>
    <row r="1221" spans="1:14">
      <c r="A1221" s="275" t="s">
        <v>6436</v>
      </c>
      <c r="B1221" s="275" t="s">
        <v>4220</v>
      </c>
      <c r="C1221" s="275" t="s">
        <v>709</v>
      </c>
      <c r="D1221" s="275" t="s">
        <v>134</v>
      </c>
      <c r="E1221" s="275" t="s">
        <v>83</v>
      </c>
      <c r="F1221" s="275" t="s">
        <v>940</v>
      </c>
      <c r="G1221" s="275" t="s">
        <v>6563</v>
      </c>
      <c r="H1221" s="275" t="s">
        <v>658</v>
      </c>
      <c r="I1221" s="275" t="s">
        <v>6564</v>
      </c>
      <c r="J1221" s="275" t="s">
        <v>708</v>
      </c>
      <c r="K1221" s="275" t="s">
        <v>314</v>
      </c>
      <c r="L1221" s="275" t="s">
        <v>5193</v>
      </c>
      <c r="M1221" s="275" t="s">
        <v>544</v>
      </c>
      <c r="N1221" s="275" t="s">
        <v>3207</v>
      </c>
    </row>
    <row r="1222" spans="1:14">
      <c r="A1222" s="275" t="s">
        <v>6436</v>
      </c>
      <c r="B1222" s="275" t="s">
        <v>6565</v>
      </c>
      <c r="C1222" s="275" t="s">
        <v>709</v>
      </c>
      <c r="D1222" s="275" t="s">
        <v>134</v>
      </c>
      <c r="E1222" s="275" t="s">
        <v>83</v>
      </c>
      <c r="F1222" s="275" t="s">
        <v>943</v>
      </c>
      <c r="G1222" s="275" t="s">
        <v>6566</v>
      </c>
      <c r="H1222" s="275" t="s">
        <v>658</v>
      </c>
      <c r="I1222" s="275" t="s">
        <v>6567</v>
      </c>
      <c r="J1222" s="275" t="s">
        <v>708</v>
      </c>
      <c r="K1222" s="275" t="s">
        <v>314</v>
      </c>
      <c r="L1222" s="275" t="s">
        <v>5193</v>
      </c>
      <c r="M1222" s="275" t="s">
        <v>719</v>
      </c>
      <c r="N1222" s="275" t="s">
        <v>3207</v>
      </c>
    </row>
    <row r="1223" spans="1:14">
      <c r="A1223" s="275" t="s">
        <v>6436</v>
      </c>
      <c r="B1223" s="275" t="s">
        <v>6568</v>
      </c>
      <c r="C1223" s="275" t="s">
        <v>709</v>
      </c>
      <c r="D1223" s="275" t="s">
        <v>134</v>
      </c>
      <c r="E1223" s="275" t="s">
        <v>83</v>
      </c>
      <c r="F1223" s="275" t="s">
        <v>943</v>
      </c>
      <c r="G1223" s="275" t="s">
        <v>6569</v>
      </c>
      <c r="H1223" s="275" t="s">
        <v>658</v>
      </c>
      <c r="I1223" s="275" t="s">
        <v>6570</v>
      </c>
      <c r="J1223" s="275" t="s">
        <v>708</v>
      </c>
      <c r="K1223" s="275" t="s">
        <v>314</v>
      </c>
      <c r="L1223" s="275" t="s">
        <v>5193</v>
      </c>
      <c r="M1223" s="275" t="s">
        <v>719</v>
      </c>
      <c r="N1223" s="275" t="s">
        <v>3207</v>
      </c>
    </row>
    <row r="1224" spans="1:14">
      <c r="A1224" s="275" t="s">
        <v>6436</v>
      </c>
      <c r="B1224" s="275" t="s">
        <v>6571</v>
      </c>
      <c r="C1224" s="275" t="s">
        <v>19</v>
      </c>
      <c r="D1224" s="275" t="s">
        <v>134</v>
      </c>
      <c r="E1224" s="275" t="s">
        <v>83</v>
      </c>
      <c r="F1224" s="275" t="s">
        <v>943</v>
      </c>
      <c r="G1224" s="275" t="s">
        <v>6572</v>
      </c>
      <c r="H1224" s="275" t="s">
        <v>658</v>
      </c>
      <c r="I1224" s="275" t="s">
        <v>6573</v>
      </c>
      <c r="J1224" s="275" t="s">
        <v>708</v>
      </c>
      <c r="K1224" s="275" t="s">
        <v>314</v>
      </c>
      <c r="L1224" s="275" t="s">
        <v>5193</v>
      </c>
      <c r="M1224" s="275" t="s">
        <v>719</v>
      </c>
      <c r="N1224" s="275" t="s">
        <v>3207</v>
      </c>
    </row>
    <row r="1225" spans="1:14">
      <c r="A1225" s="275" t="s">
        <v>6436</v>
      </c>
      <c r="B1225" s="275" t="s">
        <v>4228</v>
      </c>
      <c r="C1225" s="275" t="s">
        <v>19</v>
      </c>
      <c r="D1225" s="275" t="s">
        <v>134</v>
      </c>
      <c r="E1225" s="275" t="s">
        <v>83</v>
      </c>
      <c r="F1225" s="275" t="s">
        <v>942</v>
      </c>
      <c r="G1225" s="275" t="s">
        <v>6574</v>
      </c>
      <c r="H1225" s="275" t="s">
        <v>658</v>
      </c>
      <c r="I1225" s="275" t="s">
        <v>6575</v>
      </c>
      <c r="J1225" s="275" t="s">
        <v>708</v>
      </c>
      <c r="K1225" s="275" t="s">
        <v>314</v>
      </c>
      <c r="L1225" s="275" t="s">
        <v>5193</v>
      </c>
      <c r="M1225" s="275" t="s">
        <v>718</v>
      </c>
      <c r="N1225" s="275" t="s">
        <v>3207</v>
      </c>
    </row>
    <row r="1226" spans="1:14">
      <c r="A1226" s="275" t="s">
        <v>6436</v>
      </c>
      <c r="B1226" s="275" t="s">
        <v>4781</v>
      </c>
      <c r="C1226" s="275" t="s">
        <v>709</v>
      </c>
      <c r="D1226" s="275" t="s">
        <v>134</v>
      </c>
      <c r="E1226" s="275" t="s">
        <v>83</v>
      </c>
      <c r="F1226" s="275" t="s">
        <v>955</v>
      </c>
      <c r="G1226" s="275" t="s">
        <v>6576</v>
      </c>
      <c r="H1226" s="275" t="s">
        <v>658</v>
      </c>
      <c r="I1226" s="275" t="s">
        <v>6577</v>
      </c>
      <c r="J1226" s="275" t="s">
        <v>708</v>
      </c>
      <c r="K1226" s="275" t="s">
        <v>314</v>
      </c>
      <c r="L1226" s="275" t="s">
        <v>5193</v>
      </c>
      <c r="M1226" s="275" t="s">
        <v>720</v>
      </c>
      <c r="N1226" s="275" t="s">
        <v>3207</v>
      </c>
    </row>
    <row r="1227" spans="1:14">
      <c r="A1227" s="275" t="s">
        <v>6436</v>
      </c>
      <c r="B1227" s="275" t="s">
        <v>4784</v>
      </c>
      <c r="C1227" s="275" t="s">
        <v>709</v>
      </c>
      <c r="D1227" s="275" t="s">
        <v>134</v>
      </c>
      <c r="E1227" s="275" t="s">
        <v>83</v>
      </c>
      <c r="F1227" s="275" t="s">
        <v>955</v>
      </c>
      <c r="G1227" s="275" t="s">
        <v>6578</v>
      </c>
      <c r="H1227" s="275" t="s">
        <v>658</v>
      </c>
      <c r="I1227" s="275" t="s">
        <v>6579</v>
      </c>
      <c r="J1227" s="275" t="s">
        <v>708</v>
      </c>
      <c r="K1227" s="275" t="s">
        <v>314</v>
      </c>
      <c r="L1227" s="275" t="s">
        <v>5193</v>
      </c>
      <c r="M1227" s="275" t="s">
        <v>720</v>
      </c>
      <c r="N1227" s="275" t="s">
        <v>3207</v>
      </c>
    </row>
    <row r="1228" spans="1:14">
      <c r="A1228" s="275" t="s">
        <v>6436</v>
      </c>
      <c r="B1228" s="275" t="s">
        <v>4231</v>
      </c>
      <c r="C1228" s="275" t="s">
        <v>709</v>
      </c>
      <c r="D1228" s="275" t="s">
        <v>134</v>
      </c>
      <c r="E1228" s="275" t="s">
        <v>83</v>
      </c>
      <c r="F1228" s="275" t="s">
        <v>982</v>
      </c>
      <c r="G1228" s="275" t="s">
        <v>6580</v>
      </c>
      <c r="H1228" s="275" t="s">
        <v>658</v>
      </c>
      <c r="I1228" s="275" t="s">
        <v>6581</v>
      </c>
      <c r="J1228" s="275" t="s">
        <v>708</v>
      </c>
      <c r="K1228" s="275" t="s">
        <v>314</v>
      </c>
      <c r="L1228" s="275" t="s">
        <v>5193</v>
      </c>
      <c r="M1228" s="275" t="s">
        <v>265</v>
      </c>
      <c r="N1228" s="275" t="s">
        <v>3207</v>
      </c>
    </row>
    <row r="1229" spans="1:14">
      <c r="A1229" s="275" t="s">
        <v>6436</v>
      </c>
      <c r="B1229" s="275" t="s">
        <v>4234</v>
      </c>
      <c r="C1229" s="275" t="s">
        <v>710</v>
      </c>
      <c r="D1229" s="275" t="s">
        <v>134</v>
      </c>
      <c r="E1229" s="275" t="s">
        <v>83</v>
      </c>
      <c r="F1229" s="275" t="s">
        <v>940</v>
      </c>
      <c r="G1229" s="275" t="s">
        <v>6582</v>
      </c>
      <c r="H1229" s="275" t="s">
        <v>658</v>
      </c>
      <c r="I1229" s="275" t="s">
        <v>6583</v>
      </c>
      <c r="J1229" s="275" t="s">
        <v>708</v>
      </c>
      <c r="K1229" s="275" t="s">
        <v>314</v>
      </c>
      <c r="L1229" s="275" t="s">
        <v>5193</v>
      </c>
      <c r="M1229" s="275" t="s">
        <v>544</v>
      </c>
      <c r="N1229" s="275" t="s">
        <v>3207</v>
      </c>
    </row>
    <row r="1230" spans="1:14">
      <c r="A1230" s="275" t="s">
        <v>6436</v>
      </c>
      <c r="B1230" s="275" t="s">
        <v>4236</v>
      </c>
      <c r="C1230" s="275" t="s">
        <v>709</v>
      </c>
      <c r="D1230" s="275" t="s">
        <v>134</v>
      </c>
      <c r="E1230" s="275" t="s">
        <v>83</v>
      </c>
      <c r="F1230" s="275" t="s">
        <v>940</v>
      </c>
      <c r="G1230" s="275" t="s">
        <v>6584</v>
      </c>
      <c r="H1230" s="275" t="s">
        <v>658</v>
      </c>
      <c r="I1230" s="275" t="s">
        <v>6585</v>
      </c>
      <c r="J1230" s="275" t="s">
        <v>708</v>
      </c>
      <c r="K1230" s="275" t="s">
        <v>314</v>
      </c>
      <c r="L1230" s="275" t="s">
        <v>5193</v>
      </c>
      <c r="M1230" s="275" t="s">
        <v>544</v>
      </c>
      <c r="N1230" s="275" t="s">
        <v>3207</v>
      </c>
    </row>
    <row r="1231" spans="1:14">
      <c r="A1231" s="275" t="s">
        <v>6436</v>
      </c>
      <c r="B1231" s="275" t="s">
        <v>4239</v>
      </c>
      <c r="C1231" s="275" t="s">
        <v>19</v>
      </c>
      <c r="D1231" s="275" t="s">
        <v>134</v>
      </c>
      <c r="E1231" s="275" t="s">
        <v>83</v>
      </c>
      <c r="F1231" s="275" t="s">
        <v>940</v>
      </c>
      <c r="G1231" s="275" t="s">
        <v>6586</v>
      </c>
      <c r="H1231" s="275" t="s">
        <v>658</v>
      </c>
      <c r="I1231" s="275" t="s">
        <v>6587</v>
      </c>
      <c r="J1231" s="275" t="s">
        <v>708</v>
      </c>
      <c r="K1231" s="275" t="s">
        <v>314</v>
      </c>
      <c r="L1231" s="275" t="s">
        <v>5193</v>
      </c>
      <c r="M1231" s="275" t="s">
        <v>544</v>
      </c>
      <c r="N1231" s="275" t="s">
        <v>3207</v>
      </c>
    </row>
    <row r="1232" spans="1:14">
      <c r="A1232" s="275" t="s">
        <v>6436</v>
      </c>
      <c r="B1232" s="275" t="s">
        <v>4241</v>
      </c>
      <c r="C1232" s="275" t="s">
        <v>709</v>
      </c>
      <c r="D1232" s="275" t="s">
        <v>134</v>
      </c>
      <c r="E1232" s="275" t="s">
        <v>83</v>
      </c>
      <c r="F1232" s="275" t="s">
        <v>982</v>
      </c>
      <c r="G1232" s="275" t="s">
        <v>6588</v>
      </c>
      <c r="H1232" s="275" t="s">
        <v>658</v>
      </c>
      <c r="I1232" s="275" t="s">
        <v>6589</v>
      </c>
      <c r="J1232" s="275" t="s">
        <v>708</v>
      </c>
      <c r="K1232" s="275" t="s">
        <v>314</v>
      </c>
      <c r="L1232" s="275" t="s">
        <v>5193</v>
      </c>
      <c r="M1232" s="275" t="s">
        <v>265</v>
      </c>
      <c r="N1232" s="275" t="s">
        <v>3207</v>
      </c>
    </row>
    <row r="1233" spans="1:14">
      <c r="A1233" s="275" t="s">
        <v>6436</v>
      </c>
      <c r="B1233" s="275" t="s">
        <v>4245</v>
      </c>
      <c r="C1233" s="275" t="s">
        <v>709</v>
      </c>
      <c r="D1233" s="275" t="s">
        <v>134</v>
      </c>
      <c r="E1233" s="275" t="s">
        <v>83</v>
      </c>
      <c r="F1233" s="275" t="s">
        <v>972</v>
      </c>
      <c r="G1233" s="275" t="s">
        <v>6590</v>
      </c>
      <c r="H1233" s="275" t="s">
        <v>658</v>
      </c>
      <c r="I1233" s="275" t="s">
        <v>6591</v>
      </c>
      <c r="J1233" s="275" t="s">
        <v>708</v>
      </c>
      <c r="K1233" s="275" t="s">
        <v>314</v>
      </c>
      <c r="L1233" s="275" t="s">
        <v>5193</v>
      </c>
      <c r="M1233" s="275" t="s">
        <v>398</v>
      </c>
      <c r="N1233" s="275" t="s">
        <v>3207</v>
      </c>
    </row>
    <row r="1234" spans="1:14">
      <c r="A1234" s="275" t="s">
        <v>6436</v>
      </c>
      <c r="B1234" s="275" t="s">
        <v>4247</v>
      </c>
      <c r="C1234" s="275" t="s">
        <v>709</v>
      </c>
      <c r="D1234" s="275" t="s">
        <v>134</v>
      </c>
      <c r="E1234" s="275" t="s">
        <v>83</v>
      </c>
      <c r="F1234" s="275" t="s">
        <v>972</v>
      </c>
      <c r="G1234" s="275" t="s">
        <v>6592</v>
      </c>
      <c r="H1234" s="275" t="s">
        <v>658</v>
      </c>
      <c r="I1234" s="275" t="s">
        <v>6593</v>
      </c>
      <c r="J1234" s="275" t="s">
        <v>708</v>
      </c>
      <c r="K1234" s="275" t="s">
        <v>314</v>
      </c>
      <c r="L1234" s="275" t="s">
        <v>5193</v>
      </c>
      <c r="M1234" s="275" t="s">
        <v>398</v>
      </c>
      <c r="N1234" s="275" t="s">
        <v>3207</v>
      </c>
    </row>
    <row r="1235" spans="1:14">
      <c r="A1235" s="275" t="s">
        <v>6436</v>
      </c>
      <c r="B1235" s="275" t="s">
        <v>4249</v>
      </c>
      <c r="C1235" s="275" t="s">
        <v>709</v>
      </c>
      <c r="D1235" s="275" t="s">
        <v>134</v>
      </c>
      <c r="E1235" s="275" t="s">
        <v>83</v>
      </c>
      <c r="F1235" s="275" t="s">
        <v>972</v>
      </c>
      <c r="G1235" s="275" t="s">
        <v>6594</v>
      </c>
      <c r="H1235" s="275" t="s">
        <v>658</v>
      </c>
      <c r="I1235" s="275" t="s">
        <v>6595</v>
      </c>
      <c r="J1235" s="275" t="s">
        <v>708</v>
      </c>
      <c r="K1235" s="275" t="s">
        <v>314</v>
      </c>
      <c r="L1235" s="275" t="s">
        <v>5193</v>
      </c>
      <c r="M1235" s="275" t="s">
        <v>398</v>
      </c>
      <c r="N1235" s="275" t="s">
        <v>3207</v>
      </c>
    </row>
    <row r="1236" spans="1:14">
      <c r="A1236" s="275" t="s">
        <v>6436</v>
      </c>
      <c r="B1236" s="275" t="s">
        <v>4251</v>
      </c>
      <c r="C1236" s="275" t="s">
        <v>709</v>
      </c>
      <c r="D1236" s="275" t="s">
        <v>134</v>
      </c>
      <c r="E1236" s="275" t="s">
        <v>83</v>
      </c>
      <c r="F1236" s="275" t="s">
        <v>972</v>
      </c>
      <c r="G1236" s="275" t="s">
        <v>6596</v>
      </c>
      <c r="H1236" s="275" t="s">
        <v>658</v>
      </c>
      <c r="I1236" s="275" t="s">
        <v>6597</v>
      </c>
      <c r="J1236" s="275" t="s">
        <v>708</v>
      </c>
      <c r="K1236" s="275" t="s">
        <v>314</v>
      </c>
      <c r="L1236" s="275" t="s">
        <v>5193</v>
      </c>
      <c r="M1236" s="275" t="s">
        <v>398</v>
      </c>
      <c r="N1236" s="275" t="s">
        <v>3207</v>
      </c>
    </row>
    <row r="1237" spans="1:14">
      <c r="A1237" s="275" t="s">
        <v>6436</v>
      </c>
      <c r="B1237" s="275" t="s">
        <v>4799</v>
      </c>
      <c r="C1237" s="275" t="s">
        <v>709</v>
      </c>
      <c r="D1237" s="275" t="s">
        <v>134</v>
      </c>
      <c r="E1237" s="275" t="s">
        <v>83</v>
      </c>
      <c r="F1237" s="275" t="s">
        <v>940</v>
      </c>
      <c r="G1237" s="275" t="s">
        <v>6598</v>
      </c>
      <c r="H1237" s="275" t="s">
        <v>658</v>
      </c>
      <c r="I1237" s="275" t="s">
        <v>6599</v>
      </c>
      <c r="J1237" s="275" t="s">
        <v>708</v>
      </c>
      <c r="K1237" s="275" t="s">
        <v>314</v>
      </c>
      <c r="L1237" s="275" t="s">
        <v>5193</v>
      </c>
      <c r="M1237" s="275" t="s">
        <v>544</v>
      </c>
      <c r="N1237" s="275" t="s">
        <v>3207</v>
      </c>
    </row>
    <row r="1238" spans="1:14" ht="22.5">
      <c r="A1238" s="275" t="s">
        <v>6436</v>
      </c>
      <c r="B1238" s="275" t="s">
        <v>4803</v>
      </c>
      <c r="C1238" s="275" t="s">
        <v>709</v>
      </c>
      <c r="D1238" s="275" t="s">
        <v>134</v>
      </c>
      <c r="E1238" s="275" t="s">
        <v>83</v>
      </c>
      <c r="F1238" s="275" t="s">
        <v>940</v>
      </c>
      <c r="G1238" s="275" t="s">
        <v>6600</v>
      </c>
      <c r="H1238" s="275" t="s">
        <v>658</v>
      </c>
      <c r="I1238" s="275" t="s">
        <v>6601</v>
      </c>
      <c r="J1238" s="275" t="s">
        <v>708</v>
      </c>
      <c r="K1238" s="275" t="s">
        <v>314</v>
      </c>
      <c r="L1238" s="275" t="s">
        <v>5193</v>
      </c>
      <c r="M1238" s="275" t="s">
        <v>544</v>
      </c>
      <c r="N1238" s="275" t="s">
        <v>3207</v>
      </c>
    </row>
    <row r="1239" spans="1:14" ht="22.5">
      <c r="A1239" s="275" t="s">
        <v>6436</v>
      </c>
      <c r="B1239" s="275" t="s">
        <v>4805</v>
      </c>
      <c r="C1239" s="275" t="s">
        <v>709</v>
      </c>
      <c r="D1239" s="275" t="s">
        <v>134</v>
      </c>
      <c r="E1239" s="275" t="s">
        <v>83</v>
      </c>
      <c r="F1239" s="275" t="s">
        <v>972</v>
      </c>
      <c r="G1239" s="275" t="s">
        <v>6602</v>
      </c>
      <c r="H1239" s="275" t="s">
        <v>658</v>
      </c>
      <c r="I1239" s="275" t="s">
        <v>6603</v>
      </c>
      <c r="J1239" s="275" t="s">
        <v>708</v>
      </c>
      <c r="K1239" s="275" t="s">
        <v>314</v>
      </c>
      <c r="L1239" s="275" t="s">
        <v>5193</v>
      </c>
      <c r="M1239" s="275" t="s">
        <v>398</v>
      </c>
      <c r="N1239" s="275" t="s">
        <v>3207</v>
      </c>
    </row>
    <row r="1240" spans="1:14">
      <c r="A1240" s="275" t="s">
        <v>6436</v>
      </c>
      <c r="B1240" s="275" t="s">
        <v>4809</v>
      </c>
      <c r="C1240" s="275" t="s">
        <v>709</v>
      </c>
      <c r="D1240" s="275" t="s">
        <v>134</v>
      </c>
      <c r="E1240" s="275" t="s">
        <v>83</v>
      </c>
      <c r="F1240" s="275" t="s">
        <v>940</v>
      </c>
      <c r="G1240" s="275" t="s">
        <v>6604</v>
      </c>
      <c r="H1240" s="275" t="s">
        <v>658</v>
      </c>
      <c r="I1240" s="275" t="s">
        <v>6605</v>
      </c>
      <c r="J1240" s="275" t="s">
        <v>708</v>
      </c>
      <c r="K1240" s="275" t="s">
        <v>314</v>
      </c>
      <c r="L1240" s="275" t="s">
        <v>5193</v>
      </c>
      <c r="M1240" s="275" t="s">
        <v>544</v>
      </c>
      <c r="N1240" s="275" t="s">
        <v>3207</v>
      </c>
    </row>
    <row r="1241" spans="1:14">
      <c r="A1241" s="275" t="s">
        <v>6436</v>
      </c>
      <c r="B1241" s="275" t="s">
        <v>4811</v>
      </c>
      <c r="C1241" s="275" t="s">
        <v>19</v>
      </c>
      <c r="D1241" s="275" t="s">
        <v>134</v>
      </c>
      <c r="E1241" s="275" t="s">
        <v>83</v>
      </c>
      <c r="F1241" s="275" t="s">
        <v>940</v>
      </c>
      <c r="G1241" s="275" t="s">
        <v>6606</v>
      </c>
      <c r="H1241" s="275" t="s">
        <v>658</v>
      </c>
      <c r="I1241" s="275" t="s">
        <v>6607</v>
      </c>
      <c r="J1241" s="275" t="s">
        <v>708</v>
      </c>
      <c r="K1241" s="275" t="s">
        <v>314</v>
      </c>
      <c r="L1241" s="275" t="s">
        <v>5193</v>
      </c>
      <c r="M1241" s="275" t="s">
        <v>544</v>
      </c>
      <c r="N1241" s="275" t="s">
        <v>3207</v>
      </c>
    </row>
    <row r="1242" spans="1:14">
      <c r="A1242" s="275" t="s">
        <v>6436</v>
      </c>
      <c r="B1242" s="275" t="s">
        <v>4814</v>
      </c>
      <c r="C1242" s="275" t="s">
        <v>709</v>
      </c>
      <c r="D1242" s="275" t="s">
        <v>134</v>
      </c>
      <c r="E1242" s="275" t="s">
        <v>83</v>
      </c>
      <c r="F1242" s="275" t="s">
        <v>982</v>
      </c>
      <c r="G1242" s="275" t="s">
        <v>6608</v>
      </c>
      <c r="H1242" s="275" t="s">
        <v>658</v>
      </c>
      <c r="I1242" s="275" t="s">
        <v>6609</v>
      </c>
      <c r="J1242" s="275" t="s">
        <v>708</v>
      </c>
      <c r="K1242" s="275" t="s">
        <v>314</v>
      </c>
      <c r="L1242" s="275" t="s">
        <v>5193</v>
      </c>
      <c r="M1242" s="275" t="s">
        <v>265</v>
      </c>
      <c r="N1242" s="275" t="s">
        <v>3207</v>
      </c>
    </row>
    <row r="1243" spans="1:14">
      <c r="A1243" s="275" t="s">
        <v>6436</v>
      </c>
      <c r="B1243" s="275" t="s">
        <v>4257</v>
      </c>
      <c r="C1243" s="275" t="s">
        <v>709</v>
      </c>
      <c r="D1243" s="275" t="s">
        <v>134</v>
      </c>
      <c r="E1243" s="275" t="s">
        <v>83</v>
      </c>
      <c r="F1243" s="275" t="s">
        <v>982</v>
      </c>
      <c r="G1243" s="275" t="s">
        <v>6610</v>
      </c>
      <c r="H1243" s="275" t="s">
        <v>658</v>
      </c>
      <c r="I1243" s="275" t="s">
        <v>6611</v>
      </c>
      <c r="J1243" s="275" t="s">
        <v>708</v>
      </c>
      <c r="K1243" s="275" t="s">
        <v>314</v>
      </c>
      <c r="L1243" s="275" t="s">
        <v>5193</v>
      </c>
      <c r="M1243" s="275" t="s">
        <v>265</v>
      </c>
      <c r="N1243" s="275" t="s">
        <v>3207</v>
      </c>
    </row>
    <row r="1244" spans="1:14" ht="22.5">
      <c r="A1244" s="275" t="s">
        <v>6436</v>
      </c>
      <c r="B1244" s="275" t="s">
        <v>4265</v>
      </c>
      <c r="C1244" s="275" t="s">
        <v>19</v>
      </c>
      <c r="D1244" s="275" t="s">
        <v>134</v>
      </c>
      <c r="E1244" s="275" t="s">
        <v>83</v>
      </c>
      <c r="F1244" s="275" t="s">
        <v>965</v>
      </c>
      <c r="G1244" s="275" t="s">
        <v>6612</v>
      </c>
      <c r="H1244" s="275" t="s">
        <v>658</v>
      </c>
      <c r="I1244" s="275" t="s">
        <v>6613</v>
      </c>
      <c r="J1244" s="275" t="s">
        <v>708</v>
      </c>
      <c r="K1244" s="275" t="s">
        <v>314</v>
      </c>
      <c r="L1244" s="275" t="s">
        <v>5193</v>
      </c>
      <c r="M1244" s="275" t="s">
        <v>269</v>
      </c>
      <c r="N1244" s="275" t="s">
        <v>3207</v>
      </c>
    </row>
    <row r="1245" spans="1:14" ht="22.5">
      <c r="A1245" s="275" t="s">
        <v>6436</v>
      </c>
      <c r="B1245" s="275" t="s">
        <v>4268</v>
      </c>
      <c r="C1245" s="275" t="s">
        <v>19</v>
      </c>
      <c r="D1245" s="275" t="s">
        <v>134</v>
      </c>
      <c r="E1245" s="275" t="s">
        <v>83</v>
      </c>
      <c r="F1245" s="275" t="s">
        <v>965</v>
      </c>
      <c r="G1245" s="275" t="s">
        <v>6614</v>
      </c>
      <c r="H1245" s="275" t="s">
        <v>658</v>
      </c>
      <c r="I1245" s="275" t="s">
        <v>6615</v>
      </c>
      <c r="J1245" s="275" t="s">
        <v>708</v>
      </c>
      <c r="K1245" s="275" t="s">
        <v>314</v>
      </c>
      <c r="L1245" s="275" t="s">
        <v>5193</v>
      </c>
      <c r="M1245" s="275" t="s">
        <v>269</v>
      </c>
      <c r="N1245" s="275" t="s">
        <v>3207</v>
      </c>
    </row>
    <row r="1246" spans="1:14" ht="22.5">
      <c r="A1246" s="275" t="s">
        <v>6436</v>
      </c>
      <c r="B1246" s="275" t="s">
        <v>4272</v>
      </c>
      <c r="C1246" s="275" t="s">
        <v>709</v>
      </c>
      <c r="D1246" s="275" t="s">
        <v>134</v>
      </c>
      <c r="E1246" s="275" t="s">
        <v>83</v>
      </c>
      <c r="F1246" s="275" t="s">
        <v>965</v>
      </c>
      <c r="G1246" s="275" t="s">
        <v>6616</v>
      </c>
      <c r="H1246" s="275" t="s">
        <v>658</v>
      </c>
      <c r="I1246" s="275" t="s">
        <v>6617</v>
      </c>
      <c r="J1246" s="275" t="s">
        <v>708</v>
      </c>
      <c r="K1246" s="275" t="s">
        <v>314</v>
      </c>
      <c r="L1246" s="275" t="s">
        <v>5193</v>
      </c>
      <c r="M1246" s="275" t="s">
        <v>269</v>
      </c>
      <c r="N1246" s="275" t="s">
        <v>3207</v>
      </c>
    </row>
    <row r="1247" spans="1:14" ht="33.75">
      <c r="A1247" s="275" t="s">
        <v>6436</v>
      </c>
      <c r="B1247" s="275" t="s">
        <v>4276</v>
      </c>
      <c r="C1247" s="275" t="s">
        <v>709</v>
      </c>
      <c r="D1247" s="275" t="s">
        <v>134</v>
      </c>
      <c r="E1247" s="275" t="s">
        <v>83</v>
      </c>
      <c r="F1247" s="275" t="s">
        <v>965</v>
      </c>
      <c r="G1247" s="275" t="s">
        <v>6618</v>
      </c>
      <c r="H1247" s="275" t="s">
        <v>658</v>
      </c>
      <c r="I1247" s="275" t="s">
        <v>6619</v>
      </c>
      <c r="J1247" s="275" t="s">
        <v>708</v>
      </c>
      <c r="K1247" s="275" t="s">
        <v>314</v>
      </c>
      <c r="L1247" s="275" t="s">
        <v>5193</v>
      </c>
      <c r="M1247" s="275" t="s">
        <v>269</v>
      </c>
      <c r="N1247" s="275" t="s">
        <v>3207</v>
      </c>
    </row>
    <row r="1248" spans="1:14">
      <c r="A1248" s="275" t="s">
        <v>6436</v>
      </c>
      <c r="B1248" s="275" t="s">
        <v>4278</v>
      </c>
      <c r="C1248" s="275" t="s">
        <v>709</v>
      </c>
      <c r="D1248" s="275" t="s">
        <v>134</v>
      </c>
      <c r="E1248" s="275" t="s">
        <v>83</v>
      </c>
      <c r="F1248" s="275" t="s">
        <v>985</v>
      </c>
      <c r="G1248" s="275" t="s">
        <v>6620</v>
      </c>
      <c r="H1248" s="275" t="s">
        <v>658</v>
      </c>
      <c r="I1248" s="275" t="s">
        <v>6621</v>
      </c>
      <c r="J1248" s="275" t="s">
        <v>708</v>
      </c>
      <c r="K1248" s="275" t="s">
        <v>314</v>
      </c>
      <c r="L1248" s="275" t="s">
        <v>5193</v>
      </c>
      <c r="M1248" s="275" t="s">
        <v>989</v>
      </c>
      <c r="N1248" s="275" t="s">
        <v>3207</v>
      </c>
    </row>
    <row r="1249" spans="1:14" ht="22.5">
      <c r="A1249" s="275" t="s">
        <v>6436</v>
      </c>
      <c r="B1249" s="275" t="s">
        <v>4831</v>
      </c>
      <c r="C1249" s="275" t="s">
        <v>709</v>
      </c>
      <c r="D1249" s="275" t="s">
        <v>134</v>
      </c>
      <c r="E1249" s="275" t="s">
        <v>83</v>
      </c>
      <c r="F1249" s="275" t="s">
        <v>972</v>
      </c>
      <c r="G1249" s="275" t="s">
        <v>6622</v>
      </c>
      <c r="H1249" s="275" t="s">
        <v>658</v>
      </c>
      <c r="I1249" s="275" t="s">
        <v>6623</v>
      </c>
      <c r="J1249" s="275" t="s">
        <v>708</v>
      </c>
      <c r="K1249" s="275" t="s">
        <v>314</v>
      </c>
      <c r="L1249" s="275" t="s">
        <v>5193</v>
      </c>
      <c r="M1249" s="275" t="s">
        <v>398</v>
      </c>
      <c r="N1249" s="275" t="s">
        <v>3207</v>
      </c>
    </row>
    <row r="1250" spans="1:14">
      <c r="A1250" s="275" t="s">
        <v>6436</v>
      </c>
      <c r="B1250" s="275" t="s">
        <v>6624</v>
      </c>
      <c r="C1250" s="275" t="s">
        <v>709</v>
      </c>
      <c r="D1250" s="275" t="s">
        <v>134</v>
      </c>
      <c r="E1250" s="275" t="s">
        <v>83</v>
      </c>
      <c r="F1250" s="275" t="s">
        <v>955</v>
      </c>
      <c r="G1250" s="275" t="s">
        <v>6625</v>
      </c>
      <c r="H1250" s="275" t="s">
        <v>658</v>
      </c>
      <c r="I1250" s="275" t="s">
        <v>6626</v>
      </c>
      <c r="J1250" s="275" t="s">
        <v>708</v>
      </c>
      <c r="K1250" s="275" t="s">
        <v>314</v>
      </c>
      <c r="L1250" s="275" t="s">
        <v>5193</v>
      </c>
      <c r="M1250" s="275" t="s">
        <v>720</v>
      </c>
      <c r="N1250" s="275" t="s">
        <v>3207</v>
      </c>
    </row>
    <row r="1251" spans="1:14">
      <c r="A1251" s="275" t="s">
        <v>6436</v>
      </c>
      <c r="B1251" s="275" t="s">
        <v>4280</v>
      </c>
      <c r="C1251" s="275" t="s">
        <v>709</v>
      </c>
      <c r="D1251" s="275" t="s">
        <v>134</v>
      </c>
      <c r="E1251" s="275" t="s">
        <v>83</v>
      </c>
      <c r="F1251" s="275" t="s">
        <v>955</v>
      </c>
      <c r="G1251" s="275" t="s">
        <v>6627</v>
      </c>
      <c r="H1251" s="275" t="s">
        <v>658</v>
      </c>
      <c r="I1251" s="275" t="s">
        <v>6628</v>
      </c>
      <c r="J1251" s="275" t="s">
        <v>708</v>
      </c>
      <c r="K1251" s="275" t="s">
        <v>314</v>
      </c>
      <c r="L1251" s="275" t="s">
        <v>5193</v>
      </c>
      <c r="M1251" s="275" t="s">
        <v>720</v>
      </c>
      <c r="N1251" s="275" t="s">
        <v>3207</v>
      </c>
    </row>
    <row r="1252" spans="1:14" ht="22.5">
      <c r="A1252" s="275" t="s">
        <v>6436</v>
      </c>
      <c r="B1252" s="275" t="s">
        <v>4834</v>
      </c>
      <c r="C1252" s="275" t="s">
        <v>709</v>
      </c>
      <c r="D1252" s="275" t="s">
        <v>134</v>
      </c>
      <c r="E1252" s="275" t="s">
        <v>83</v>
      </c>
      <c r="F1252" s="275" t="s">
        <v>940</v>
      </c>
      <c r="G1252" s="275" t="s">
        <v>6629</v>
      </c>
      <c r="H1252" s="275" t="s">
        <v>658</v>
      </c>
      <c r="I1252" s="275" t="s">
        <v>6630</v>
      </c>
      <c r="J1252" s="275" t="s">
        <v>708</v>
      </c>
      <c r="K1252" s="275" t="s">
        <v>314</v>
      </c>
      <c r="L1252" s="275" t="s">
        <v>5193</v>
      </c>
      <c r="M1252" s="275" t="s">
        <v>6456</v>
      </c>
      <c r="N1252" s="275" t="s">
        <v>3207</v>
      </c>
    </row>
    <row r="1253" spans="1:14" ht="22.5">
      <c r="A1253" s="275" t="s">
        <v>6436</v>
      </c>
      <c r="B1253" s="275" t="s">
        <v>6631</v>
      </c>
      <c r="C1253" s="275" t="s">
        <v>709</v>
      </c>
      <c r="D1253" s="275" t="s">
        <v>134</v>
      </c>
      <c r="E1253" s="275" t="s">
        <v>83</v>
      </c>
      <c r="F1253" s="275" t="s">
        <v>940</v>
      </c>
      <c r="G1253" s="275" t="s">
        <v>6632</v>
      </c>
      <c r="H1253" s="275" t="s">
        <v>658</v>
      </c>
      <c r="I1253" s="275" t="s">
        <v>6633</v>
      </c>
      <c r="J1253" s="275" t="s">
        <v>708</v>
      </c>
      <c r="K1253" s="275" t="s">
        <v>314</v>
      </c>
      <c r="L1253" s="275" t="s">
        <v>5193</v>
      </c>
      <c r="M1253" s="275" t="s">
        <v>6456</v>
      </c>
      <c r="N1253" s="275" t="s">
        <v>3207</v>
      </c>
    </row>
    <row r="1254" spans="1:14" ht="22.5">
      <c r="A1254" s="275" t="s">
        <v>6436</v>
      </c>
      <c r="B1254" s="275" t="s">
        <v>6634</v>
      </c>
      <c r="C1254" s="275" t="s">
        <v>709</v>
      </c>
      <c r="D1254" s="275" t="s">
        <v>134</v>
      </c>
      <c r="E1254" s="275" t="s">
        <v>83</v>
      </c>
      <c r="F1254" s="275" t="s">
        <v>940</v>
      </c>
      <c r="G1254" s="275" t="s">
        <v>6635</v>
      </c>
      <c r="H1254" s="275" t="s">
        <v>658</v>
      </c>
      <c r="I1254" s="275" t="s">
        <v>6636</v>
      </c>
      <c r="J1254" s="275" t="s">
        <v>708</v>
      </c>
      <c r="K1254" s="275" t="s">
        <v>314</v>
      </c>
      <c r="L1254" s="275" t="s">
        <v>5193</v>
      </c>
      <c r="M1254" s="275" t="s">
        <v>6456</v>
      </c>
      <c r="N1254" s="275" t="s">
        <v>3207</v>
      </c>
    </row>
    <row r="1255" spans="1:14" ht="22.5">
      <c r="A1255" s="275" t="s">
        <v>6436</v>
      </c>
      <c r="B1255" s="275" t="s">
        <v>6637</v>
      </c>
      <c r="C1255" s="275" t="s">
        <v>709</v>
      </c>
      <c r="D1255" s="275" t="s">
        <v>134</v>
      </c>
      <c r="E1255" s="275" t="s">
        <v>83</v>
      </c>
      <c r="F1255" s="275" t="s">
        <v>940</v>
      </c>
      <c r="G1255" s="275" t="s">
        <v>6638</v>
      </c>
      <c r="H1255" s="275" t="s">
        <v>658</v>
      </c>
      <c r="I1255" s="275" t="s">
        <v>6639</v>
      </c>
      <c r="J1255" s="275" t="s">
        <v>708</v>
      </c>
      <c r="K1255" s="275" t="s">
        <v>314</v>
      </c>
      <c r="L1255" s="275" t="s">
        <v>5193</v>
      </c>
      <c r="M1255" s="275" t="s">
        <v>6456</v>
      </c>
      <c r="N1255" s="275" t="s">
        <v>3207</v>
      </c>
    </row>
    <row r="1256" spans="1:14" ht="22.5">
      <c r="A1256" s="275" t="s">
        <v>6436</v>
      </c>
      <c r="B1256" s="275" t="s">
        <v>4283</v>
      </c>
      <c r="C1256" s="275" t="s">
        <v>709</v>
      </c>
      <c r="D1256" s="275" t="s">
        <v>134</v>
      </c>
      <c r="E1256" s="275" t="s">
        <v>83</v>
      </c>
      <c r="F1256" s="275" t="s">
        <v>940</v>
      </c>
      <c r="G1256" s="275" t="s">
        <v>6640</v>
      </c>
      <c r="H1256" s="275" t="s">
        <v>658</v>
      </c>
      <c r="I1256" s="275" t="s">
        <v>6641</v>
      </c>
      <c r="J1256" s="275" t="s">
        <v>708</v>
      </c>
      <c r="K1256" s="275" t="s">
        <v>314</v>
      </c>
      <c r="L1256" s="275" t="s">
        <v>5193</v>
      </c>
      <c r="M1256" s="275" t="s">
        <v>6456</v>
      </c>
      <c r="N1256" s="275" t="s">
        <v>3207</v>
      </c>
    </row>
    <row r="1257" spans="1:14" ht="22.5">
      <c r="A1257" s="275" t="s">
        <v>6436</v>
      </c>
      <c r="B1257" s="275" t="s">
        <v>6642</v>
      </c>
      <c r="C1257" s="275" t="s">
        <v>709</v>
      </c>
      <c r="D1257" s="275" t="s">
        <v>134</v>
      </c>
      <c r="E1257" s="275" t="s">
        <v>83</v>
      </c>
      <c r="F1257" s="275" t="s">
        <v>940</v>
      </c>
      <c r="G1257" s="275" t="s">
        <v>6643</v>
      </c>
      <c r="H1257" s="275" t="s">
        <v>658</v>
      </c>
      <c r="I1257" s="275" t="s">
        <v>6644</v>
      </c>
      <c r="J1257" s="275" t="s">
        <v>708</v>
      </c>
      <c r="K1257" s="275" t="s">
        <v>314</v>
      </c>
      <c r="L1257" s="275" t="s">
        <v>5193</v>
      </c>
      <c r="M1257" s="275" t="s">
        <v>6456</v>
      </c>
      <c r="N1257" s="275" t="s">
        <v>3207</v>
      </c>
    </row>
    <row r="1258" spans="1:14">
      <c r="A1258" s="275" t="s">
        <v>6436</v>
      </c>
      <c r="B1258" s="275" t="s">
        <v>4285</v>
      </c>
      <c r="C1258" s="275" t="s">
        <v>19</v>
      </c>
      <c r="D1258" s="275" t="s">
        <v>134</v>
      </c>
      <c r="E1258" s="275" t="s">
        <v>83</v>
      </c>
      <c r="F1258" s="275" t="s">
        <v>940</v>
      </c>
      <c r="G1258" s="275" t="s">
        <v>6645</v>
      </c>
      <c r="H1258" s="275" t="s">
        <v>658</v>
      </c>
      <c r="I1258" s="275" t="s">
        <v>6646</v>
      </c>
      <c r="J1258" s="275" t="s">
        <v>708</v>
      </c>
      <c r="K1258" s="275" t="s">
        <v>314</v>
      </c>
      <c r="L1258" s="275" t="s">
        <v>5193</v>
      </c>
      <c r="M1258" s="275" t="s">
        <v>544</v>
      </c>
      <c r="N1258" s="275" t="s">
        <v>3207</v>
      </c>
    </row>
    <row r="1259" spans="1:14">
      <c r="A1259" s="275" t="s">
        <v>6436</v>
      </c>
      <c r="B1259" s="275" t="s">
        <v>4289</v>
      </c>
      <c r="C1259" s="275" t="s">
        <v>19</v>
      </c>
      <c r="D1259" s="275" t="s">
        <v>134</v>
      </c>
      <c r="E1259" s="275" t="s">
        <v>83</v>
      </c>
      <c r="F1259" s="275" t="s">
        <v>940</v>
      </c>
      <c r="G1259" s="275" t="s">
        <v>6647</v>
      </c>
      <c r="H1259" s="275" t="s">
        <v>658</v>
      </c>
      <c r="I1259" s="275" t="s">
        <v>6648</v>
      </c>
      <c r="J1259" s="275" t="s">
        <v>708</v>
      </c>
      <c r="K1259" s="275" t="s">
        <v>314</v>
      </c>
      <c r="L1259" s="275" t="s">
        <v>5193</v>
      </c>
      <c r="M1259" s="275" t="s">
        <v>544</v>
      </c>
      <c r="N1259" s="275" t="s">
        <v>3207</v>
      </c>
    </row>
    <row r="1260" spans="1:14">
      <c r="A1260" s="275" t="s">
        <v>6649</v>
      </c>
      <c r="B1260" s="275" t="s">
        <v>4872</v>
      </c>
      <c r="C1260" s="275" t="s">
        <v>709</v>
      </c>
      <c r="D1260" s="275" t="s">
        <v>134</v>
      </c>
      <c r="E1260" s="275" t="s">
        <v>83</v>
      </c>
      <c r="F1260" s="275" t="s">
        <v>982</v>
      </c>
      <c r="G1260" s="275" t="s">
        <v>6650</v>
      </c>
      <c r="H1260" s="275" t="s">
        <v>658</v>
      </c>
      <c r="I1260" s="275" t="s">
        <v>6651</v>
      </c>
      <c r="J1260" s="275" t="s">
        <v>708</v>
      </c>
      <c r="K1260" s="275" t="s">
        <v>314</v>
      </c>
      <c r="L1260" s="275" t="s">
        <v>5193</v>
      </c>
      <c r="M1260" s="275" t="s">
        <v>265</v>
      </c>
      <c r="N1260" s="275" t="s">
        <v>3207</v>
      </c>
    </row>
    <row r="1261" spans="1:14">
      <c r="A1261" s="275" t="s">
        <v>6649</v>
      </c>
      <c r="B1261" s="275" t="s">
        <v>4876</v>
      </c>
      <c r="C1261" s="275" t="s">
        <v>709</v>
      </c>
      <c r="D1261" s="275" t="s">
        <v>134</v>
      </c>
      <c r="E1261" s="275" t="s">
        <v>83</v>
      </c>
      <c r="F1261" s="275" t="s">
        <v>972</v>
      </c>
      <c r="G1261" s="275" t="s">
        <v>6652</v>
      </c>
      <c r="H1261" s="275" t="s">
        <v>658</v>
      </c>
      <c r="I1261" s="275" t="s">
        <v>6653</v>
      </c>
      <c r="J1261" s="275" t="s">
        <v>708</v>
      </c>
      <c r="K1261" s="275" t="s">
        <v>314</v>
      </c>
      <c r="L1261" s="275" t="s">
        <v>5193</v>
      </c>
      <c r="M1261" s="275" t="s">
        <v>398</v>
      </c>
      <c r="N1261" s="275" t="s">
        <v>3207</v>
      </c>
    </row>
    <row r="1262" spans="1:14" ht="22.5">
      <c r="A1262" s="275" t="s">
        <v>6649</v>
      </c>
      <c r="B1262" s="275" t="s">
        <v>6654</v>
      </c>
      <c r="C1262" s="275" t="s">
        <v>19</v>
      </c>
      <c r="D1262" s="275" t="s">
        <v>134</v>
      </c>
      <c r="E1262" s="275" t="s">
        <v>83</v>
      </c>
      <c r="F1262" s="275" t="s">
        <v>965</v>
      </c>
      <c r="G1262" s="275" t="s">
        <v>6655</v>
      </c>
      <c r="H1262" s="275" t="s">
        <v>658</v>
      </c>
      <c r="I1262" s="275" t="s">
        <v>6656</v>
      </c>
      <c r="J1262" s="275" t="s">
        <v>708</v>
      </c>
      <c r="K1262" s="275" t="s">
        <v>314</v>
      </c>
      <c r="L1262" s="275" t="s">
        <v>5193</v>
      </c>
      <c r="M1262" s="275" t="s">
        <v>269</v>
      </c>
      <c r="N1262" s="275" t="s">
        <v>3207</v>
      </c>
    </row>
    <row r="1263" spans="1:14" ht="22.5">
      <c r="A1263" s="275" t="s">
        <v>6649</v>
      </c>
      <c r="B1263" s="275" t="s">
        <v>670</v>
      </c>
      <c r="C1263" s="275" t="s">
        <v>19</v>
      </c>
      <c r="D1263" s="275" t="s">
        <v>134</v>
      </c>
      <c r="E1263" s="275" t="s">
        <v>83</v>
      </c>
      <c r="F1263" s="275" t="s">
        <v>943</v>
      </c>
      <c r="G1263" s="275" t="s">
        <v>6657</v>
      </c>
      <c r="H1263" s="275" t="s">
        <v>658</v>
      </c>
      <c r="I1263" s="275" t="s">
        <v>6658</v>
      </c>
      <c r="J1263" s="275" t="s">
        <v>708</v>
      </c>
      <c r="K1263" s="275" t="s">
        <v>314</v>
      </c>
      <c r="L1263" s="275" t="s">
        <v>5193</v>
      </c>
      <c r="M1263" s="275" t="s">
        <v>719</v>
      </c>
      <c r="N1263" s="275" t="s">
        <v>3207</v>
      </c>
    </row>
    <row r="1264" spans="1:14" ht="22.5">
      <c r="A1264" s="275" t="s">
        <v>6649</v>
      </c>
      <c r="B1264" s="275" t="s">
        <v>3459</v>
      </c>
      <c r="C1264" s="275" t="s">
        <v>709</v>
      </c>
      <c r="D1264" s="275" t="s">
        <v>134</v>
      </c>
      <c r="E1264" s="275" t="s">
        <v>83</v>
      </c>
      <c r="F1264" s="275" t="s">
        <v>980</v>
      </c>
      <c r="G1264" s="275" t="s">
        <v>6659</v>
      </c>
      <c r="H1264" s="275" t="s">
        <v>658</v>
      </c>
      <c r="I1264" s="275" t="s">
        <v>6660</v>
      </c>
      <c r="J1264" s="275" t="s">
        <v>708</v>
      </c>
      <c r="K1264" s="275" t="s">
        <v>314</v>
      </c>
      <c r="L1264" s="275" t="s">
        <v>5193</v>
      </c>
      <c r="M1264" s="275" t="s">
        <v>573</v>
      </c>
      <c r="N1264" s="275" t="s">
        <v>3207</v>
      </c>
    </row>
    <row r="1265" spans="1:14" ht="22.5">
      <c r="A1265" s="275" t="s">
        <v>6649</v>
      </c>
      <c r="B1265" s="275" t="s">
        <v>3463</v>
      </c>
      <c r="C1265" s="275" t="s">
        <v>19</v>
      </c>
      <c r="D1265" s="275" t="s">
        <v>134</v>
      </c>
      <c r="E1265" s="275" t="s">
        <v>83</v>
      </c>
      <c r="F1265" s="275" t="s">
        <v>972</v>
      </c>
      <c r="G1265" s="275" t="s">
        <v>6661</v>
      </c>
      <c r="H1265" s="275" t="s">
        <v>658</v>
      </c>
      <c r="I1265" s="275" t="s">
        <v>6662</v>
      </c>
      <c r="J1265" s="275" t="s">
        <v>708</v>
      </c>
      <c r="K1265" s="275" t="s">
        <v>314</v>
      </c>
      <c r="L1265" s="275" t="s">
        <v>5193</v>
      </c>
      <c r="M1265" s="275" t="s">
        <v>398</v>
      </c>
      <c r="N1265" s="275" t="s">
        <v>3207</v>
      </c>
    </row>
    <row r="1266" spans="1:14">
      <c r="A1266" s="275" t="s">
        <v>6649</v>
      </c>
      <c r="B1266" s="275" t="s">
        <v>3468</v>
      </c>
      <c r="C1266" s="275" t="s">
        <v>19</v>
      </c>
      <c r="D1266" s="275" t="s">
        <v>134</v>
      </c>
      <c r="E1266" s="275" t="s">
        <v>83</v>
      </c>
      <c r="F1266" s="275" t="s">
        <v>940</v>
      </c>
      <c r="G1266" s="275" t="s">
        <v>6663</v>
      </c>
      <c r="H1266" s="275" t="s">
        <v>658</v>
      </c>
      <c r="I1266" s="275" t="s">
        <v>6664</v>
      </c>
      <c r="J1266" s="275" t="s">
        <v>708</v>
      </c>
      <c r="K1266" s="275" t="s">
        <v>314</v>
      </c>
      <c r="L1266" s="275" t="s">
        <v>5193</v>
      </c>
      <c r="M1266" s="275" t="s">
        <v>544</v>
      </c>
      <c r="N1266" s="275" t="s">
        <v>3207</v>
      </c>
    </row>
    <row r="1267" spans="1:14">
      <c r="A1267" s="275" t="s">
        <v>6649</v>
      </c>
      <c r="B1267" s="275" t="s">
        <v>3471</v>
      </c>
      <c r="C1267" s="275" t="s">
        <v>19</v>
      </c>
      <c r="D1267" s="275" t="s">
        <v>134</v>
      </c>
      <c r="E1267" s="275" t="s">
        <v>83</v>
      </c>
      <c r="F1267" s="275" t="s">
        <v>940</v>
      </c>
      <c r="G1267" s="275" t="s">
        <v>6665</v>
      </c>
      <c r="H1267" s="275" t="s">
        <v>658</v>
      </c>
      <c r="I1267" s="275" t="s">
        <v>6666</v>
      </c>
      <c r="J1267" s="275" t="s">
        <v>708</v>
      </c>
      <c r="K1267" s="275" t="s">
        <v>314</v>
      </c>
      <c r="L1267" s="275" t="s">
        <v>5193</v>
      </c>
      <c r="M1267" s="275" t="s">
        <v>544</v>
      </c>
      <c r="N1267" s="275" t="s">
        <v>3207</v>
      </c>
    </row>
    <row r="1268" spans="1:14" ht="22.5">
      <c r="A1268" s="275" t="s">
        <v>6649</v>
      </c>
      <c r="B1268" s="275" t="s">
        <v>3474</v>
      </c>
      <c r="C1268" s="275" t="s">
        <v>709</v>
      </c>
      <c r="D1268" s="275" t="s">
        <v>134</v>
      </c>
      <c r="E1268" s="275" t="s">
        <v>83</v>
      </c>
      <c r="F1268" s="275" t="s">
        <v>940</v>
      </c>
      <c r="G1268" s="275" t="s">
        <v>6667</v>
      </c>
      <c r="H1268" s="275" t="s">
        <v>658</v>
      </c>
      <c r="I1268" s="275" t="s">
        <v>6668</v>
      </c>
      <c r="J1268" s="275" t="s">
        <v>708</v>
      </c>
      <c r="K1268" s="275" t="s">
        <v>314</v>
      </c>
      <c r="L1268" s="275" t="s">
        <v>5193</v>
      </c>
      <c r="M1268" s="275" t="s">
        <v>544</v>
      </c>
      <c r="N1268" s="275" t="s">
        <v>3207</v>
      </c>
    </row>
    <row r="1269" spans="1:14" ht="22.5">
      <c r="A1269" s="275" t="s">
        <v>6649</v>
      </c>
      <c r="B1269" s="275" t="s">
        <v>3479</v>
      </c>
      <c r="C1269" s="275" t="s">
        <v>19</v>
      </c>
      <c r="D1269" s="275" t="s">
        <v>134</v>
      </c>
      <c r="E1269" s="275" t="s">
        <v>83</v>
      </c>
      <c r="F1269" s="275" t="s">
        <v>965</v>
      </c>
      <c r="G1269" s="275" t="s">
        <v>6669</v>
      </c>
      <c r="H1269" s="275" t="s">
        <v>658</v>
      </c>
      <c r="I1269" s="275" t="s">
        <v>6670</v>
      </c>
      <c r="J1269" s="275" t="s">
        <v>708</v>
      </c>
      <c r="K1269" s="275" t="s">
        <v>314</v>
      </c>
      <c r="L1269" s="275" t="s">
        <v>5193</v>
      </c>
      <c r="M1269" s="275" t="s">
        <v>269</v>
      </c>
      <c r="N1269" s="275" t="s">
        <v>3207</v>
      </c>
    </row>
    <row r="1270" spans="1:14">
      <c r="A1270" s="275" t="s">
        <v>6649</v>
      </c>
      <c r="B1270" s="275" t="s">
        <v>3482</v>
      </c>
      <c r="C1270" s="275" t="s">
        <v>709</v>
      </c>
      <c r="D1270" s="275" t="s">
        <v>134</v>
      </c>
      <c r="E1270" s="275" t="s">
        <v>83</v>
      </c>
      <c r="F1270" s="275" t="s">
        <v>985</v>
      </c>
      <c r="G1270" s="275" t="s">
        <v>6671</v>
      </c>
      <c r="H1270" s="275" t="s">
        <v>658</v>
      </c>
      <c r="I1270" s="275" t="s">
        <v>5297</v>
      </c>
      <c r="J1270" s="275" t="s">
        <v>708</v>
      </c>
      <c r="K1270" s="275" t="s">
        <v>314</v>
      </c>
      <c r="L1270" s="275" t="s">
        <v>5193</v>
      </c>
      <c r="M1270" s="275" t="s">
        <v>989</v>
      </c>
      <c r="N1270" s="275" t="s">
        <v>3207</v>
      </c>
    </row>
    <row r="1271" spans="1:14" ht="22.5">
      <c r="A1271" s="275" t="s">
        <v>6649</v>
      </c>
      <c r="B1271" s="275" t="s">
        <v>3485</v>
      </c>
      <c r="C1271" s="275" t="s">
        <v>19</v>
      </c>
      <c r="D1271" s="275" t="s">
        <v>134</v>
      </c>
      <c r="E1271" s="275" t="s">
        <v>83</v>
      </c>
      <c r="F1271" s="275" t="s">
        <v>943</v>
      </c>
      <c r="G1271" s="275" t="s">
        <v>6672</v>
      </c>
      <c r="H1271" s="275" t="s">
        <v>658</v>
      </c>
      <c r="I1271" s="275" t="s">
        <v>6673</v>
      </c>
      <c r="J1271" s="275" t="s">
        <v>708</v>
      </c>
      <c r="K1271" s="275" t="s">
        <v>314</v>
      </c>
      <c r="L1271" s="275" t="s">
        <v>5193</v>
      </c>
      <c r="M1271" s="275" t="s">
        <v>719</v>
      </c>
      <c r="N1271" s="275" t="s">
        <v>3207</v>
      </c>
    </row>
    <row r="1272" spans="1:14" ht="22.5">
      <c r="A1272" s="275" t="s">
        <v>6649</v>
      </c>
      <c r="B1272" s="275" t="s">
        <v>4891</v>
      </c>
      <c r="C1272" s="275" t="s">
        <v>19</v>
      </c>
      <c r="D1272" s="275" t="s">
        <v>134</v>
      </c>
      <c r="E1272" s="275" t="s">
        <v>83</v>
      </c>
      <c r="F1272" s="275" t="s">
        <v>972</v>
      </c>
      <c r="G1272" s="275" t="s">
        <v>6674</v>
      </c>
      <c r="H1272" s="275" t="s">
        <v>658</v>
      </c>
      <c r="I1272" s="275" t="s">
        <v>6675</v>
      </c>
      <c r="J1272" s="275" t="s">
        <v>708</v>
      </c>
      <c r="K1272" s="275" t="s">
        <v>314</v>
      </c>
      <c r="L1272" s="275" t="s">
        <v>5193</v>
      </c>
      <c r="M1272" s="275" t="s">
        <v>398</v>
      </c>
      <c r="N1272" s="275" t="s">
        <v>3207</v>
      </c>
    </row>
    <row r="1273" spans="1:14">
      <c r="A1273" s="275" t="s">
        <v>6649</v>
      </c>
      <c r="B1273" s="275" t="s">
        <v>3618</v>
      </c>
      <c r="C1273" s="275" t="s">
        <v>709</v>
      </c>
      <c r="D1273" s="275" t="s">
        <v>134</v>
      </c>
      <c r="E1273" s="275" t="s">
        <v>83</v>
      </c>
      <c r="F1273" s="275" t="s">
        <v>963</v>
      </c>
      <c r="G1273" s="275" t="s">
        <v>6676</v>
      </c>
      <c r="H1273" s="275" t="s">
        <v>658</v>
      </c>
      <c r="I1273" s="275" t="s">
        <v>6677</v>
      </c>
      <c r="J1273" s="275" t="s">
        <v>708</v>
      </c>
      <c r="K1273" s="275" t="s">
        <v>314</v>
      </c>
      <c r="L1273" s="275" t="s">
        <v>5193</v>
      </c>
      <c r="M1273" s="275" t="s">
        <v>561</v>
      </c>
      <c r="N1273" s="275" t="s">
        <v>3207</v>
      </c>
    </row>
    <row r="1274" spans="1:14">
      <c r="A1274" s="275" t="s">
        <v>6649</v>
      </c>
      <c r="B1274" s="275" t="s">
        <v>6678</v>
      </c>
      <c r="C1274" s="275" t="s">
        <v>19</v>
      </c>
      <c r="D1274" s="275" t="s">
        <v>134</v>
      </c>
      <c r="E1274" s="275" t="s">
        <v>83</v>
      </c>
      <c r="F1274" s="275" t="s">
        <v>998</v>
      </c>
      <c r="G1274" s="275" t="s">
        <v>6679</v>
      </c>
      <c r="H1274" s="275" t="s">
        <v>658</v>
      </c>
      <c r="I1274" s="275" t="s">
        <v>6680</v>
      </c>
      <c r="J1274" s="275" t="s">
        <v>708</v>
      </c>
      <c r="K1274" s="275" t="s">
        <v>314</v>
      </c>
      <c r="L1274" s="275" t="s">
        <v>5193</v>
      </c>
      <c r="M1274" s="275" t="s">
        <v>284</v>
      </c>
      <c r="N1274" s="275" t="s">
        <v>3207</v>
      </c>
    </row>
    <row r="1275" spans="1:14">
      <c r="A1275" s="275" t="s">
        <v>6649</v>
      </c>
      <c r="B1275" s="275" t="s">
        <v>2416</v>
      </c>
      <c r="C1275" s="275" t="s">
        <v>19</v>
      </c>
      <c r="D1275" s="275" t="s">
        <v>134</v>
      </c>
      <c r="E1275" s="275" t="s">
        <v>83</v>
      </c>
      <c r="F1275" s="275" t="s">
        <v>943</v>
      </c>
      <c r="G1275" s="275" t="s">
        <v>6681</v>
      </c>
      <c r="H1275" s="275" t="s">
        <v>658</v>
      </c>
      <c r="I1275" s="275" t="s">
        <v>6682</v>
      </c>
      <c r="J1275" s="275" t="s">
        <v>708</v>
      </c>
      <c r="K1275" s="275" t="s">
        <v>314</v>
      </c>
      <c r="L1275" s="275" t="s">
        <v>5193</v>
      </c>
      <c r="M1275" s="275" t="s">
        <v>719</v>
      </c>
      <c r="N1275" s="275" t="s">
        <v>3207</v>
      </c>
    </row>
    <row r="1276" spans="1:14" ht="22.5">
      <c r="A1276" s="275" t="s">
        <v>6649</v>
      </c>
      <c r="B1276" s="275" t="s">
        <v>2414</v>
      </c>
      <c r="C1276" s="275" t="s">
        <v>19</v>
      </c>
      <c r="D1276" s="275" t="s">
        <v>134</v>
      </c>
      <c r="E1276" s="275" t="s">
        <v>83</v>
      </c>
      <c r="F1276" s="275" t="s">
        <v>972</v>
      </c>
      <c r="G1276" s="275" t="s">
        <v>6683</v>
      </c>
      <c r="H1276" s="275" t="s">
        <v>658</v>
      </c>
      <c r="I1276" s="275" t="s">
        <v>6684</v>
      </c>
      <c r="J1276" s="275" t="s">
        <v>708</v>
      </c>
      <c r="K1276" s="275" t="s">
        <v>314</v>
      </c>
      <c r="L1276" s="275" t="s">
        <v>5193</v>
      </c>
      <c r="M1276" s="275" t="s">
        <v>398</v>
      </c>
      <c r="N1276" s="275" t="s">
        <v>3207</v>
      </c>
    </row>
    <row r="1277" spans="1:14" ht="22.5">
      <c r="A1277" s="275" t="s">
        <v>6649</v>
      </c>
      <c r="B1277" s="275" t="s">
        <v>3494</v>
      </c>
      <c r="C1277" s="275" t="s">
        <v>19</v>
      </c>
      <c r="D1277" s="275" t="s">
        <v>134</v>
      </c>
      <c r="E1277" s="275" t="s">
        <v>83</v>
      </c>
      <c r="F1277" s="275" t="s">
        <v>940</v>
      </c>
      <c r="G1277" s="275" t="s">
        <v>6685</v>
      </c>
      <c r="H1277" s="275" t="s">
        <v>658</v>
      </c>
      <c r="I1277" s="275" t="s">
        <v>6686</v>
      </c>
      <c r="J1277" s="275" t="s">
        <v>708</v>
      </c>
      <c r="K1277" s="275" t="s">
        <v>314</v>
      </c>
      <c r="L1277" s="275" t="s">
        <v>5193</v>
      </c>
      <c r="M1277" s="275" t="s">
        <v>544</v>
      </c>
      <c r="N1277" s="275" t="s">
        <v>3207</v>
      </c>
    </row>
    <row r="1278" spans="1:14" ht="22.5">
      <c r="A1278" s="275" t="s">
        <v>6649</v>
      </c>
      <c r="B1278" s="275" t="s">
        <v>4898</v>
      </c>
      <c r="C1278" s="275" t="s">
        <v>19</v>
      </c>
      <c r="D1278" s="275" t="s">
        <v>134</v>
      </c>
      <c r="E1278" s="275" t="s">
        <v>83</v>
      </c>
      <c r="F1278" s="275" t="s">
        <v>942</v>
      </c>
      <c r="G1278" s="275" t="s">
        <v>6687</v>
      </c>
      <c r="H1278" s="275" t="s">
        <v>658</v>
      </c>
      <c r="I1278" s="275" t="s">
        <v>6688</v>
      </c>
      <c r="J1278" s="275" t="s">
        <v>708</v>
      </c>
      <c r="K1278" s="275" t="s">
        <v>314</v>
      </c>
      <c r="L1278" s="275" t="s">
        <v>5193</v>
      </c>
      <c r="M1278" s="275" t="s">
        <v>718</v>
      </c>
      <c r="N1278" s="275" t="s">
        <v>3207</v>
      </c>
    </row>
    <row r="1279" spans="1:14" ht="22.5">
      <c r="A1279" s="275" t="s">
        <v>181</v>
      </c>
      <c r="B1279" s="275" t="s">
        <v>6689</v>
      </c>
      <c r="C1279" s="275" t="s">
        <v>19</v>
      </c>
      <c r="D1279" s="275" t="s">
        <v>128</v>
      </c>
      <c r="E1279" s="275" t="s">
        <v>83</v>
      </c>
      <c r="F1279" s="275" t="s">
        <v>955</v>
      </c>
      <c r="G1279" s="275" t="s">
        <v>6690</v>
      </c>
      <c r="H1279" s="275" t="s">
        <v>658</v>
      </c>
      <c r="I1279" s="275" t="s">
        <v>6691</v>
      </c>
      <c r="J1279" s="275" t="s">
        <v>3344</v>
      </c>
      <c r="K1279" s="275" t="s">
        <v>3538</v>
      </c>
      <c r="L1279" s="275" t="s">
        <v>5193</v>
      </c>
      <c r="M1279" s="275" t="s">
        <v>720</v>
      </c>
      <c r="N1279" s="275" t="s">
        <v>3207</v>
      </c>
    </row>
    <row r="1280" spans="1:14" ht="22.5">
      <c r="A1280" s="275" t="s">
        <v>181</v>
      </c>
      <c r="B1280" s="275" t="s">
        <v>6692</v>
      </c>
      <c r="C1280" s="275" t="s">
        <v>19</v>
      </c>
      <c r="D1280" s="275" t="s">
        <v>134</v>
      </c>
      <c r="E1280" s="275" t="s">
        <v>83</v>
      </c>
      <c r="F1280" s="275" t="s">
        <v>974</v>
      </c>
      <c r="G1280" s="275" t="s">
        <v>6693</v>
      </c>
      <c r="H1280" s="275" t="s">
        <v>658</v>
      </c>
      <c r="I1280" s="275" t="s">
        <v>6694</v>
      </c>
      <c r="J1280" s="275" t="s">
        <v>706</v>
      </c>
      <c r="K1280" s="275" t="s">
        <v>714</v>
      </c>
      <c r="L1280" s="275" t="s">
        <v>5193</v>
      </c>
      <c r="M1280" s="275" t="s">
        <v>260</v>
      </c>
      <c r="N1280" s="275" t="s">
        <v>3207</v>
      </c>
    </row>
    <row r="1281" spans="1:14" ht="22.5">
      <c r="A1281" s="275" t="s">
        <v>181</v>
      </c>
      <c r="B1281" s="275" t="s">
        <v>6695</v>
      </c>
      <c r="C1281" s="275" t="s">
        <v>19</v>
      </c>
      <c r="D1281" s="275" t="s">
        <v>134</v>
      </c>
      <c r="E1281" s="275" t="s">
        <v>83</v>
      </c>
      <c r="F1281" s="275" t="s">
        <v>965</v>
      </c>
      <c r="G1281" s="275" t="s">
        <v>6696</v>
      </c>
      <c r="H1281" s="275" t="s">
        <v>658</v>
      </c>
      <c r="I1281" s="275" t="s">
        <v>5307</v>
      </c>
      <c r="J1281" s="275" t="s">
        <v>706</v>
      </c>
      <c r="K1281" s="275" t="s">
        <v>714</v>
      </c>
      <c r="L1281" s="275" t="s">
        <v>5193</v>
      </c>
      <c r="M1281" s="275" t="s">
        <v>269</v>
      </c>
      <c r="N1281" s="275" t="s">
        <v>3207</v>
      </c>
    </row>
    <row r="1282" spans="1:14">
      <c r="A1282" s="275" t="s">
        <v>181</v>
      </c>
      <c r="B1282" s="275" t="s">
        <v>6697</v>
      </c>
      <c r="C1282" s="275" t="s">
        <v>19</v>
      </c>
      <c r="D1282" s="275" t="s">
        <v>134</v>
      </c>
      <c r="E1282" s="275" t="s">
        <v>83</v>
      </c>
      <c r="F1282" s="275" t="s">
        <v>972</v>
      </c>
      <c r="G1282" s="275" t="s">
        <v>6698</v>
      </c>
      <c r="H1282" s="275" t="s">
        <v>658</v>
      </c>
      <c r="I1282" s="275" t="s">
        <v>6699</v>
      </c>
      <c r="J1282" s="275" t="s">
        <v>706</v>
      </c>
      <c r="K1282" s="275" t="s">
        <v>714</v>
      </c>
      <c r="L1282" s="275" t="s">
        <v>5193</v>
      </c>
      <c r="M1282" s="275" t="s">
        <v>398</v>
      </c>
      <c r="N1282" s="275" t="s">
        <v>3207</v>
      </c>
    </row>
    <row r="1283" spans="1:14">
      <c r="A1283" s="275" t="s">
        <v>181</v>
      </c>
      <c r="B1283" s="275" t="s">
        <v>6700</v>
      </c>
      <c r="C1283" s="275" t="s">
        <v>709</v>
      </c>
      <c r="D1283" s="275" t="s">
        <v>134</v>
      </c>
      <c r="E1283" s="275" t="s">
        <v>83</v>
      </c>
      <c r="F1283" s="275" t="s">
        <v>942</v>
      </c>
      <c r="G1283" s="275" t="s">
        <v>6701</v>
      </c>
      <c r="H1283" s="275" t="s">
        <v>658</v>
      </c>
      <c r="I1283" s="275" t="s">
        <v>6702</v>
      </c>
      <c r="J1283" s="275" t="s">
        <v>706</v>
      </c>
      <c r="K1283" s="275" t="s">
        <v>714</v>
      </c>
      <c r="L1283" s="275" t="s">
        <v>5193</v>
      </c>
      <c r="M1283" s="275" t="s">
        <v>718</v>
      </c>
      <c r="N1283" s="275" t="s">
        <v>3207</v>
      </c>
    </row>
    <row r="1284" spans="1:14">
      <c r="A1284" s="275" t="s">
        <v>181</v>
      </c>
      <c r="B1284" s="275" t="s">
        <v>6703</v>
      </c>
      <c r="C1284" s="275" t="s">
        <v>709</v>
      </c>
      <c r="D1284" s="275" t="s">
        <v>134</v>
      </c>
      <c r="E1284" s="275" t="s">
        <v>83</v>
      </c>
      <c r="F1284" s="275" t="s">
        <v>940</v>
      </c>
      <c r="G1284" s="275" t="s">
        <v>6704</v>
      </c>
      <c r="H1284" s="275" t="s">
        <v>658</v>
      </c>
      <c r="I1284" s="275" t="s">
        <v>6705</v>
      </c>
      <c r="J1284" s="275" t="s">
        <v>706</v>
      </c>
      <c r="K1284" s="275" t="s">
        <v>714</v>
      </c>
      <c r="L1284" s="275" t="s">
        <v>5193</v>
      </c>
      <c r="M1284" s="275" t="s">
        <v>544</v>
      </c>
      <c r="N1284" s="275" t="s">
        <v>3207</v>
      </c>
    </row>
    <row r="1285" spans="1:14" ht="33.75">
      <c r="A1285" s="275" t="s">
        <v>181</v>
      </c>
      <c r="B1285" s="275" t="s">
        <v>6706</v>
      </c>
      <c r="C1285" s="275" t="s">
        <v>19</v>
      </c>
      <c r="D1285" s="275" t="s">
        <v>134</v>
      </c>
      <c r="E1285" s="275" t="s">
        <v>83</v>
      </c>
      <c r="F1285" s="275" t="s">
        <v>954</v>
      </c>
      <c r="G1285" s="275" t="s">
        <v>6707</v>
      </c>
      <c r="H1285" s="275" t="s">
        <v>658</v>
      </c>
      <c r="I1285" s="275" t="s">
        <v>6708</v>
      </c>
      <c r="J1285" s="275" t="s">
        <v>706</v>
      </c>
      <c r="K1285" s="275" t="s">
        <v>714</v>
      </c>
      <c r="L1285" s="275" t="s">
        <v>5193</v>
      </c>
      <c r="M1285" s="275" t="s">
        <v>550</v>
      </c>
      <c r="N1285" s="275" t="s">
        <v>3207</v>
      </c>
    </row>
    <row r="1286" spans="1:14">
      <c r="A1286" s="275" t="s">
        <v>181</v>
      </c>
      <c r="B1286" s="275" t="s">
        <v>6709</v>
      </c>
      <c r="C1286" s="275" t="s">
        <v>19</v>
      </c>
      <c r="D1286" s="275" t="s">
        <v>134</v>
      </c>
      <c r="E1286" s="275" t="s">
        <v>122</v>
      </c>
      <c r="F1286" s="275" t="s">
        <v>954</v>
      </c>
      <c r="G1286" s="275" t="s">
        <v>6710</v>
      </c>
      <c r="H1286" s="275" t="s">
        <v>658</v>
      </c>
      <c r="I1286" s="275" t="s">
        <v>6711</v>
      </c>
      <c r="J1286" s="275" t="s">
        <v>706</v>
      </c>
      <c r="K1286" s="275" t="s">
        <v>714</v>
      </c>
      <c r="L1286" s="275" t="s">
        <v>5193</v>
      </c>
      <c r="M1286" s="275" t="s">
        <v>557</v>
      </c>
      <c r="N1286" s="275" t="s">
        <v>3207</v>
      </c>
    </row>
    <row r="1287" spans="1:14" ht="22.5">
      <c r="A1287" s="275" t="s">
        <v>181</v>
      </c>
      <c r="B1287" s="275" t="s">
        <v>6712</v>
      </c>
      <c r="C1287" s="275" t="s">
        <v>19</v>
      </c>
      <c r="D1287" s="275" t="s">
        <v>134</v>
      </c>
      <c r="E1287" s="275" t="s">
        <v>83</v>
      </c>
      <c r="F1287" s="275" t="s">
        <v>954</v>
      </c>
      <c r="G1287" s="275" t="s">
        <v>6713</v>
      </c>
      <c r="H1287" s="275" t="s">
        <v>658</v>
      </c>
      <c r="I1287" s="275" t="s">
        <v>6714</v>
      </c>
      <c r="J1287" s="275" t="s">
        <v>706</v>
      </c>
      <c r="K1287" s="275" t="s">
        <v>714</v>
      </c>
      <c r="L1287" s="275" t="s">
        <v>5193</v>
      </c>
      <c r="M1287" s="275" t="s">
        <v>550</v>
      </c>
      <c r="N1287" s="275" t="s">
        <v>3207</v>
      </c>
    </row>
    <row r="1288" spans="1:14">
      <c r="A1288" s="275" t="s">
        <v>181</v>
      </c>
      <c r="B1288" s="275" t="s">
        <v>6715</v>
      </c>
      <c r="C1288" s="275" t="s">
        <v>19</v>
      </c>
      <c r="D1288" s="275" t="s">
        <v>134</v>
      </c>
      <c r="E1288" s="275" t="s">
        <v>122</v>
      </c>
      <c r="F1288" s="275" t="s">
        <v>954</v>
      </c>
      <c r="G1288" s="275" t="s">
        <v>6716</v>
      </c>
      <c r="H1288" s="275" t="s">
        <v>658</v>
      </c>
      <c r="I1288" s="275" t="s">
        <v>6717</v>
      </c>
      <c r="J1288" s="275" t="s">
        <v>706</v>
      </c>
      <c r="K1288" s="275" t="s">
        <v>714</v>
      </c>
      <c r="L1288" s="275" t="s">
        <v>5193</v>
      </c>
      <c r="M1288" s="275" t="s">
        <v>557</v>
      </c>
      <c r="N1288" s="275" t="s">
        <v>3207</v>
      </c>
    </row>
    <row r="1289" spans="1:14">
      <c r="A1289" s="275" t="s">
        <v>181</v>
      </c>
      <c r="B1289" s="275" t="s">
        <v>6718</v>
      </c>
      <c r="C1289" s="275" t="s">
        <v>19</v>
      </c>
      <c r="D1289" s="275" t="s">
        <v>134</v>
      </c>
      <c r="E1289" s="275" t="s">
        <v>83</v>
      </c>
      <c r="F1289" s="275" t="s">
        <v>954</v>
      </c>
      <c r="G1289" s="275" t="s">
        <v>6719</v>
      </c>
      <c r="H1289" s="275" t="s">
        <v>658</v>
      </c>
      <c r="I1289" s="275" t="s">
        <v>6720</v>
      </c>
      <c r="J1289" s="275" t="s">
        <v>706</v>
      </c>
      <c r="K1289" s="275" t="s">
        <v>714</v>
      </c>
      <c r="L1289" s="275" t="s">
        <v>5193</v>
      </c>
      <c r="M1289" s="275" t="s">
        <v>544</v>
      </c>
      <c r="N1289" s="275" t="s">
        <v>3207</v>
      </c>
    </row>
    <row r="1290" spans="1:14">
      <c r="A1290" s="275" t="s">
        <v>181</v>
      </c>
      <c r="B1290" s="275" t="s">
        <v>6721</v>
      </c>
      <c r="C1290" s="275" t="s">
        <v>19</v>
      </c>
      <c r="D1290" s="275" t="s">
        <v>134</v>
      </c>
      <c r="E1290" s="275" t="s">
        <v>83</v>
      </c>
      <c r="F1290" s="275" t="s">
        <v>954</v>
      </c>
      <c r="G1290" s="275" t="s">
        <v>6722</v>
      </c>
      <c r="H1290" s="275" t="s">
        <v>658</v>
      </c>
      <c r="I1290" s="275" t="s">
        <v>6723</v>
      </c>
      <c r="J1290" s="275" t="s">
        <v>706</v>
      </c>
      <c r="K1290" s="275" t="s">
        <v>714</v>
      </c>
      <c r="L1290" s="275" t="s">
        <v>5193</v>
      </c>
      <c r="M1290" s="275" t="s">
        <v>544</v>
      </c>
      <c r="N1290" s="275" t="s">
        <v>3207</v>
      </c>
    </row>
    <row r="1291" spans="1:14">
      <c r="A1291" s="275" t="s">
        <v>181</v>
      </c>
      <c r="B1291" s="275" t="s">
        <v>6724</v>
      </c>
      <c r="C1291" s="275" t="s">
        <v>19</v>
      </c>
      <c r="D1291" s="275" t="s">
        <v>134</v>
      </c>
      <c r="E1291" s="275" t="s">
        <v>83</v>
      </c>
      <c r="F1291" s="275" t="s">
        <v>954</v>
      </c>
      <c r="G1291" s="275" t="s">
        <v>6725</v>
      </c>
      <c r="H1291" s="275" t="s">
        <v>658</v>
      </c>
      <c r="I1291" s="275" t="s">
        <v>6726</v>
      </c>
      <c r="J1291" s="275" t="s">
        <v>706</v>
      </c>
      <c r="K1291" s="275" t="s">
        <v>714</v>
      </c>
      <c r="L1291" s="275" t="s">
        <v>5193</v>
      </c>
      <c r="M1291" s="275" t="s">
        <v>548</v>
      </c>
      <c r="N1291" s="275" t="s">
        <v>3207</v>
      </c>
    </row>
    <row r="1292" spans="1:14" ht="22.5">
      <c r="A1292" s="275" t="s">
        <v>181</v>
      </c>
      <c r="B1292" s="275" t="s">
        <v>6727</v>
      </c>
      <c r="C1292" s="275" t="s">
        <v>19</v>
      </c>
      <c r="D1292" s="275" t="s">
        <v>134</v>
      </c>
      <c r="E1292" s="275" t="s">
        <v>83</v>
      </c>
      <c r="F1292" s="275" t="s">
        <v>954</v>
      </c>
      <c r="G1292" s="275" t="s">
        <v>6728</v>
      </c>
      <c r="H1292" s="275" t="s">
        <v>658</v>
      </c>
      <c r="I1292" s="275" t="s">
        <v>6729</v>
      </c>
      <c r="J1292" s="275" t="s">
        <v>706</v>
      </c>
      <c r="K1292" s="275" t="s">
        <v>714</v>
      </c>
      <c r="L1292" s="275" t="s">
        <v>5193</v>
      </c>
      <c r="M1292" s="275" t="s">
        <v>544</v>
      </c>
      <c r="N1292" s="275" t="s">
        <v>3207</v>
      </c>
    </row>
    <row r="1293" spans="1:14">
      <c r="A1293" s="275" t="s">
        <v>181</v>
      </c>
      <c r="B1293" s="275" t="s">
        <v>6730</v>
      </c>
      <c r="C1293" s="275" t="s">
        <v>19</v>
      </c>
      <c r="D1293" s="275" t="s">
        <v>134</v>
      </c>
      <c r="E1293" s="275" t="s">
        <v>122</v>
      </c>
      <c r="F1293" s="275" t="s">
        <v>954</v>
      </c>
      <c r="G1293" s="275" t="s">
        <v>6731</v>
      </c>
      <c r="H1293" s="275" t="s">
        <v>658</v>
      </c>
      <c r="I1293" s="275" t="s">
        <v>6732</v>
      </c>
      <c r="J1293" s="275" t="s">
        <v>706</v>
      </c>
      <c r="K1293" s="275" t="s">
        <v>714</v>
      </c>
      <c r="L1293" s="275" t="s">
        <v>5193</v>
      </c>
      <c r="M1293" s="275" t="s">
        <v>557</v>
      </c>
      <c r="N1293" s="275" t="s">
        <v>3207</v>
      </c>
    </row>
    <row r="1294" spans="1:14">
      <c r="A1294" s="275" t="s">
        <v>181</v>
      </c>
      <c r="B1294" s="275" t="s">
        <v>6733</v>
      </c>
      <c r="C1294" s="275" t="s">
        <v>19</v>
      </c>
      <c r="D1294" s="275" t="s">
        <v>134</v>
      </c>
      <c r="E1294" s="275" t="s">
        <v>122</v>
      </c>
      <c r="F1294" s="275" t="s">
        <v>954</v>
      </c>
      <c r="G1294" s="275" t="s">
        <v>6734</v>
      </c>
      <c r="H1294" s="275" t="s">
        <v>658</v>
      </c>
      <c r="I1294" s="275" t="s">
        <v>6735</v>
      </c>
      <c r="J1294" s="275" t="s">
        <v>706</v>
      </c>
      <c r="K1294" s="275" t="s">
        <v>714</v>
      </c>
      <c r="L1294" s="275" t="s">
        <v>5193</v>
      </c>
      <c r="M1294" s="275" t="s">
        <v>263</v>
      </c>
      <c r="N1294" s="275" t="s">
        <v>3207</v>
      </c>
    </row>
    <row r="1295" spans="1:14" ht="22.5">
      <c r="A1295" s="275" t="s">
        <v>181</v>
      </c>
      <c r="B1295" s="275" t="s">
        <v>6736</v>
      </c>
      <c r="C1295" s="275" t="s">
        <v>19</v>
      </c>
      <c r="D1295" s="275" t="s">
        <v>134</v>
      </c>
      <c r="E1295" s="275" t="s">
        <v>122</v>
      </c>
      <c r="F1295" s="275" t="s">
        <v>954</v>
      </c>
      <c r="G1295" s="275" t="s">
        <v>6737</v>
      </c>
      <c r="H1295" s="275" t="s">
        <v>658</v>
      </c>
      <c r="I1295" s="275" t="s">
        <v>6738</v>
      </c>
      <c r="J1295" s="275" t="s">
        <v>706</v>
      </c>
      <c r="K1295" s="275" t="s">
        <v>714</v>
      </c>
      <c r="L1295" s="275" t="s">
        <v>5193</v>
      </c>
      <c r="M1295" s="275" t="s">
        <v>263</v>
      </c>
      <c r="N1295" s="275" t="s">
        <v>3207</v>
      </c>
    </row>
    <row r="1296" spans="1:14" ht="22.5">
      <c r="A1296" s="275" t="s">
        <v>181</v>
      </c>
      <c r="B1296" s="275" t="s">
        <v>6739</v>
      </c>
      <c r="C1296" s="275" t="s">
        <v>19</v>
      </c>
      <c r="D1296" s="275" t="s">
        <v>134</v>
      </c>
      <c r="E1296" s="275" t="s">
        <v>122</v>
      </c>
      <c r="F1296" s="275" t="s">
        <v>954</v>
      </c>
      <c r="G1296" s="275" t="s">
        <v>6740</v>
      </c>
      <c r="H1296" s="275" t="s">
        <v>658</v>
      </c>
      <c r="I1296" s="275" t="s">
        <v>6741</v>
      </c>
      <c r="J1296" s="275" t="s">
        <v>706</v>
      </c>
      <c r="K1296" s="275" t="s">
        <v>714</v>
      </c>
      <c r="L1296" s="275" t="s">
        <v>5193</v>
      </c>
      <c r="M1296" s="275" t="s">
        <v>263</v>
      </c>
      <c r="N1296" s="275" t="s">
        <v>3207</v>
      </c>
    </row>
    <row r="1297" spans="1:14" ht="22.5">
      <c r="A1297" s="275" t="s">
        <v>181</v>
      </c>
      <c r="B1297" s="275" t="s">
        <v>6742</v>
      </c>
      <c r="C1297" s="275" t="s">
        <v>19</v>
      </c>
      <c r="D1297" s="275" t="s">
        <v>134</v>
      </c>
      <c r="E1297" s="275" t="s">
        <v>122</v>
      </c>
      <c r="F1297" s="275" t="s">
        <v>954</v>
      </c>
      <c r="G1297" s="275" t="s">
        <v>6743</v>
      </c>
      <c r="H1297" s="275" t="s">
        <v>658</v>
      </c>
      <c r="I1297" s="275" t="s">
        <v>6744</v>
      </c>
      <c r="J1297" s="275" t="s">
        <v>706</v>
      </c>
      <c r="K1297" s="275" t="s">
        <v>714</v>
      </c>
      <c r="L1297" s="275" t="s">
        <v>5193</v>
      </c>
      <c r="M1297" s="275" t="s">
        <v>263</v>
      </c>
      <c r="N1297" s="275" t="s">
        <v>3207</v>
      </c>
    </row>
    <row r="1298" spans="1:14" ht="22.5">
      <c r="A1298" s="275" t="s">
        <v>181</v>
      </c>
      <c r="B1298" s="275" t="s">
        <v>6745</v>
      </c>
      <c r="C1298" s="275" t="s">
        <v>19</v>
      </c>
      <c r="D1298" s="275" t="s">
        <v>134</v>
      </c>
      <c r="E1298" s="275" t="s">
        <v>122</v>
      </c>
      <c r="F1298" s="275" t="s">
        <v>954</v>
      </c>
      <c r="G1298" s="275" t="s">
        <v>6746</v>
      </c>
      <c r="H1298" s="275" t="s">
        <v>658</v>
      </c>
      <c r="I1298" s="275" t="s">
        <v>6747</v>
      </c>
      <c r="J1298" s="275" t="s">
        <v>706</v>
      </c>
      <c r="K1298" s="275" t="s">
        <v>714</v>
      </c>
      <c r="L1298" s="275" t="s">
        <v>5193</v>
      </c>
      <c r="M1298" s="275" t="s">
        <v>263</v>
      </c>
      <c r="N1298" s="275" t="s">
        <v>3207</v>
      </c>
    </row>
    <row r="1299" spans="1:14" ht="22.5">
      <c r="A1299" s="275" t="s">
        <v>181</v>
      </c>
      <c r="B1299" s="275" t="s">
        <v>6748</v>
      </c>
      <c r="C1299" s="275" t="s">
        <v>19</v>
      </c>
      <c r="D1299" s="275" t="s">
        <v>134</v>
      </c>
      <c r="E1299" s="275" t="s">
        <v>83</v>
      </c>
      <c r="F1299" s="275" t="s">
        <v>954</v>
      </c>
      <c r="G1299" s="275" t="s">
        <v>6749</v>
      </c>
      <c r="H1299" s="275" t="s">
        <v>658</v>
      </c>
      <c r="I1299" s="275" t="s">
        <v>6750</v>
      </c>
      <c r="J1299" s="275" t="s">
        <v>706</v>
      </c>
      <c r="K1299" s="275" t="s">
        <v>714</v>
      </c>
      <c r="L1299" s="275" t="s">
        <v>5193</v>
      </c>
      <c r="M1299" s="275" t="s">
        <v>550</v>
      </c>
      <c r="N1299" s="275" t="s">
        <v>3207</v>
      </c>
    </row>
    <row r="1300" spans="1:14">
      <c r="A1300" s="275" t="s">
        <v>181</v>
      </c>
      <c r="B1300" s="275" t="s">
        <v>6751</v>
      </c>
      <c r="C1300" s="275" t="s">
        <v>19</v>
      </c>
      <c r="D1300" s="275" t="s">
        <v>134</v>
      </c>
      <c r="E1300" s="275" t="s">
        <v>83</v>
      </c>
      <c r="F1300" s="275" t="s">
        <v>954</v>
      </c>
      <c r="G1300" s="275" t="s">
        <v>6752</v>
      </c>
      <c r="H1300" s="275" t="s">
        <v>658</v>
      </c>
      <c r="I1300" s="275" t="s">
        <v>6753</v>
      </c>
      <c r="J1300" s="275" t="s">
        <v>706</v>
      </c>
      <c r="K1300" s="275" t="s">
        <v>714</v>
      </c>
      <c r="L1300" s="275" t="s">
        <v>5193</v>
      </c>
      <c r="M1300" s="275" t="s">
        <v>544</v>
      </c>
      <c r="N1300" s="275" t="s">
        <v>3207</v>
      </c>
    </row>
    <row r="1301" spans="1:14" ht="22.5">
      <c r="A1301" s="275" t="s">
        <v>181</v>
      </c>
      <c r="B1301" s="275" t="s">
        <v>6754</v>
      </c>
      <c r="C1301" s="275" t="s">
        <v>19</v>
      </c>
      <c r="D1301" s="275" t="s">
        <v>134</v>
      </c>
      <c r="E1301" s="275" t="s">
        <v>83</v>
      </c>
      <c r="F1301" s="275" t="s">
        <v>954</v>
      </c>
      <c r="G1301" s="275" t="s">
        <v>6755</v>
      </c>
      <c r="H1301" s="275" t="s">
        <v>658</v>
      </c>
      <c r="I1301" s="275" t="s">
        <v>6756</v>
      </c>
      <c r="J1301" s="275" t="s">
        <v>706</v>
      </c>
      <c r="K1301" s="275" t="s">
        <v>714</v>
      </c>
      <c r="L1301" s="275" t="s">
        <v>5193</v>
      </c>
      <c r="M1301" s="275" t="s">
        <v>548</v>
      </c>
      <c r="N1301" s="275" t="s">
        <v>3207</v>
      </c>
    </row>
    <row r="1302" spans="1:14" ht="22.5">
      <c r="A1302" s="275" t="s">
        <v>181</v>
      </c>
      <c r="B1302" s="275" t="s">
        <v>6757</v>
      </c>
      <c r="C1302" s="275" t="s">
        <v>19</v>
      </c>
      <c r="D1302" s="275" t="s">
        <v>134</v>
      </c>
      <c r="E1302" s="275" t="s">
        <v>122</v>
      </c>
      <c r="F1302" s="275" t="s">
        <v>954</v>
      </c>
      <c r="G1302" s="275" t="s">
        <v>6758</v>
      </c>
      <c r="H1302" s="275" t="s">
        <v>658</v>
      </c>
      <c r="I1302" s="275" t="s">
        <v>6759</v>
      </c>
      <c r="J1302" s="275" t="s">
        <v>706</v>
      </c>
      <c r="K1302" s="275" t="s">
        <v>714</v>
      </c>
      <c r="L1302" s="275" t="s">
        <v>5193</v>
      </c>
      <c r="M1302" s="275" t="s">
        <v>263</v>
      </c>
      <c r="N1302" s="275" t="s">
        <v>3207</v>
      </c>
    </row>
    <row r="1303" spans="1:14">
      <c r="A1303" s="275" t="s">
        <v>181</v>
      </c>
      <c r="B1303" s="275" t="s">
        <v>6760</v>
      </c>
      <c r="C1303" s="275" t="s">
        <v>19</v>
      </c>
      <c r="D1303" s="275" t="s">
        <v>134</v>
      </c>
      <c r="E1303" s="275" t="s">
        <v>83</v>
      </c>
      <c r="F1303" s="275" t="s">
        <v>954</v>
      </c>
      <c r="G1303" s="275" t="s">
        <v>6761</v>
      </c>
      <c r="H1303" s="275" t="s">
        <v>658</v>
      </c>
      <c r="I1303" s="275" t="s">
        <v>6762</v>
      </c>
      <c r="J1303" s="275" t="s">
        <v>706</v>
      </c>
      <c r="K1303" s="275" t="s">
        <v>714</v>
      </c>
      <c r="L1303" s="275" t="s">
        <v>5193</v>
      </c>
      <c r="M1303" s="275" t="s">
        <v>550</v>
      </c>
      <c r="N1303" s="275" t="s">
        <v>3207</v>
      </c>
    </row>
    <row r="1304" spans="1:14">
      <c r="A1304" s="275" t="s">
        <v>181</v>
      </c>
      <c r="B1304" s="275" t="s">
        <v>6763</v>
      </c>
      <c r="C1304" s="275" t="s">
        <v>19</v>
      </c>
      <c r="D1304" s="275" t="s">
        <v>134</v>
      </c>
      <c r="E1304" s="275" t="s">
        <v>83</v>
      </c>
      <c r="F1304" s="275" t="s">
        <v>954</v>
      </c>
      <c r="G1304" s="275" t="s">
        <v>6764</v>
      </c>
      <c r="H1304" s="275" t="s">
        <v>658</v>
      </c>
      <c r="I1304" s="275" t="s">
        <v>6765</v>
      </c>
      <c r="J1304" s="275" t="s">
        <v>706</v>
      </c>
      <c r="K1304" s="275" t="s">
        <v>714</v>
      </c>
      <c r="L1304" s="275" t="s">
        <v>5193</v>
      </c>
      <c r="M1304" s="275" t="s">
        <v>548</v>
      </c>
      <c r="N1304" s="275" t="s">
        <v>3207</v>
      </c>
    </row>
    <row r="1305" spans="1:14">
      <c r="A1305" s="275" t="s">
        <v>181</v>
      </c>
      <c r="B1305" s="275" t="s">
        <v>6766</v>
      </c>
      <c r="C1305" s="275" t="s">
        <v>19</v>
      </c>
      <c r="D1305" s="275" t="s">
        <v>134</v>
      </c>
      <c r="E1305" s="275" t="s">
        <v>83</v>
      </c>
      <c r="F1305" s="275" t="s">
        <v>954</v>
      </c>
      <c r="G1305" s="275" t="s">
        <v>6767</v>
      </c>
      <c r="H1305" s="275" t="s">
        <v>658</v>
      </c>
      <c r="I1305" s="275" t="s">
        <v>6768</v>
      </c>
      <c r="J1305" s="275" t="s">
        <v>706</v>
      </c>
      <c r="K1305" s="275" t="s">
        <v>714</v>
      </c>
      <c r="L1305" s="275" t="s">
        <v>5193</v>
      </c>
      <c r="M1305" s="275" t="s">
        <v>544</v>
      </c>
      <c r="N1305" s="275" t="s">
        <v>3207</v>
      </c>
    </row>
    <row r="1306" spans="1:14">
      <c r="A1306" s="275" t="s">
        <v>181</v>
      </c>
      <c r="B1306" s="275" t="s">
        <v>6769</v>
      </c>
      <c r="C1306" s="275" t="s">
        <v>19</v>
      </c>
      <c r="D1306" s="275" t="s">
        <v>134</v>
      </c>
      <c r="E1306" s="275" t="s">
        <v>83</v>
      </c>
      <c r="F1306" s="275" t="s">
        <v>954</v>
      </c>
      <c r="G1306" s="275" t="s">
        <v>6770</v>
      </c>
      <c r="H1306" s="275" t="s">
        <v>658</v>
      </c>
      <c r="I1306" s="275" t="s">
        <v>6771</v>
      </c>
      <c r="J1306" s="275" t="s">
        <v>706</v>
      </c>
      <c r="K1306" s="275" t="s">
        <v>714</v>
      </c>
      <c r="L1306" s="275" t="s">
        <v>5193</v>
      </c>
      <c r="M1306" s="275" t="s">
        <v>544</v>
      </c>
      <c r="N1306" s="275" t="s">
        <v>3207</v>
      </c>
    </row>
    <row r="1307" spans="1:14">
      <c r="A1307" s="275" t="s">
        <v>181</v>
      </c>
      <c r="B1307" s="275" t="s">
        <v>6772</v>
      </c>
      <c r="C1307" s="275" t="s">
        <v>19</v>
      </c>
      <c r="D1307" s="275" t="s">
        <v>134</v>
      </c>
      <c r="E1307" s="275" t="s">
        <v>83</v>
      </c>
      <c r="F1307" s="275" t="s">
        <v>954</v>
      </c>
      <c r="G1307" s="275" t="s">
        <v>6773</v>
      </c>
      <c r="H1307" s="275" t="s">
        <v>658</v>
      </c>
      <c r="I1307" s="275" t="s">
        <v>6774</v>
      </c>
      <c r="J1307" s="275" t="s">
        <v>706</v>
      </c>
      <c r="K1307" s="275" t="s">
        <v>714</v>
      </c>
      <c r="L1307" s="275" t="s">
        <v>5193</v>
      </c>
      <c r="M1307" s="275" t="s">
        <v>544</v>
      </c>
      <c r="N1307" s="275" t="s">
        <v>3207</v>
      </c>
    </row>
    <row r="1308" spans="1:14">
      <c r="A1308" s="275" t="s">
        <v>181</v>
      </c>
      <c r="B1308" s="275" t="s">
        <v>6775</v>
      </c>
      <c r="C1308" s="275" t="s">
        <v>19</v>
      </c>
      <c r="D1308" s="275" t="s">
        <v>134</v>
      </c>
      <c r="E1308" s="275" t="s">
        <v>83</v>
      </c>
      <c r="F1308" s="275" t="s">
        <v>954</v>
      </c>
      <c r="G1308" s="275" t="s">
        <v>6776</v>
      </c>
      <c r="H1308" s="275" t="s">
        <v>658</v>
      </c>
      <c r="I1308" s="275" t="s">
        <v>6777</v>
      </c>
      <c r="J1308" s="275" t="s">
        <v>706</v>
      </c>
      <c r="K1308" s="275" t="s">
        <v>714</v>
      </c>
      <c r="L1308" s="275" t="s">
        <v>5193</v>
      </c>
      <c r="M1308" s="275" t="s">
        <v>544</v>
      </c>
      <c r="N1308" s="275" t="s">
        <v>3207</v>
      </c>
    </row>
    <row r="1309" spans="1:14">
      <c r="A1309" s="275" t="s">
        <v>181</v>
      </c>
      <c r="B1309" s="275" t="s">
        <v>6778</v>
      </c>
      <c r="C1309" s="275" t="s">
        <v>19</v>
      </c>
      <c r="D1309" s="275" t="s">
        <v>134</v>
      </c>
      <c r="E1309" s="275" t="s">
        <v>83</v>
      </c>
      <c r="F1309" s="275" t="s">
        <v>954</v>
      </c>
      <c r="G1309" s="275" t="s">
        <v>6779</v>
      </c>
      <c r="H1309" s="275" t="s">
        <v>658</v>
      </c>
      <c r="I1309" s="275" t="s">
        <v>6780</v>
      </c>
      <c r="J1309" s="275" t="s">
        <v>706</v>
      </c>
      <c r="K1309" s="275" t="s">
        <v>714</v>
      </c>
      <c r="L1309" s="275" t="s">
        <v>5193</v>
      </c>
      <c r="M1309" s="275" t="s">
        <v>557</v>
      </c>
      <c r="N1309" s="275" t="s">
        <v>3207</v>
      </c>
    </row>
    <row r="1310" spans="1:14">
      <c r="A1310" s="275" t="s">
        <v>181</v>
      </c>
      <c r="B1310" s="275" t="s">
        <v>6781</v>
      </c>
      <c r="C1310" s="275" t="s">
        <v>19</v>
      </c>
      <c r="D1310" s="275" t="s">
        <v>134</v>
      </c>
      <c r="E1310" s="275" t="s">
        <v>83</v>
      </c>
      <c r="F1310" s="275" t="s">
        <v>954</v>
      </c>
      <c r="G1310" s="275" t="s">
        <v>6782</v>
      </c>
      <c r="H1310" s="275" t="s">
        <v>658</v>
      </c>
      <c r="I1310" s="275" t="s">
        <v>6783</v>
      </c>
      <c r="J1310" s="275" t="s">
        <v>706</v>
      </c>
      <c r="K1310" s="275" t="s">
        <v>714</v>
      </c>
      <c r="L1310" s="275" t="s">
        <v>5193</v>
      </c>
      <c r="M1310" s="275" t="s">
        <v>544</v>
      </c>
      <c r="N1310" s="275" t="s">
        <v>3207</v>
      </c>
    </row>
    <row r="1311" spans="1:14">
      <c r="A1311" s="275" t="s">
        <v>181</v>
      </c>
      <c r="B1311" s="275" t="s">
        <v>6784</v>
      </c>
      <c r="C1311" s="275" t="s">
        <v>19</v>
      </c>
      <c r="D1311" s="275" t="s">
        <v>134</v>
      </c>
      <c r="E1311" s="275" t="s">
        <v>122</v>
      </c>
      <c r="F1311" s="275" t="s">
        <v>954</v>
      </c>
      <c r="G1311" s="275" t="s">
        <v>6785</v>
      </c>
      <c r="H1311" s="275" t="s">
        <v>658</v>
      </c>
      <c r="I1311" s="275" t="s">
        <v>6786</v>
      </c>
      <c r="J1311" s="275" t="s">
        <v>706</v>
      </c>
      <c r="K1311" s="275" t="s">
        <v>714</v>
      </c>
      <c r="L1311" s="275" t="s">
        <v>5193</v>
      </c>
      <c r="M1311" s="275" t="s">
        <v>557</v>
      </c>
      <c r="N1311" s="275" t="s">
        <v>3207</v>
      </c>
    </row>
    <row r="1312" spans="1:14">
      <c r="A1312" s="275" t="s">
        <v>181</v>
      </c>
      <c r="B1312" s="275" t="s">
        <v>6787</v>
      </c>
      <c r="C1312" s="275" t="s">
        <v>19</v>
      </c>
      <c r="D1312" s="275" t="s">
        <v>134</v>
      </c>
      <c r="E1312" s="275" t="s">
        <v>83</v>
      </c>
      <c r="F1312" s="275" t="s">
        <v>954</v>
      </c>
      <c r="G1312" s="275" t="s">
        <v>6788</v>
      </c>
      <c r="H1312" s="275" t="s">
        <v>658</v>
      </c>
      <c r="I1312" s="275" t="s">
        <v>6789</v>
      </c>
      <c r="J1312" s="275" t="s">
        <v>706</v>
      </c>
      <c r="K1312" s="275" t="s">
        <v>714</v>
      </c>
      <c r="L1312" s="275" t="s">
        <v>5193</v>
      </c>
      <c r="M1312" s="275" t="s">
        <v>544</v>
      </c>
      <c r="N1312" s="275" t="s">
        <v>3207</v>
      </c>
    </row>
    <row r="1313" spans="1:14" ht="22.5">
      <c r="A1313" s="275" t="s">
        <v>181</v>
      </c>
      <c r="B1313" s="275" t="s">
        <v>6790</v>
      </c>
      <c r="C1313" s="275" t="s">
        <v>19</v>
      </c>
      <c r="D1313" s="275" t="s">
        <v>134</v>
      </c>
      <c r="E1313" s="275" t="s">
        <v>83</v>
      </c>
      <c r="F1313" s="275" t="s">
        <v>954</v>
      </c>
      <c r="G1313" s="275" t="s">
        <v>6791</v>
      </c>
      <c r="H1313" s="275" t="s">
        <v>658</v>
      </c>
      <c r="I1313" s="275" t="s">
        <v>6792</v>
      </c>
      <c r="J1313" s="275" t="s">
        <v>706</v>
      </c>
      <c r="K1313" s="275" t="s">
        <v>714</v>
      </c>
      <c r="L1313" s="275" t="s">
        <v>5193</v>
      </c>
      <c r="M1313" s="275" t="s">
        <v>544</v>
      </c>
      <c r="N1313" s="275" t="s">
        <v>3207</v>
      </c>
    </row>
    <row r="1314" spans="1:14">
      <c r="A1314" s="275" t="s">
        <v>181</v>
      </c>
      <c r="B1314" s="275" t="s">
        <v>6793</v>
      </c>
      <c r="C1314" s="275" t="s">
        <v>19</v>
      </c>
      <c r="D1314" s="275" t="s">
        <v>134</v>
      </c>
      <c r="E1314" s="275" t="s">
        <v>83</v>
      </c>
      <c r="F1314" s="275" t="s">
        <v>954</v>
      </c>
      <c r="G1314" s="275" t="s">
        <v>6794</v>
      </c>
      <c r="H1314" s="275" t="s">
        <v>658</v>
      </c>
      <c r="I1314" s="275" t="s">
        <v>6795</v>
      </c>
      <c r="J1314" s="275" t="s">
        <v>706</v>
      </c>
      <c r="K1314" s="275" t="s">
        <v>714</v>
      </c>
      <c r="L1314" s="275" t="s">
        <v>5193</v>
      </c>
      <c r="M1314" s="275" t="s">
        <v>550</v>
      </c>
      <c r="N1314" s="275" t="s">
        <v>3207</v>
      </c>
    </row>
    <row r="1315" spans="1:14">
      <c r="A1315" s="275" t="s">
        <v>181</v>
      </c>
      <c r="B1315" s="275" t="s">
        <v>6796</v>
      </c>
      <c r="C1315" s="275" t="s">
        <v>19</v>
      </c>
      <c r="D1315" s="275" t="s">
        <v>134</v>
      </c>
      <c r="E1315" s="275" t="s">
        <v>83</v>
      </c>
      <c r="F1315" s="275" t="s">
        <v>954</v>
      </c>
      <c r="G1315" s="275" t="s">
        <v>6797</v>
      </c>
      <c r="H1315" s="275" t="s">
        <v>658</v>
      </c>
      <c r="I1315" s="275" t="s">
        <v>6798</v>
      </c>
      <c r="J1315" s="275" t="s">
        <v>706</v>
      </c>
      <c r="K1315" s="275" t="s">
        <v>714</v>
      </c>
      <c r="L1315" s="275" t="s">
        <v>5193</v>
      </c>
      <c r="M1315" s="275" t="s">
        <v>550</v>
      </c>
      <c r="N1315" s="275" t="s">
        <v>3207</v>
      </c>
    </row>
    <row r="1316" spans="1:14" ht="22.5">
      <c r="A1316" s="275" t="s">
        <v>181</v>
      </c>
      <c r="B1316" s="275" t="s">
        <v>6799</v>
      </c>
      <c r="C1316" s="275" t="s">
        <v>19</v>
      </c>
      <c r="D1316" s="275" t="s">
        <v>134</v>
      </c>
      <c r="E1316" s="275" t="s">
        <v>83</v>
      </c>
      <c r="F1316" s="275" t="s">
        <v>954</v>
      </c>
      <c r="G1316" s="275" t="s">
        <v>6800</v>
      </c>
      <c r="H1316" s="275" t="s">
        <v>658</v>
      </c>
      <c r="I1316" s="275" t="s">
        <v>6801</v>
      </c>
      <c r="J1316" s="275" t="s">
        <v>706</v>
      </c>
      <c r="K1316" s="275" t="s">
        <v>714</v>
      </c>
      <c r="L1316" s="275" t="s">
        <v>5193</v>
      </c>
      <c r="M1316" s="275" t="s">
        <v>550</v>
      </c>
      <c r="N1316" s="275" t="s">
        <v>3207</v>
      </c>
    </row>
    <row r="1317" spans="1:14">
      <c r="A1317" s="275" t="s">
        <v>181</v>
      </c>
      <c r="B1317" s="275" t="s">
        <v>6802</v>
      </c>
      <c r="C1317" s="275" t="s">
        <v>19</v>
      </c>
      <c r="D1317" s="275" t="s">
        <v>134</v>
      </c>
      <c r="E1317" s="275" t="s">
        <v>122</v>
      </c>
      <c r="F1317" s="275" t="s">
        <v>954</v>
      </c>
      <c r="G1317" s="275" t="s">
        <v>6803</v>
      </c>
      <c r="H1317" s="275" t="s">
        <v>658</v>
      </c>
      <c r="I1317" s="275" t="s">
        <v>6804</v>
      </c>
      <c r="J1317" s="275" t="s">
        <v>706</v>
      </c>
      <c r="K1317" s="275" t="s">
        <v>714</v>
      </c>
      <c r="L1317" s="275" t="s">
        <v>5193</v>
      </c>
      <c r="M1317" s="275" t="s">
        <v>557</v>
      </c>
      <c r="N1317" s="275" t="s">
        <v>3207</v>
      </c>
    </row>
    <row r="1318" spans="1:14">
      <c r="A1318" s="275" t="s">
        <v>181</v>
      </c>
      <c r="B1318" s="275" t="s">
        <v>6805</v>
      </c>
      <c r="C1318" s="275" t="s">
        <v>19</v>
      </c>
      <c r="D1318" s="275" t="s">
        <v>134</v>
      </c>
      <c r="E1318" s="275" t="s">
        <v>83</v>
      </c>
      <c r="F1318" s="275" t="s">
        <v>954</v>
      </c>
      <c r="G1318" s="275" t="s">
        <v>6806</v>
      </c>
      <c r="H1318" s="275" t="s">
        <v>658</v>
      </c>
      <c r="I1318" s="275" t="s">
        <v>6807</v>
      </c>
      <c r="J1318" s="275" t="s">
        <v>706</v>
      </c>
      <c r="K1318" s="275" t="s">
        <v>714</v>
      </c>
      <c r="L1318" s="275" t="s">
        <v>5193</v>
      </c>
      <c r="M1318" s="275" t="s">
        <v>544</v>
      </c>
      <c r="N1318" s="275" t="s">
        <v>3207</v>
      </c>
    </row>
    <row r="1319" spans="1:14" ht="22.5">
      <c r="A1319" s="275" t="s">
        <v>181</v>
      </c>
      <c r="B1319" s="275" t="s">
        <v>6808</v>
      </c>
      <c r="C1319" s="275" t="s">
        <v>19</v>
      </c>
      <c r="D1319" s="275" t="s">
        <v>134</v>
      </c>
      <c r="E1319" s="275" t="s">
        <v>83</v>
      </c>
      <c r="F1319" s="275" t="s">
        <v>954</v>
      </c>
      <c r="G1319" s="275" t="s">
        <v>6809</v>
      </c>
      <c r="H1319" s="275" t="s">
        <v>658</v>
      </c>
      <c r="I1319" s="275" t="s">
        <v>6810</v>
      </c>
      <c r="J1319" s="275" t="s">
        <v>706</v>
      </c>
      <c r="K1319" s="275" t="s">
        <v>714</v>
      </c>
      <c r="L1319" s="275" t="s">
        <v>5193</v>
      </c>
      <c r="M1319" s="275" t="s">
        <v>550</v>
      </c>
      <c r="N1319" s="275" t="s">
        <v>3207</v>
      </c>
    </row>
    <row r="1320" spans="1:14">
      <c r="A1320" s="275" t="s">
        <v>181</v>
      </c>
      <c r="B1320" s="275" t="s">
        <v>6811</v>
      </c>
      <c r="C1320" s="275" t="s">
        <v>19</v>
      </c>
      <c r="D1320" s="275" t="s">
        <v>134</v>
      </c>
      <c r="E1320" s="275" t="s">
        <v>122</v>
      </c>
      <c r="F1320" s="275" t="s">
        <v>954</v>
      </c>
      <c r="G1320" s="275" t="s">
        <v>6812</v>
      </c>
      <c r="H1320" s="275" t="s">
        <v>658</v>
      </c>
      <c r="I1320" s="275" t="s">
        <v>6813</v>
      </c>
      <c r="J1320" s="275" t="s">
        <v>706</v>
      </c>
      <c r="K1320" s="275" t="s">
        <v>714</v>
      </c>
      <c r="L1320" s="275" t="s">
        <v>5193</v>
      </c>
      <c r="M1320" s="275" t="s">
        <v>557</v>
      </c>
      <c r="N1320" s="275" t="s">
        <v>3207</v>
      </c>
    </row>
    <row r="1321" spans="1:14">
      <c r="A1321" s="275" t="s">
        <v>181</v>
      </c>
      <c r="B1321" s="275" t="s">
        <v>6814</v>
      </c>
      <c r="C1321" s="275" t="s">
        <v>19</v>
      </c>
      <c r="D1321" s="275" t="s">
        <v>134</v>
      </c>
      <c r="E1321" s="275" t="s">
        <v>83</v>
      </c>
      <c r="F1321" s="275" t="s">
        <v>954</v>
      </c>
      <c r="G1321" s="275" t="s">
        <v>6815</v>
      </c>
      <c r="H1321" s="275" t="s">
        <v>658</v>
      </c>
      <c r="I1321" s="275" t="s">
        <v>6816</v>
      </c>
      <c r="J1321" s="275" t="s">
        <v>706</v>
      </c>
      <c r="K1321" s="275" t="s">
        <v>714</v>
      </c>
      <c r="L1321" s="275" t="s">
        <v>5193</v>
      </c>
      <c r="M1321" s="275" t="s">
        <v>544</v>
      </c>
      <c r="N1321" s="275" t="s">
        <v>3207</v>
      </c>
    </row>
    <row r="1322" spans="1:14">
      <c r="A1322" s="275" t="s">
        <v>181</v>
      </c>
      <c r="B1322" s="275" t="s">
        <v>6817</v>
      </c>
      <c r="C1322" s="275" t="s">
        <v>19</v>
      </c>
      <c r="D1322" s="275" t="s">
        <v>134</v>
      </c>
      <c r="E1322" s="275" t="s">
        <v>83</v>
      </c>
      <c r="F1322" s="275" t="s">
        <v>954</v>
      </c>
      <c r="G1322" s="275" t="s">
        <v>6818</v>
      </c>
      <c r="H1322" s="275" t="s">
        <v>658</v>
      </c>
      <c r="I1322" s="275" t="s">
        <v>6819</v>
      </c>
      <c r="J1322" s="275" t="s">
        <v>706</v>
      </c>
      <c r="K1322" s="275" t="s">
        <v>714</v>
      </c>
      <c r="L1322" s="275" t="s">
        <v>5193</v>
      </c>
      <c r="M1322" s="275" t="s">
        <v>544</v>
      </c>
      <c r="N1322" s="275" t="s">
        <v>3207</v>
      </c>
    </row>
    <row r="1323" spans="1:14">
      <c r="A1323" s="275" t="s">
        <v>181</v>
      </c>
      <c r="B1323" s="275" t="s">
        <v>6820</v>
      </c>
      <c r="C1323" s="275" t="s">
        <v>19</v>
      </c>
      <c r="D1323" s="275" t="s">
        <v>134</v>
      </c>
      <c r="E1323" s="275" t="s">
        <v>83</v>
      </c>
      <c r="F1323" s="275" t="s">
        <v>954</v>
      </c>
      <c r="G1323" s="275" t="s">
        <v>6821</v>
      </c>
      <c r="H1323" s="275" t="s">
        <v>658</v>
      </c>
      <c r="I1323" s="275" t="s">
        <v>6822</v>
      </c>
      <c r="J1323" s="275" t="s">
        <v>706</v>
      </c>
      <c r="K1323" s="275" t="s">
        <v>714</v>
      </c>
      <c r="L1323" s="275" t="s">
        <v>5193</v>
      </c>
      <c r="M1323" s="275" t="s">
        <v>544</v>
      </c>
      <c r="N1323" s="275" t="s">
        <v>3207</v>
      </c>
    </row>
    <row r="1324" spans="1:14">
      <c r="A1324" s="275" t="s">
        <v>181</v>
      </c>
      <c r="B1324" s="275" t="s">
        <v>6823</v>
      </c>
      <c r="C1324" s="275" t="s">
        <v>19</v>
      </c>
      <c r="D1324" s="275" t="s">
        <v>134</v>
      </c>
      <c r="E1324" s="275" t="s">
        <v>83</v>
      </c>
      <c r="F1324" s="275" t="s">
        <v>954</v>
      </c>
      <c r="G1324" s="275" t="s">
        <v>6824</v>
      </c>
      <c r="H1324" s="275" t="s">
        <v>658</v>
      </c>
      <c r="I1324" s="275" t="s">
        <v>6825</v>
      </c>
      <c r="J1324" s="275" t="s">
        <v>706</v>
      </c>
      <c r="K1324" s="275" t="s">
        <v>714</v>
      </c>
      <c r="L1324" s="275" t="s">
        <v>5193</v>
      </c>
      <c r="M1324" s="275" t="s">
        <v>544</v>
      </c>
      <c r="N1324" s="275" t="s">
        <v>3207</v>
      </c>
    </row>
    <row r="1325" spans="1:14">
      <c r="A1325" s="275" t="s">
        <v>181</v>
      </c>
      <c r="B1325" s="275" t="s">
        <v>6826</v>
      </c>
      <c r="C1325" s="275" t="s">
        <v>19</v>
      </c>
      <c r="D1325" s="275" t="s">
        <v>134</v>
      </c>
      <c r="E1325" s="275" t="s">
        <v>83</v>
      </c>
      <c r="F1325" s="275" t="s">
        <v>954</v>
      </c>
      <c r="G1325" s="275" t="s">
        <v>6827</v>
      </c>
      <c r="H1325" s="275" t="s">
        <v>658</v>
      </c>
      <c r="I1325" s="275" t="s">
        <v>6828</v>
      </c>
      <c r="J1325" s="275" t="s">
        <v>706</v>
      </c>
      <c r="K1325" s="275" t="s">
        <v>714</v>
      </c>
      <c r="L1325" s="275" t="s">
        <v>5193</v>
      </c>
      <c r="M1325" s="275" t="s">
        <v>544</v>
      </c>
      <c r="N1325" s="275" t="s">
        <v>3207</v>
      </c>
    </row>
    <row r="1326" spans="1:14">
      <c r="A1326" s="275" t="s">
        <v>181</v>
      </c>
      <c r="B1326" s="275" t="s">
        <v>6829</v>
      </c>
      <c r="C1326" s="275" t="s">
        <v>19</v>
      </c>
      <c r="D1326" s="275" t="s">
        <v>134</v>
      </c>
      <c r="E1326" s="275" t="s">
        <v>83</v>
      </c>
      <c r="F1326" s="275" t="s">
        <v>954</v>
      </c>
      <c r="G1326" s="275" t="s">
        <v>6830</v>
      </c>
      <c r="H1326" s="275" t="s">
        <v>658</v>
      </c>
      <c r="I1326" s="275" t="s">
        <v>6831</v>
      </c>
      <c r="J1326" s="275" t="s">
        <v>706</v>
      </c>
      <c r="K1326" s="275" t="s">
        <v>714</v>
      </c>
      <c r="L1326" s="275" t="s">
        <v>5193</v>
      </c>
      <c r="M1326" s="275" t="s">
        <v>544</v>
      </c>
      <c r="N1326" s="275" t="s">
        <v>3207</v>
      </c>
    </row>
    <row r="1327" spans="1:14">
      <c r="A1327" s="275" t="s">
        <v>181</v>
      </c>
      <c r="B1327" s="275" t="s">
        <v>6832</v>
      </c>
      <c r="C1327" s="275" t="s">
        <v>19</v>
      </c>
      <c r="D1327" s="275" t="s">
        <v>134</v>
      </c>
      <c r="E1327" s="275" t="s">
        <v>83</v>
      </c>
      <c r="F1327" s="275" t="s">
        <v>954</v>
      </c>
      <c r="G1327" s="275" t="s">
        <v>6833</v>
      </c>
      <c r="H1327" s="275" t="s">
        <v>658</v>
      </c>
      <c r="I1327" s="275" t="s">
        <v>6834</v>
      </c>
      <c r="J1327" s="275" t="s">
        <v>706</v>
      </c>
      <c r="K1327" s="275" t="s">
        <v>714</v>
      </c>
      <c r="L1327" s="275" t="s">
        <v>5193</v>
      </c>
      <c r="M1327" s="275" t="s">
        <v>548</v>
      </c>
      <c r="N1327" s="275" t="s">
        <v>3207</v>
      </c>
    </row>
    <row r="1328" spans="1:14">
      <c r="A1328" s="275" t="s">
        <v>181</v>
      </c>
      <c r="B1328" s="275" t="s">
        <v>6835</v>
      </c>
      <c r="C1328" s="275" t="s">
        <v>19</v>
      </c>
      <c r="D1328" s="275" t="s">
        <v>134</v>
      </c>
      <c r="E1328" s="275" t="s">
        <v>83</v>
      </c>
      <c r="F1328" s="275" t="s">
        <v>954</v>
      </c>
      <c r="G1328" s="275" t="s">
        <v>6836</v>
      </c>
      <c r="H1328" s="275" t="s">
        <v>658</v>
      </c>
      <c r="I1328" s="275" t="s">
        <v>6837</v>
      </c>
      <c r="J1328" s="275" t="s">
        <v>706</v>
      </c>
      <c r="K1328" s="275" t="s">
        <v>714</v>
      </c>
      <c r="L1328" s="275" t="s">
        <v>5193</v>
      </c>
      <c r="M1328" s="275" t="s">
        <v>544</v>
      </c>
      <c r="N1328" s="275" t="s">
        <v>3207</v>
      </c>
    </row>
    <row r="1329" spans="1:14">
      <c r="A1329" s="275" t="s">
        <v>181</v>
      </c>
      <c r="B1329" s="275" t="s">
        <v>6838</v>
      </c>
      <c r="C1329" s="275" t="s">
        <v>19</v>
      </c>
      <c r="D1329" s="275" t="s">
        <v>134</v>
      </c>
      <c r="E1329" s="275" t="s">
        <v>83</v>
      </c>
      <c r="F1329" s="275" t="s">
        <v>954</v>
      </c>
      <c r="G1329" s="275" t="s">
        <v>6839</v>
      </c>
      <c r="H1329" s="275" t="s">
        <v>658</v>
      </c>
      <c r="I1329" s="275" t="s">
        <v>6840</v>
      </c>
      <c r="J1329" s="275" t="s">
        <v>706</v>
      </c>
      <c r="K1329" s="275" t="s">
        <v>714</v>
      </c>
      <c r="L1329" s="275" t="s">
        <v>5193</v>
      </c>
      <c r="M1329" s="275" t="s">
        <v>550</v>
      </c>
      <c r="N1329" s="275" t="s">
        <v>3207</v>
      </c>
    </row>
    <row r="1330" spans="1:14">
      <c r="A1330" s="275" t="s">
        <v>181</v>
      </c>
      <c r="B1330" s="275" t="s">
        <v>6841</v>
      </c>
      <c r="C1330" s="275" t="s">
        <v>19</v>
      </c>
      <c r="D1330" s="275" t="s">
        <v>134</v>
      </c>
      <c r="E1330" s="275" t="s">
        <v>83</v>
      </c>
      <c r="F1330" s="275" t="s">
        <v>954</v>
      </c>
      <c r="G1330" s="275" t="s">
        <v>6842</v>
      </c>
      <c r="H1330" s="275" t="s">
        <v>658</v>
      </c>
      <c r="I1330" s="275" t="s">
        <v>6843</v>
      </c>
      <c r="J1330" s="275" t="s">
        <v>706</v>
      </c>
      <c r="K1330" s="275" t="s">
        <v>714</v>
      </c>
      <c r="L1330" s="275" t="s">
        <v>5193</v>
      </c>
      <c r="M1330" s="275" t="s">
        <v>550</v>
      </c>
      <c r="N1330" s="275" t="s">
        <v>3207</v>
      </c>
    </row>
    <row r="1331" spans="1:14" ht="22.5">
      <c r="A1331" s="275" t="s">
        <v>181</v>
      </c>
      <c r="B1331" s="275" t="s">
        <v>6844</v>
      </c>
      <c r="C1331" s="275" t="s">
        <v>19</v>
      </c>
      <c r="D1331" s="275" t="s">
        <v>134</v>
      </c>
      <c r="E1331" s="275" t="s">
        <v>83</v>
      </c>
      <c r="F1331" s="275" t="s">
        <v>954</v>
      </c>
      <c r="G1331" s="275" t="s">
        <v>6845</v>
      </c>
      <c r="H1331" s="275" t="s">
        <v>658</v>
      </c>
      <c r="I1331" s="275" t="s">
        <v>6846</v>
      </c>
      <c r="J1331" s="275" t="s">
        <v>706</v>
      </c>
      <c r="K1331" s="275" t="s">
        <v>714</v>
      </c>
      <c r="L1331" s="275" t="s">
        <v>5193</v>
      </c>
      <c r="M1331" s="275" t="s">
        <v>548</v>
      </c>
      <c r="N1331" s="275" t="s">
        <v>3207</v>
      </c>
    </row>
    <row r="1332" spans="1:14">
      <c r="A1332" s="275" t="s">
        <v>181</v>
      </c>
      <c r="B1332" s="275" t="s">
        <v>6847</v>
      </c>
      <c r="C1332" s="275" t="s">
        <v>19</v>
      </c>
      <c r="D1332" s="275" t="s">
        <v>134</v>
      </c>
      <c r="E1332" s="275" t="s">
        <v>83</v>
      </c>
      <c r="F1332" s="275" t="s">
        <v>954</v>
      </c>
      <c r="G1332" s="275" t="s">
        <v>6848</v>
      </c>
      <c r="H1332" s="275" t="s">
        <v>658</v>
      </c>
      <c r="I1332" s="275" t="s">
        <v>6849</v>
      </c>
      <c r="J1332" s="275" t="s">
        <v>706</v>
      </c>
      <c r="K1332" s="275" t="s">
        <v>714</v>
      </c>
      <c r="L1332" s="275" t="s">
        <v>5193</v>
      </c>
      <c r="M1332" s="275" t="s">
        <v>550</v>
      </c>
      <c r="N1332" s="275" t="s">
        <v>3207</v>
      </c>
    </row>
    <row r="1333" spans="1:14">
      <c r="A1333" s="275" t="s">
        <v>181</v>
      </c>
      <c r="B1333" s="275" t="s">
        <v>6850</v>
      </c>
      <c r="C1333" s="275" t="s">
        <v>19</v>
      </c>
      <c r="D1333" s="275" t="s">
        <v>134</v>
      </c>
      <c r="E1333" s="275" t="s">
        <v>83</v>
      </c>
      <c r="F1333" s="275" t="s">
        <v>954</v>
      </c>
      <c r="G1333" s="275" t="s">
        <v>6851</v>
      </c>
      <c r="H1333" s="275" t="s">
        <v>658</v>
      </c>
      <c r="I1333" s="275" t="s">
        <v>6852</v>
      </c>
      <c r="J1333" s="275" t="s">
        <v>706</v>
      </c>
      <c r="K1333" s="275" t="s">
        <v>714</v>
      </c>
      <c r="L1333" s="275" t="s">
        <v>5193</v>
      </c>
      <c r="M1333" s="275" t="s">
        <v>544</v>
      </c>
      <c r="N1333" s="275" t="s">
        <v>3207</v>
      </c>
    </row>
    <row r="1334" spans="1:14">
      <c r="A1334" s="275" t="s">
        <v>181</v>
      </c>
      <c r="B1334" s="275" t="s">
        <v>6853</v>
      </c>
      <c r="C1334" s="275" t="s">
        <v>19</v>
      </c>
      <c r="D1334" s="275" t="s">
        <v>134</v>
      </c>
      <c r="E1334" s="275" t="s">
        <v>83</v>
      </c>
      <c r="F1334" s="275" t="s">
        <v>954</v>
      </c>
      <c r="G1334" s="275" t="s">
        <v>6854</v>
      </c>
      <c r="H1334" s="275" t="s">
        <v>658</v>
      </c>
      <c r="I1334" s="275" t="s">
        <v>6855</v>
      </c>
      <c r="J1334" s="275" t="s">
        <v>706</v>
      </c>
      <c r="K1334" s="275" t="s">
        <v>714</v>
      </c>
      <c r="L1334" s="275" t="s">
        <v>5193</v>
      </c>
      <c r="M1334" s="275" t="s">
        <v>548</v>
      </c>
      <c r="N1334" s="275" t="s">
        <v>3207</v>
      </c>
    </row>
    <row r="1335" spans="1:14">
      <c r="A1335" s="275" t="s">
        <v>181</v>
      </c>
      <c r="B1335" s="275" t="s">
        <v>6856</v>
      </c>
      <c r="C1335" s="275" t="s">
        <v>19</v>
      </c>
      <c r="D1335" s="275" t="s">
        <v>134</v>
      </c>
      <c r="E1335" s="275" t="s">
        <v>83</v>
      </c>
      <c r="F1335" s="275" t="s">
        <v>954</v>
      </c>
      <c r="G1335" s="275" t="s">
        <v>6857</v>
      </c>
      <c r="H1335" s="275" t="s">
        <v>658</v>
      </c>
      <c r="I1335" s="275" t="s">
        <v>6858</v>
      </c>
      <c r="J1335" s="275" t="s">
        <v>706</v>
      </c>
      <c r="K1335" s="275" t="s">
        <v>714</v>
      </c>
      <c r="L1335" s="275" t="s">
        <v>5193</v>
      </c>
      <c r="M1335" s="275" t="s">
        <v>557</v>
      </c>
      <c r="N1335" s="275" t="s">
        <v>3207</v>
      </c>
    </row>
    <row r="1336" spans="1:14" ht="33.75">
      <c r="A1336" s="275" t="s">
        <v>181</v>
      </c>
      <c r="B1336" s="275" t="s">
        <v>6859</v>
      </c>
      <c r="C1336" s="275" t="s">
        <v>19</v>
      </c>
      <c r="D1336" s="275" t="s">
        <v>134</v>
      </c>
      <c r="E1336" s="275" t="s">
        <v>83</v>
      </c>
      <c r="F1336" s="275" t="s">
        <v>954</v>
      </c>
      <c r="G1336" s="275" t="s">
        <v>6860</v>
      </c>
      <c r="H1336" s="275" t="s">
        <v>658</v>
      </c>
      <c r="I1336" s="275" t="s">
        <v>6861</v>
      </c>
      <c r="J1336" s="275" t="s">
        <v>706</v>
      </c>
      <c r="K1336" s="275" t="s">
        <v>714</v>
      </c>
      <c r="L1336" s="275" t="s">
        <v>5193</v>
      </c>
      <c r="M1336" s="275" t="s">
        <v>544</v>
      </c>
      <c r="N1336" s="275" t="s">
        <v>3207</v>
      </c>
    </row>
    <row r="1337" spans="1:14">
      <c r="A1337" s="275" t="s">
        <v>181</v>
      </c>
      <c r="B1337" s="275" t="s">
        <v>6862</v>
      </c>
      <c r="C1337" s="275" t="s">
        <v>19</v>
      </c>
      <c r="D1337" s="275" t="s">
        <v>134</v>
      </c>
      <c r="E1337" s="275" t="s">
        <v>83</v>
      </c>
      <c r="F1337" s="275" t="s">
        <v>954</v>
      </c>
      <c r="G1337" s="275" t="s">
        <v>6863</v>
      </c>
      <c r="H1337" s="275" t="s">
        <v>658</v>
      </c>
      <c r="I1337" s="275" t="s">
        <v>6599</v>
      </c>
      <c r="J1337" s="275" t="s">
        <v>706</v>
      </c>
      <c r="K1337" s="275" t="s">
        <v>714</v>
      </c>
      <c r="L1337" s="275" t="s">
        <v>5193</v>
      </c>
      <c r="M1337" s="275" t="s">
        <v>544</v>
      </c>
      <c r="N1337" s="275" t="s">
        <v>3207</v>
      </c>
    </row>
    <row r="1338" spans="1:14">
      <c r="A1338" s="275" t="s">
        <v>181</v>
      </c>
      <c r="B1338" s="275" t="s">
        <v>6864</v>
      </c>
      <c r="C1338" s="275" t="s">
        <v>19</v>
      </c>
      <c r="D1338" s="275" t="s">
        <v>134</v>
      </c>
      <c r="E1338" s="275" t="s">
        <v>83</v>
      </c>
      <c r="F1338" s="275" t="s">
        <v>954</v>
      </c>
      <c r="G1338" s="275" t="s">
        <v>6865</v>
      </c>
      <c r="H1338" s="275" t="s">
        <v>658</v>
      </c>
      <c r="I1338" s="275" t="s">
        <v>6866</v>
      </c>
      <c r="J1338" s="275" t="s">
        <v>706</v>
      </c>
      <c r="K1338" s="275" t="s">
        <v>714</v>
      </c>
      <c r="L1338" s="275" t="s">
        <v>5193</v>
      </c>
      <c r="M1338" s="275" t="s">
        <v>544</v>
      </c>
      <c r="N1338" s="275" t="s">
        <v>3207</v>
      </c>
    </row>
    <row r="1339" spans="1:14">
      <c r="A1339" s="275" t="s">
        <v>181</v>
      </c>
      <c r="B1339" s="275" t="s">
        <v>6867</v>
      </c>
      <c r="C1339" s="275" t="s">
        <v>19</v>
      </c>
      <c r="D1339" s="275" t="s">
        <v>134</v>
      </c>
      <c r="E1339" s="275" t="s">
        <v>83</v>
      </c>
      <c r="F1339" s="275" t="s">
        <v>954</v>
      </c>
      <c r="G1339" s="275" t="s">
        <v>6868</v>
      </c>
      <c r="H1339" s="275" t="s">
        <v>658</v>
      </c>
      <c r="I1339" s="275" t="s">
        <v>6869</v>
      </c>
      <c r="J1339" s="275" t="s">
        <v>706</v>
      </c>
      <c r="K1339" s="275" t="s">
        <v>714</v>
      </c>
      <c r="L1339" s="275" t="s">
        <v>5193</v>
      </c>
      <c r="M1339" s="275" t="s">
        <v>544</v>
      </c>
      <c r="N1339" s="275" t="s">
        <v>3207</v>
      </c>
    </row>
    <row r="1340" spans="1:14">
      <c r="A1340" s="275" t="s">
        <v>181</v>
      </c>
      <c r="B1340" s="275" t="s">
        <v>6870</v>
      </c>
      <c r="C1340" s="275" t="s">
        <v>19</v>
      </c>
      <c r="D1340" s="275" t="s">
        <v>134</v>
      </c>
      <c r="E1340" s="275" t="s">
        <v>83</v>
      </c>
      <c r="F1340" s="275" t="s">
        <v>954</v>
      </c>
      <c r="G1340" s="275" t="s">
        <v>6871</v>
      </c>
      <c r="H1340" s="275" t="s">
        <v>658</v>
      </c>
      <c r="I1340" s="275" t="s">
        <v>6872</v>
      </c>
      <c r="J1340" s="275" t="s">
        <v>706</v>
      </c>
      <c r="K1340" s="275" t="s">
        <v>714</v>
      </c>
      <c r="L1340" s="275" t="s">
        <v>5193</v>
      </c>
      <c r="M1340" s="275" t="s">
        <v>557</v>
      </c>
      <c r="N1340" s="275" t="s">
        <v>3207</v>
      </c>
    </row>
    <row r="1341" spans="1:14">
      <c r="A1341" s="275" t="s">
        <v>181</v>
      </c>
      <c r="B1341" s="275" t="s">
        <v>6873</v>
      </c>
      <c r="C1341" s="275" t="s">
        <v>19</v>
      </c>
      <c r="D1341" s="275" t="s">
        <v>134</v>
      </c>
      <c r="E1341" s="275" t="s">
        <v>83</v>
      </c>
      <c r="F1341" s="275" t="s">
        <v>954</v>
      </c>
      <c r="G1341" s="275" t="s">
        <v>6874</v>
      </c>
      <c r="H1341" s="275" t="s">
        <v>658</v>
      </c>
      <c r="I1341" s="275" t="s">
        <v>6875</v>
      </c>
      <c r="J1341" s="275" t="s">
        <v>706</v>
      </c>
      <c r="K1341" s="275" t="s">
        <v>714</v>
      </c>
      <c r="L1341" s="275" t="s">
        <v>5193</v>
      </c>
      <c r="M1341" s="275" t="s">
        <v>550</v>
      </c>
      <c r="N1341" s="275" t="s">
        <v>3207</v>
      </c>
    </row>
    <row r="1342" spans="1:14">
      <c r="A1342" s="275" t="s">
        <v>181</v>
      </c>
      <c r="B1342" s="275" t="s">
        <v>6876</v>
      </c>
      <c r="C1342" s="275" t="s">
        <v>19</v>
      </c>
      <c r="D1342" s="275" t="s">
        <v>134</v>
      </c>
      <c r="E1342" s="275" t="s">
        <v>83</v>
      </c>
      <c r="F1342" s="275" t="s">
        <v>954</v>
      </c>
      <c r="G1342" s="275" t="s">
        <v>6877</v>
      </c>
      <c r="H1342" s="275" t="s">
        <v>658</v>
      </c>
      <c r="I1342" s="275" t="s">
        <v>6878</v>
      </c>
      <c r="J1342" s="275" t="s">
        <v>706</v>
      </c>
      <c r="K1342" s="275" t="s">
        <v>714</v>
      </c>
      <c r="L1342" s="275" t="s">
        <v>5193</v>
      </c>
      <c r="M1342" s="275" t="s">
        <v>544</v>
      </c>
      <c r="N1342" s="275" t="s">
        <v>3207</v>
      </c>
    </row>
    <row r="1343" spans="1:14">
      <c r="A1343" s="275" t="s">
        <v>181</v>
      </c>
      <c r="B1343" s="275" t="s">
        <v>6879</v>
      </c>
      <c r="C1343" s="275" t="s">
        <v>19</v>
      </c>
      <c r="D1343" s="275" t="s">
        <v>134</v>
      </c>
      <c r="E1343" s="275" t="s">
        <v>83</v>
      </c>
      <c r="F1343" s="275" t="s">
        <v>954</v>
      </c>
      <c r="G1343" s="275" t="s">
        <v>6880</v>
      </c>
      <c r="H1343" s="275" t="s">
        <v>658</v>
      </c>
      <c r="I1343" s="275" t="s">
        <v>6881</v>
      </c>
      <c r="J1343" s="275" t="s">
        <v>706</v>
      </c>
      <c r="K1343" s="275" t="s">
        <v>714</v>
      </c>
      <c r="L1343" s="275" t="s">
        <v>5193</v>
      </c>
      <c r="M1343" s="275" t="s">
        <v>544</v>
      </c>
      <c r="N1343" s="275" t="s">
        <v>3207</v>
      </c>
    </row>
    <row r="1344" spans="1:14">
      <c r="A1344" s="275" t="s">
        <v>181</v>
      </c>
      <c r="B1344" s="275" t="s">
        <v>6882</v>
      </c>
      <c r="C1344" s="275" t="s">
        <v>19</v>
      </c>
      <c r="D1344" s="275" t="s">
        <v>134</v>
      </c>
      <c r="E1344" s="275" t="s">
        <v>83</v>
      </c>
      <c r="F1344" s="275" t="s">
        <v>954</v>
      </c>
      <c r="G1344" s="275" t="s">
        <v>6883</v>
      </c>
      <c r="H1344" s="275" t="s">
        <v>658</v>
      </c>
      <c r="I1344" s="275" t="s">
        <v>6587</v>
      </c>
      <c r="J1344" s="275" t="s">
        <v>706</v>
      </c>
      <c r="K1344" s="275" t="s">
        <v>714</v>
      </c>
      <c r="L1344" s="275" t="s">
        <v>5193</v>
      </c>
      <c r="M1344" s="275" t="s">
        <v>544</v>
      </c>
      <c r="N1344" s="275" t="s">
        <v>3207</v>
      </c>
    </row>
    <row r="1345" spans="1:14">
      <c r="A1345" s="275" t="s">
        <v>181</v>
      </c>
      <c r="B1345" s="275" t="s">
        <v>6884</v>
      </c>
      <c r="C1345" s="275" t="s">
        <v>19</v>
      </c>
      <c r="D1345" s="275" t="s">
        <v>134</v>
      </c>
      <c r="E1345" s="275" t="s">
        <v>83</v>
      </c>
      <c r="F1345" s="275" t="s">
        <v>954</v>
      </c>
      <c r="G1345" s="275" t="s">
        <v>6885</v>
      </c>
      <c r="H1345" s="275" t="s">
        <v>658</v>
      </c>
      <c r="I1345" s="275" t="s">
        <v>6886</v>
      </c>
      <c r="J1345" s="275" t="s">
        <v>706</v>
      </c>
      <c r="K1345" s="275" t="s">
        <v>714</v>
      </c>
      <c r="L1345" s="275" t="s">
        <v>5193</v>
      </c>
      <c r="M1345" s="275" t="s">
        <v>550</v>
      </c>
      <c r="N1345" s="275" t="s">
        <v>3207</v>
      </c>
    </row>
    <row r="1346" spans="1:14">
      <c r="A1346" s="275" t="s">
        <v>181</v>
      </c>
      <c r="B1346" s="275" t="s">
        <v>6887</v>
      </c>
      <c r="C1346" s="275" t="s">
        <v>19</v>
      </c>
      <c r="D1346" s="275" t="s">
        <v>134</v>
      </c>
      <c r="E1346" s="275" t="s">
        <v>122</v>
      </c>
      <c r="F1346" s="275" t="s">
        <v>954</v>
      </c>
      <c r="G1346" s="275" t="s">
        <v>6888</v>
      </c>
      <c r="H1346" s="275" t="s">
        <v>658</v>
      </c>
      <c r="I1346" s="275" t="s">
        <v>6889</v>
      </c>
      <c r="J1346" s="275" t="s">
        <v>706</v>
      </c>
      <c r="K1346" s="275" t="s">
        <v>714</v>
      </c>
      <c r="L1346" s="275" t="s">
        <v>5193</v>
      </c>
      <c r="M1346" s="275" t="s">
        <v>557</v>
      </c>
      <c r="N1346" s="275" t="s">
        <v>3207</v>
      </c>
    </row>
    <row r="1347" spans="1:14">
      <c r="A1347" s="275" t="s">
        <v>181</v>
      </c>
      <c r="B1347" s="275" t="s">
        <v>6890</v>
      </c>
      <c r="C1347" s="275" t="s">
        <v>19</v>
      </c>
      <c r="D1347" s="275" t="s">
        <v>134</v>
      </c>
      <c r="E1347" s="275" t="s">
        <v>83</v>
      </c>
      <c r="F1347" s="275" t="s">
        <v>954</v>
      </c>
      <c r="G1347" s="275" t="s">
        <v>6891</v>
      </c>
      <c r="H1347" s="275" t="s">
        <v>658</v>
      </c>
      <c r="I1347" s="275" t="s">
        <v>6892</v>
      </c>
      <c r="J1347" s="275" t="s">
        <v>706</v>
      </c>
      <c r="K1347" s="275" t="s">
        <v>714</v>
      </c>
      <c r="L1347" s="275" t="s">
        <v>5193</v>
      </c>
      <c r="M1347" s="275" t="s">
        <v>557</v>
      </c>
      <c r="N1347" s="275" t="s">
        <v>3207</v>
      </c>
    </row>
    <row r="1348" spans="1:14" ht="22.5">
      <c r="A1348" s="275" t="s">
        <v>181</v>
      </c>
      <c r="B1348" s="275" t="s">
        <v>6893</v>
      </c>
      <c r="C1348" s="275" t="s">
        <v>19</v>
      </c>
      <c r="D1348" s="275" t="s">
        <v>134</v>
      </c>
      <c r="E1348" s="275" t="s">
        <v>83</v>
      </c>
      <c r="F1348" s="275" t="s">
        <v>954</v>
      </c>
      <c r="G1348" s="275" t="s">
        <v>6894</v>
      </c>
      <c r="H1348" s="275" t="s">
        <v>658</v>
      </c>
      <c r="I1348" s="275" t="s">
        <v>6895</v>
      </c>
      <c r="J1348" s="275" t="s">
        <v>706</v>
      </c>
      <c r="K1348" s="275" t="s">
        <v>714</v>
      </c>
      <c r="L1348" s="275" t="s">
        <v>5193</v>
      </c>
      <c r="M1348" s="275" t="s">
        <v>557</v>
      </c>
      <c r="N1348" s="275" t="s">
        <v>3207</v>
      </c>
    </row>
    <row r="1349" spans="1:14">
      <c r="A1349" s="275" t="s">
        <v>181</v>
      </c>
      <c r="B1349" s="275" t="s">
        <v>6896</v>
      </c>
      <c r="C1349" s="275" t="s">
        <v>19</v>
      </c>
      <c r="D1349" s="275" t="s">
        <v>134</v>
      </c>
      <c r="E1349" s="275" t="s">
        <v>83</v>
      </c>
      <c r="F1349" s="275" t="s">
        <v>954</v>
      </c>
      <c r="G1349" s="275" t="s">
        <v>6897</v>
      </c>
      <c r="H1349" s="275" t="s">
        <v>658</v>
      </c>
      <c r="I1349" s="275" t="s">
        <v>6898</v>
      </c>
      <c r="J1349" s="275" t="s">
        <v>706</v>
      </c>
      <c r="K1349" s="275" t="s">
        <v>714</v>
      </c>
      <c r="L1349" s="275" t="s">
        <v>5193</v>
      </c>
      <c r="M1349" s="275" t="s">
        <v>557</v>
      </c>
      <c r="N1349" s="275" t="s">
        <v>3207</v>
      </c>
    </row>
    <row r="1350" spans="1:14">
      <c r="A1350" s="275" t="s">
        <v>181</v>
      </c>
      <c r="B1350" s="275" t="s">
        <v>6899</v>
      </c>
      <c r="C1350" s="275" t="s">
        <v>19</v>
      </c>
      <c r="D1350" s="275" t="s">
        <v>134</v>
      </c>
      <c r="E1350" s="275" t="s">
        <v>83</v>
      </c>
      <c r="F1350" s="275" t="s">
        <v>954</v>
      </c>
      <c r="G1350" s="275" t="s">
        <v>6900</v>
      </c>
      <c r="H1350" s="275" t="s">
        <v>658</v>
      </c>
      <c r="I1350" s="275" t="s">
        <v>6901</v>
      </c>
      <c r="J1350" s="275" t="s">
        <v>706</v>
      </c>
      <c r="K1350" s="275" t="s">
        <v>714</v>
      </c>
      <c r="L1350" s="275" t="s">
        <v>5193</v>
      </c>
      <c r="M1350" s="275" t="s">
        <v>544</v>
      </c>
      <c r="N1350" s="275" t="s">
        <v>3207</v>
      </c>
    </row>
    <row r="1351" spans="1:14">
      <c r="A1351" s="275" t="s">
        <v>181</v>
      </c>
      <c r="B1351" s="275" t="s">
        <v>6902</v>
      </c>
      <c r="C1351" s="275" t="s">
        <v>19</v>
      </c>
      <c r="D1351" s="275" t="s">
        <v>134</v>
      </c>
      <c r="E1351" s="275" t="s">
        <v>122</v>
      </c>
      <c r="F1351" s="275" t="s">
        <v>954</v>
      </c>
      <c r="G1351" s="275" t="s">
        <v>6903</v>
      </c>
      <c r="H1351" s="275" t="s">
        <v>658</v>
      </c>
      <c r="I1351" s="275" t="s">
        <v>6904</v>
      </c>
      <c r="J1351" s="275" t="s">
        <v>706</v>
      </c>
      <c r="K1351" s="275" t="s">
        <v>714</v>
      </c>
      <c r="L1351" s="275" t="s">
        <v>5193</v>
      </c>
      <c r="M1351" s="275" t="s">
        <v>557</v>
      </c>
      <c r="N1351" s="275" t="s">
        <v>3207</v>
      </c>
    </row>
    <row r="1352" spans="1:14" ht="22.5">
      <c r="A1352" s="275" t="s">
        <v>181</v>
      </c>
      <c r="B1352" s="275" t="s">
        <v>6905</v>
      </c>
      <c r="C1352" s="275" t="s">
        <v>19</v>
      </c>
      <c r="D1352" s="275" t="s">
        <v>134</v>
      </c>
      <c r="E1352" s="275" t="s">
        <v>83</v>
      </c>
      <c r="F1352" s="275" t="s">
        <v>954</v>
      </c>
      <c r="G1352" s="275" t="s">
        <v>6906</v>
      </c>
      <c r="H1352" s="275" t="s">
        <v>658</v>
      </c>
      <c r="I1352" s="275" t="s">
        <v>6907</v>
      </c>
      <c r="J1352" s="275" t="s">
        <v>706</v>
      </c>
      <c r="K1352" s="275" t="s">
        <v>714</v>
      </c>
      <c r="L1352" s="275" t="s">
        <v>5193</v>
      </c>
      <c r="M1352" s="275" t="s">
        <v>548</v>
      </c>
      <c r="N1352" s="275" t="s">
        <v>3207</v>
      </c>
    </row>
    <row r="1353" spans="1:14">
      <c r="A1353" s="275" t="s">
        <v>181</v>
      </c>
      <c r="B1353" s="275" t="s">
        <v>6908</v>
      </c>
      <c r="C1353" s="275" t="s">
        <v>19</v>
      </c>
      <c r="D1353" s="275" t="s">
        <v>134</v>
      </c>
      <c r="E1353" s="275" t="s">
        <v>83</v>
      </c>
      <c r="F1353" s="275" t="s">
        <v>954</v>
      </c>
      <c r="G1353" s="275" t="s">
        <v>6909</v>
      </c>
      <c r="H1353" s="275" t="s">
        <v>658</v>
      </c>
      <c r="I1353" s="275" t="s">
        <v>6910</v>
      </c>
      <c r="J1353" s="275" t="s">
        <v>706</v>
      </c>
      <c r="K1353" s="275" t="s">
        <v>714</v>
      </c>
      <c r="L1353" s="275" t="s">
        <v>5193</v>
      </c>
      <c r="M1353" s="275" t="s">
        <v>548</v>
      </c>
      <c r="N1353" s="275" t="s">
        <v>3207</v>
      </c>
    </row>
    <row r="1354" spans="1:14" ht="22.5">
      <c r="A1354" s="275" t="s">
        <v>181</v>
      </c>
      <c r="B1354" s="275" t="s">
        <v>6911</v>
      </c>
      <c r="C1354" s="275" t="s">
        <v>19</v>
      </c>
      <c r="D1354" s="275" t="s">
        <v>134</v>
      </c>
      <c r="E1354" s="275" t="s">
        <v>83</v>
      </c>
      <c r="F1354" s="275" t="s">
        <v>954</v>
      </c>
      <c r="G1354" s="275" t="s">
        <v>6912</v>
      </c>
      <c r="H1354" s="275" t="s">
        <v>658</v>
      </c>
      <c r="I1354" s="275" t="s">
        <v>6913</v>
      </c>
      <c r="J1354" s="275" t="s">
        <v>706</v>
      </c>
      <c r="K1354" s="275" t="s">
        <v>714</v>
      </c>
      <c r="L1354" s="275" t="s">
        <v>5193</v>
      </c>
      <c r="M1354" s="275" t="s">
        <v>544</v>
      </c>
      <c r="N1354" s="275" t="s">
        <v>3207</v>
      </c>
    </row>
    <row r="1355" spans="1:14" ht="22.5">
      <c r="A1355" s="275" t="s">
        <v>181</v>
      </c>
      <c r="B1355" s="275" t="s">
        <v>6914</v>
      </c>
      <c r="C1355" s="275" t="s">
        <v>19</v>
      </c>
      <c r="D1355" s="275" t="s">
        <v>134</v>
      </c>
      <c r="E1355" s="275" t="s">
        <v>83</v>
      </c>
      <c r="F1355" s="275" t="s">
        <v>954</v>
      </c>
      <c r="G1355" s="275" t="s">
        <v>6915</v>
      </c>
      <c r="H1355" s="275" t="s">
        <v>658</v>
      </c>
      <c r="I1355" s="275" t="s">
        <v>6916</v>
      </c>
      <c r="J1355" s="275" t="s">
        <v>706</v>
      </c>
      <c r="K1355" s="275" t="s">
        <v>714</v>
      </c>
      <c r="L1355" s="275" t="s">
        <v>5193</v>
      </c>
      <c r="M1355" s="275" t="s">
        <v>550</v>
      </c>
      <c r="N1355" s="275" t="s">
        <v>3207</v>
      </c>
    </row>
    <row r="1356" spans="1:14">
      <c r="A1356" s="275" t="s">
        <v>181</v>
      </c>
      <c r="B1356" s="275" t="s">
        <v>6917</v>
      </c>
      <c r="C1356" s="275" t="s">
        <v>19</v>
      </c>
      <c r="D1356" s="275" t="s">
        <v>134</v>
      </c>
      <c r="E1356" s="275" t="s">
        <v>83</v>
      </c>
      <c r="F1356" s="275" t="s">
        <v>954</v>
      </c>
      <c r="G1356" s="275" t="s">
        <v>6918</v>
      </c>
      <c r="H1356" s="275" t="s">
        <v>658</v>
      </c>
      <c r="I1356" s="275" t="s">
        <v>6919</v>
      </c>
      <c r="J1356" s="275" t="s">
        <v>706</v>
      </c>
      <c r="K1356" s="275" t="s">
        <v>714</v>
      </c>
      <c r="L1356" s="275" t="s">
        <v>5193</v>
      </c>
      <c r="M1356" s="275" t="s">
        <v>544</v>
      </c>
      <c r="N1356" s="275" t="s">
        <v>3207</v>
      </c>
    </row>
    <row r="1357" spans="1:14">
      <c r="A1357" s="275" t="s">
        <v>181</v>
      </c>
      <c r="B1357" s="275" t="s">
        <v>6920</v>
      </c>
      <c r="C1357" s="275" t="s">
        <v>19</v>
      </c>
      <c r="D1357" s="275" t="s">
        <v>134</v>
      </c>
      <c r="E1357" s="275" t="s">
        <v>83</v>
      </c>
      <c r="F1357" s="275" t="s">
        <v>954</v>
      </c>
      <c r="G1357" s="275" t="s">
        <v>6921</v>
      </c>
      <c r="H1357" s="275" t="s">
        <v>658</v>
      </c>
      <c r="I1357" s="275" t="s">
        <v>6922</v>
      </c>
      <c r="J1357" s="275" t="s">
        <v>706</v>
      </c>
      <c r="K1357" s="275" t="s">
        <v>714</v>
      </c>
      <c r="L1357" s="275" t="s">
        <v>5193</v>
      </c>
      <c r="M1357" s="275" t="s">
        <v>550</v>
      </c>
      <c r="N1357" s="275" t="s">
        <v>3207</v>
      </c>
    </row>
    <row r="1358" spans="1:14">
      <c r="A1358" s="275" t="s">
        <v>181</v>
      </c>
      <c r="B1358" s="275" t="s">
        <v>6923</v>
      </c>
      <c r="C1358" s="275" t="s">
        <v>19</v>
      </c>
      <c r="D1358" s="275" t="s">
        <v>134</v>
      </c>
      <c r="E1358" s="275" t="s">
        <v>83</v>
      </c>
      <c r="F1358" s="275" t="s">
        <v>954</v>
      </c>
      <c r="G1358" s="275" t="s">
        <v>6924</v>
      </c>
      <c r="H1358" s="275" t="s">
        <v>658</v>
      </c>
      <c r="I1358" s="275" t="s">
        <v>6925</v>
      </c>
      <c r="J1358" s="275" t="s">
        <v>706</v>
      </c>
      <c r="K1358" s="275" t="s">
        <v>714</v>
      </c>
      <c r="L1358" s="275" t="s">
        <v>5193</v>
      </c>
      <c r="M1358" s="275" t="s">
        <v>557</v>
      </c>
      <c r="N1358" s="275" t="s">
        <v>3207</v>
      </c>
    </row>
    <row r="1359" spans="1:14" ht="22.5">
      <c r="A1359" s="275" t="s">
        <v>181</v>
      </c>
      <c r="B1359" s="275" t="s">
        <v>6926</v>
      </c>
      <c r="C1359" s="275" t="s">
        <v>19</v>
      </c>
      <c r="D1359" s="275" t="s">
        <v>134</v>
      </c>
      <c r="E1359" s="275" t="s">
        <v>83</v>
      </c>
      <c r="F1359" s="275" t="s">
        <v>954</v>
      </c>
      <c r="G1359" s="275" t="s">
        <v>6927</v>
      </c>
      <c r="H1359" s="275" t="s">
        <v>658</v>
      </c>
      <c r="I1359" s="275" t="s">
        <v>6928</v>
      </c>
      <c r="J1359" s="275" t="s">
        <v>706</v>
      </c>
      <c r="K1359" s="275" t="s">
        <v>714</v>
      </c>
      <c r="L1359" s="275" t="s">
        <v>5193</v>
      </c>
      <c r="M1359" s="275" t="s">
        <v>544</v>
      </c>
      <c r="N1359" s="275" t="s">
        <v>3207</v>
      </c>
    </row>
    <row r="1360" spans="1:14">
      <c r="A1360" s="275" t="s">
        <v>181</v>
      </c>
      <c r="B1360" s="275" t="s">
        <v>6929</v>
      </c>
      <c r="C1360" s="275" t="s">
        <v>19</v>
      </c>
      <c r="D1360" s="275" t="s">
        <v>134</v>
      </c>
      <c r="E1360" s="275" t="s">
        <v>122</v>
      </c>
      <c r="F1360" s="275" t="s">
        <v>954</v>
      </c>
      <c r="G1360" s="275" t="s">
        <v>6930</v>
      </c>
      <c r="H1360" s="275" t="s">
        <v>658</v>
      </c>
      <c r="I1360" s="275" t="s">
        <v>6931</v>
      </c>
      <c r="J1360" s="275" t="s">
        <v>706</v>
      </c>
      <c r="K1360" s="275" t="s">
        <v>714</v>
      </c>
      <c r="L1360" s="275" t="s">
        <v>5193</v>
      </c>
      <c r="M1360" s="275" t="s">
        <v>550</v>
      </c>
      <c r="N1360" s="275" t="s">
        <v>3207</v>
      </c>
    </row>
    <row r="1361" spans="1:14">
      <c r="A1361" s="275" t="s">
        <v>181</v>
      </c>
      <c r="B1361" s="275" t="s">
        <v>6932</v>
      </c>
      <c r="C1361" s="275" t="s">
        <v>19</v>
      </c>
      <c r="D1361" s="275" t="s">
        <v>134</v>
      </c>
      <c r="E1361" s="275" t="s">
        <v>83</v>
      </c>
      <c r="F1361" s="275" t="s">
        <v>954</v>
      </c>
      <c r="G1361" s="275" t="s">
        <v>6933</v>
      </c>
      <c r="H1361" s="275" t="s">
        <v>658</v>
      </c>
      <c r="I1361" s="275" t="s">
        <v>6934</v>
      </c>
      <c r="J1361" s="275" t="s">
        <v>706</v>
      </c>
      <c r="K1361" s="275" t="s">
        <v>714</v>
      </c>
      <c r="L1361" s="275" t="s">
        <v>5193</v>
      </c>
      <c r="M1361" s="275" t="s">
        <v>557</v>
      </c>
      <c r="N1361" s="275" t="s">
        <v>3207</v>
      </c>
    </row>
    <row r="1362" spans="1:14" ht="22.5">
      <c r="A1362" s="275" t="s">
        <v>181</v>
      </c>
      <c r="B1362" s="275" t="s">
        <v>6935</v>
      </c>
      <c r="C1362" s="275" t="s">
        <v>19</v>
      </c>
      <c r="D1362" s="275" t="s">
        <v>134</v>
      </c>
      <c r="E1362" s="275" t="s">
        <v>83</v>
      </c>
      <c r="F1362" s="275" t="s">
        <v>954</v>
      </c>
      <c r="G1362" s="275" t="s">
        <v>6936</v>
      </c>
      <c r="H1362" s="275" t="s">
        <v>658</v>
      </c>
      <c r="I1362" s="275" t="s">
        <v>6937</v>
      </c>
      <c r="J1362" s="275" t="s">
        <v>706</v>
      </c>
      <c r="K1362" s="275" t="s">
        <v>714</v>
      </c>
      <c r="L1362" s="275" t="s">
        <v>5193</v>
      </c>
      <c r="M1362" s="275" t="s">
        <v>544</v>
      </c>
      <c r="N1362" s="275" t="s">
        <v>3207</v>
      </c>
    </row>
    <row r="1363" spans="1:14">
      <c r="A1363" s="275" t="s">
        <v>181</v>
      </c>
      <c r="B1363" s="275" t="s">
        <v>6938</v>
      </c>
      <c r="C1363" s="275" t="s">
        <v>19</v>
      </c>
      <c r="D1363" s="275" t="s">
        <v>134</v>
      </c>
      <c r="E1363" s="275" t="s">
        <v>83</v>
      </c>
      <c r="F1363" s="275" t="s">
        <v>954</v>
      </c>
      <c r="G1363" s="275" t="s">
        <v>6939</v>
      </c>
      <c r="H1363" s="275" t="s">
        <v>658</v>
      </c>
      <c r="I1363" s="275" t="s">
        <v>6940</v>
      </c>
      <c r="J1363" s="275" t="s">
        <v>706</v>
      </c>
      <c r="K1363" s="275" t="s">
        <v>714</v>
      </c>
      <c r="L1363" s="275" t="s">
        <v>5193</v>
      </c>
      <c r="M1363" s="275" t="s">
        <v>550</v>
      </c>
      <c r="N1363" s="275" t="s">
        <v>3207</v>
      </c>
    </row>
    <row r="1364" spans="1:14">
      <c r="A1364" s="275" t="s">
        <v>181</v>
      </c>
      <c r="B1364" s="275" t="s">
        <v>6941</v>
      </c>
      <c r="C1364" s="275" t="s">
        <v>19</v>
      </c>
      <c r="D1364" s="275" t="s">
        <v>134</v>
      </c>
      <c r="E1364" s="275" t="s">
        <v>83</v>
      </c>
      <c r="F1364" s="275" t="s">
        <v>954</v>
      </c>
      <c r="G1364" s="275" t="s">
        <v>6942</v>
      </c>
      <c r="H1364" s="275" t="s">
        <v>658</v>
      </c>
      <c r="I1364" s="275" t="s">
        <v>6837</v>
      </c>
      <c r="J1364" s="275" t="s">
        <v>706</v>
      </c>
      <c r="K1364" s="275" t="s">
        <v>714</v>
      </c>
      <c r="L1364" s="275" t="s">
        <v>5193</v>
      </c>
      <c r="M1364" s="275" t="s">
        <v>544</v>
      </c>
      <c r="N1364" s="275" t="s">
        <v>3207</v>
      </c>
    </row>
    <row r="1365" spans="1:14">
      <c r="A1365" s="275" t="s">
        <v>181</v>
      </c>
      <c r="B1365" s="275" t="s">
        <v>6943</v>
      </c>
      <c r="C1365" s="275" t="s">
        <v>19</v>
      </c>
      <c r="D1365" s="275" t="s">
        <v>134</v>
      </c>
      <c r="E1365" s="275" t="s">
        <v>122</v>
      </c>
      <c r="F1365" s="275" t="s">
        <v>954</v>
      </c>
      <c r="G1365" s="275" t="s">
        <v>6944</v>
      </c>
      <c r="H1365" s="275" t="s">
        <v>658</v>
      </c>
      <c r="I1365" s="275" t="s">
        <v>6945</v>
      </c>
      <c r="J1365" s="275" t="s">
        <v>706</v>
      </c>
      <c r="K1365" s="275" t="s">
        <v>714</v>
      </c>
      <c r="L1365" s="275" t="s">
        <v>5193</v>
      </c>
      <c r="M1365" s="275" t="s">
        <v>550</v>
      </c>
      <c r="N1365" s="275" t="s">
        <v>3207</v>
      </c>
    </row>
    <row r="1366" spans="1:14" ht="22.5">
      <c r="A1366" s="275" t="s">
        <v>181</v>
      </c>
      <c r="B1366" s="275" t="s">
        <v>6946</v>
      </c>
      <c r="C1366" s="275" t="s">
        <v>19</v>
      </c>
      <c r="D1366" s="275" t="s">
        <v>134</v>
      </c>
      <c r="E1366" s="275" t="s">
        <v>83</v>
      </c>
      <c r="F1366" s="275" t="s">
        <v>954</v>
      </c>
      <c r="G1366" s="275" t="s">
        <v>6947</v>
      </c>
      <c r="H1366" s="275" t="s">
        <v>658</v>
      </c>
      <c r="I1366" s="275" t="s">
        <v>6948</v>
      </c>
      <c r="J1366" s="275" t="s">
        <v>706</v>
      </c>
      <c r="K1366" s="275" t="s">
        <v>714</v>
      </c>
      <c r="L1366" s="275" t="s">
        <v>5193</v>
      </c>
      <c r="M1366" s="275" t="s">
        <v>544</v>
      </c>
      <c r="N1366" s="275" t="s">
        <v>3207</v>
      </c>
    </row>
    <row r="1367" spans="1:14">
      <c r="A1367" s="275" t="s">
        <v>181</v>
      </c>
      <c r="B1367" s="275" t="s">
        <v>6949</v>
      </c>
      <c r="C1367" s="275" t="s">
        <v>19</v>
      </c>
      <c r="D1367" s="275" t="s">
        <v>134</v>
      </c>
      <c r="E1367" s="275" t="s">
        <v>83</v>
      </c>
      <c r="F1367" s="275" t="s">
        <v>954</v>
      </c>
      <c r="G1367" s="275" t="s">
        <v>6950</v>
      </c>
      <c r="H1367" s="275" t="s">
        <v>658</v>
      </c>
      <c r="I1367" s="275" t="s">
        <v>6951</v>
      </c>
      <c r="J1367" s="275" t="s">
        <v>706</v>
      </c>
      <c r="K1367" s="275" t="s">
        <v>714</v>
      </c>
      <c r="L1367" s="275" t="s">
        <v>5193</v>
      </c>
      <c r="M1367" s="275" t="s">
        <v>550</v>
      </c>
      <c r="N1367" s="275" t="s">
        <v>3207</v>
      </c>
    </row>
    <row r="1368" spans="1:14">
      <c r="A1368" s="275" t="s">
        <v>181</v>
      </c>
      <c r="B1368" s="275" t="s">
        <v>6952</v>
      </c>
      <c r="C1368" s="275" t="s">
        <v>19</v>
      </c>
      <c r="D1368" s="275" t="s">
        <v>134</v>
      </c>
      <c r="E1368" s="275" t="s">
        <v>122</v>
      </c>
      <c r="F1368" s="275" t="s">
        <v>954</v>
      </c>
      <c r="G1368" s="275" t="s">
        <v>6953</v>
      </c>
      <c r="H1368" s="275" t="s">
        <v>658</v>
      </c>
      <c r="I1368" s="275" t="s">
        <v>6954</v>
      </c>
      <c r="J1368" s="275" t="s">
        <v>706</v>
      </c>
      <c r="K1368" s="275" t="s">
        <v>714</v>
      </c>
      <c r="L1368" s="275" t="s">
        <v>5193</v>
      </c>
      <c r="M1368" s="275" t="s">
        <v>557</v>
      </c>
      <c r="N1368" s="275" t="s">
        <v>3207</v>
      </c>
    </row>
    <row r="1369" spans="1:14">
      <c r="A1369" s="275" t="s">
        <v>181</v>
      </c>
      <c r="B1369" s="275" t="s">
        <v>6955</v>
      </c>
      <c r="C1369" s="275" t="s">
        <v>19</v>
      </c>
      <c r="D1369" s="275" t="s">
        <v>134</v>
      </c>
      <c r="E1369" s="275" t="s">
        <v>122</v>
      </c>
      <c r="F1369" s="275" t="s">
        <v>954</v>
      </c>
      <c r="G1369" s="275" t="s">
        <v>6956</v>
      </c>
      <c r="H1369" s="275" t="s">
        <v>658</v>
      </c>
      <c r="I1369" s="275" t="s">
        <v>6957</v>
      </c>
      <c r="J1369" s="275" t="s">
        <v>706</v>
      </c>
      <c r="K1369" s="275" t="s">
        <v>714</v>
      </c>
      <c r="L1369" s="275" t="s">
        <v>5193</v>
      </c>
      <c r="M1369" s="275" t="s">
        <v>557</v>
      </c>
      <c r="N1369" s="275" t="s">
        <v>3207</v>
      </c>
    </row>
    <row r="1370" spans="1:14">
      <c r="A1370" s="275" t="s">
        <v>181</v>
      </c>
      <c r="B1370" s="275" t="s">
        <v>6958</v>
      </c>
      <c r="C1370" s="275" t="s">
        <v>19</v>
      </c>
      <c r="D1370" s="275" t="s">
        <v>134</v>
      </c>
      <c r="E1370" s="275" t="s">
        <v>122</v>
      </c>
      <c r="F1370" s="275" t="s">
        <v>954</v>
      </c>
      <c r="G1370" s="275" t="s">
        <v>6959</v>
      </c>
      <c r="H1370" s="275" t="s">
        <v>658</v>
      </c>
      <c r="I1370" s="275" t="s">
        <v>6960</v>
      </c>
      <c r="J1370" s="275" t="s">
        <v>706</v>
      </c>
      <c r="K1370" s="275" t="s">
        <v>714</v>
      </c>
      <c r="L1370" s="275" t="s">
        <v>5193</v>
      </c>
      <c r="M1370" s="275" t="s">
        <v>548</v>
      </c>
      <c r="N1370" s="275" t="s">
        <v>3207</v>
      </c>
    </row>
    <row r="1371" spans="1:14">
      <c r="A1371" s="275" t="s">
        <v>181</v>
      </c>
      <c r="B1371" s="275" t="s">
        <v>6961</v>
      </c>
      <c r="C1371" s="275" t="s">
        <v>19</v>
      </c>
      <c r="D1371" s="275" t="s">
        <v>134</v>
      </c>
      <c r="E1371" s="275" t="s">
        <v>122</v>
      </c>
      <c r="F1371" s="275" t="s">
        <v>954</v>
      </c>
      <c r="G1371" s="275" t="s">
        <v>6962</v>
      </c>
      <c r="H1371" s="275" t="s">
        <v>658</v>
      </c>
      <c r="I1371" s="275" t="s">
        <v>6963</v>
      </c>
      <c r="J1371" s="275" t="s">
        <v>706</v>
      </c>
      <c r="K1371" s="275" t="s">
        <v>714</v>
      </c>
      <c r="L1371" s="275" t="s">
        <v>5193</v>
      </c>
      <c r="M1371" s="275" t="s">
        <v>548</v>
      </c>
      <c r="N1371" s="275" t="s">
        <v>3207</v>
      </c>
    </row>
    <row r="1372" spans="1:14">
      <c r="A1372" s="275" t="s">
        <v>181</v>
      </c>
      <c r="B1372" s="275" t="s">
        <v>6964</v>
      </c>
      <c r="C1372" s="275" t="s">
        <v>19</v>
      </c>
      <c r="D1372" s="275" t="s">
        <v>134</v>
      </c>
      <c r="E1372" s="275" t="s">
        <v>122</v>
      </c>
      <c r="F1372" s="275" t="s">
        <v>954</v>
      </c>
      <c r="G1372" s="275" t="s">
        <v>6965</v>
      </c>
      <c r="H1372" s="275" t="s">
        <v>658</v>
      </c>
      <c r="I1372" s="275" t="s">
        <v>6966</v>
      </c>
      <c r="J1372" s="275" t="s">
        <v>706</v>
      </c>
      <c r="K1372" s="275" t="s">
        <v>714</v>
      </c>
      <c r="L1372" s="275" t="s">
        <v>5193</v>
      </c>
      <c r="M1372" s="275" t="s">
        <v>548</v>
      </c>
      <c r="N1372" s="275" t="s">
        <v>3207</v>
      </c>
    </row>
    <row r="1373" spans="1:14">
      <c r="A1373" s="275" t="s">
        <v>181</v>
      </c>
      <c r="B1373" s="275" t="s">
        <v>6967</v>
      </c>
      <c r="C1373" s="275" t="s">
        <v>19</v>
      </c>
      <c r="D1373" s="275" t="s">
        <v>134</v>
      </c>
      <c r="E1373" s="275" t="s">
        <v>122</v>
      </c>
      <c r="F1373" s="275" t="s">
        <v>954</v>
      </c>
      <c r="G1373" s="275" t="s">
        <v>6968</v>
      </c>
      <c r="H1373" s="275" t="s">
        <v>658</v>
      </c>
      <c r="I1373" s="275" t="s">
        <v>6969</v>
      </c>
      <c r="J1373" s="275" t="s">
        <v>706</v>
      </c>
      <c r="K1373" s="275" t="s">
        <v>714</v>
      </c>
      <c r="L1373" s="275" t="s">
        <v>5193</v>
      </c>
      <c r="M1373" s="275" t="s">
        <v>548</v>
      </c>
      <c r="N1373" s="275" t="s">
        <v>3207</v>
      </c>
    </row>
    <row r="1374" spans="1:14">
      <c r="A1374" s="275" t="s">
        <v>181</v>
      </c>
      <c r="B1374" s="275" t="s">
        <v>6970</v>
      </c>
      <c r="C1374" s="275" t="s">
        <v>19</v>
      </c>
      <c r="D1374" s="275" t="s">
        <v>134</v>
      </c>
      <c r="E1374" s="275" t="s">
        <v>122</v>
      </c>
      <c r="F1374" s="275" t="s">
        <v>954</v>
      </c>
      <c r="G1374" s="275" t="s">
        <v>6971</v>
      </c>
      <c r="H1374" s="275" t="s">
        <v>658</v>
      </c>
      <c r="I1374" s="275" t="s">
        <v>6972</v>
      </c>
      <c r="J1374" s="275" t="s">
        <v>706</v>
      </c>
      <c r="K1374" s="275" t="s">
        <v>714</v>
      </c>
      <c r="L1374" s="275" t="s">
        <v>5193</v>
      </c>
      <c r="M1374" s="275" t="s">
        <v>548</v>
      </c>
      <c r="N1374" s="275" t="s">
        <v>3207</v>
      </c>
    </row>
    <row r="1375" spans="1:14">
      <c r="A1375" s="275" t="s">
        <v>181</v>
      </c>
      <c r="B1375" s="275" t="s">
        <v>6973</v>
      </c>
      <c r="C1375" s="275" t="s">
        <v>19</v>
      </c>
      <c r="D1375" s="275" t="s">
        <v>134</v>
      </c>
      <c r="E1375" s="275" t="s">
        <v>122</v>
      </c>
      <c r="F1375" s="275" t="s">
        <v>954</v>
      </c>
      <c r="G1375" s="275" t="s">
        <v>6974</v>
      </c>
      <c r="H1375" s="275" t="s">
        <v>658</v>
      </c>
      <c r="I1375" s="275" t="s">
        <v>6975</v>
      </c>
      <c r="J1375" s="275" t="s">
        <v>706</v>
      </c>
      <c r="K1375" s="275" t="s">
        <v>714</v>
      </c>
      <c r="L1375" s="275" t="s">
        <v>5193</v>
      </c>
      <c r="M1375" s="275" t="s">
        <v>548</v>
      </c>
      <c r="N1375" s="275" t="s">
        <v>3207</v>
      </c>
    </row>
    <row r="1376" spans="1:14" ht="22.5">
      <c r="A1376" s="275" t="s">
        <v>181</v>
      </c>
      <c r="B1376" s="275" t="s">
        <v>6976</v>
      </c>
      <c r="C1376" s="275" t="s">
        <v>19</v>
      </c>
      <c r="D1376" s="275" t="s">
        <v>134</v>
      </c>
      <c r="E1376" s="275" t="s">
        <v>122</v>
      </c>
      <c r="F1376" s="275" t="s">
        <v>954</v>
      </c>
      <c r="G1376" s="275" t="s">
        <v>6977</v>
      </c>
      <c r="H1376" s="275" t="s">
        <v>658</v>
      </c>
      <c r="I1376" s="275" t="s">
        <v>6978</v>
      </c>
      <c r="J1376" s="275" t="s">
        <v>706</v>
      </c>
      <c r="K1376" s="275" t="s">
        <v>714</v>
      </c>
      <c r="L1376" s="275" t="s">
        <v>5193</v>
      </c>
      <c r="M1376" s="275" t="s">
        <v>544</v>
      </c>
      <c r="N1376" s="275" t="s">
        <v>3207</v>
      </c>
    </row>
    <row r="1377" spans="1:14" ht="22.5">
      <c r="A1377" s="275" t="s">
        <v>181</v>
      </c>
      <c r="B1377" s="275" t="s">
        <v>6979</v>
      </c>
      <c r="C1377" s="275" t="s">
        <v>19</v>
      </c>
      <c r="D1377" s="275" t="s">
        <v>134</v>
      </c>
      <c r="E1377" s="275" t="s">
        <v>83</v>
      </c>
      <c r="F1377" s="275" t="s">
        <v>954</v>
      </c>
      <c r="G1377" s="275" t="s">
        <v>6980</v>
      </c>
      <c r="H1377" s="275" t="s">
        <v>658</v>
      </c>
      <c r="I1377" s="275" t="s">
        <v>6981</v>
      </c>
      <c r="J1377" s="275" t="s">
        <v>706</v>
      </c>
      <c r="K1377" s="275" t="s">
        <v>714</v>
      </c>
      <c r="L1377" s="275" t="s">
        <v>5193</v>
      </c>
      <c r="M1377" s="275" t="s">
        <v>548</v>
      </c>
      <c r="N1377" s="275" t="s">
        <v>3207</v>
      </c>
    </row>
    <row r="1378" spans="1:14">
      <c r="A1378" s="275" t="s">
        <v>181</v>
      </c>
      <c r="B1378" s="275" t="s">
        <v>6982</v>
      </c>
      <c r="C1378" s="275" t="s">
        <v>19</v>
      </c>
      <c r="D1378" s="275" t="s">
        <v>134</v>
      </c>
      <c r="E1378" s="275" t="s">
        <v>83</v>
      </c>
      <c r="F1378" s="275" t="s">
        <v>954</v>
      </c>
      <c r="G1378" s="275" t="s">
        <v>6983</v>
      </c>
      <c r="H1378" s="275" t="s">
        <v>658</v>
      </c>
      <c r="I1378" s="275" t="s">
        <v>6984</v>
      </c>
      <c r="J1378" s="275" t="s">
        <v>706</v>
      </c>
      <c r="K1378" s="275" t="s">
        <v>714</v>
      </c>
      <c r="L1378" s="275" t="s">
        <v>5193</v>
      </c>
      <c r="M1378" s="275" t="s">
        <v>544</v>
      </c>
      <c r="N1378" s="275" t="s">
        <v>3207</v>
      </c>
    </row>
    <row r="1379" spans="1:14">
      <c r="A1379" s="275" t="s">
        <v>181</v>
      </c>
      <c r="B1379" s="275" t="s">
        <v>6985</v>
      </c>
      <c r="C1379" s="275" t="s">
        <v>19</v>
      </c>
      <c r="D1379" s="275" t="s">
        <v>134</v>
      </c>
      <c r="E1379" s="275" t="s">
        <v>83</v>
      </c>
      <c r="F1379" s="275" t="s">
        <v>954</v>
      </c>
      <c r="G1379" s="275" t="s">
        <v>6986</v>
      </c>
      <c r="H1379" s="275" t="s">
        <v>658</v>
      </c>
      <c r="I1379" s="275" t="s">
        <v>6987</v>
      </c>
      <c r="J1379" s="275" t="s">
        <v>706</v>
      </c>
      <c r="K1379" s="275" t="s">
        <v>714</v>
      </c>
      <c r="L1379" s="275" t="s">
        <v>5193</v>
      </c>
      <c r="M1379" s="275" t="s">
        <v>544</v>
      </c>
      <c r="N1379" s="275" t="s">
        <v>3207</v>
      </c>
    </row>
    <row r="1380" spans="1:14" ht="22.5">
      <c r="A1380" s="275" t="s">
        <v>181</v>
      </c>
      <c r="B1380" s="275" t="s">
        <v>6988</v>
      </c>
      <c r="C1380" s="275" t="s">
        <v>19</v>
      </c>
      <c r="D1380" s="275" t="s">
        <v>134</v>
      </c>
      <c r="E1380" s="275" t="s">
        <v>83</v>
      </c>
      <c r="F1380" s="275" t="s">
        <v>954</v>
      </c>
      <c r="G1380" s="275" t="s">
        <v>6989</v>
      </c>
      <c r="H1380" s="275" t="s">
        <v>658</v>
      </c>
      <c r="I1380" s="275" t="s">
        <v>6990</v>
      </c>
      <c r="J1380" s="275" t="s">
        <v>706</v>
      </c>
      <c r="K1380" s="275" t="s">
        <v>714</v>
      </c>
      <c r="L1380" s="275" t="s">
        <v>5193</v>
      </c>
      <c r="M1380" s="275" t="s">
        <v>557</v>
      </c>
      <c r="N1380" s="275" t="s">
        <v>3207</v>
      </c>
    </row>
    <row r="1381" spans="1:14">
      <c r="A1381" s="275" t="s">
        <v>181</v>
      </c>
      <c r="B1381" s="275" t="s">
        <v>6991</v>
      </c>
      <c r="C1381" s="275" t="s">
        <v>19</v>
      </c>
      <c r="D1381" s="275" t="s">
        <v>134</v>
      </c>
      <c r="E1381" s="275" t="s">
        <v>122</v>
      </c>
      <c r="F1381" s="275" t="s">
        <v>954</v>
      </c>
      <c r="G1381" s="275" t="s">
        <v>6992</v>
      </c>
      <c r="H1381" s="275" t="s">
        <v>658</v>
      </c>
      <c r="I1381" s="275" t="s">
        <v>6993</v>
      </c>
      <c r="J1381" s="275" t="s">
        <v>706</v>
      </c>
      <c r="K1381" s="275" t="s">
        <v>714</v>
      </c>
      <c r="L1381" s="275" t="s">
        <v>5193</v>
      </c>
      <c r="M1381" s="275" t="s">
        <v>557</v>
      </c>
      <c r="N1381" s="275" t="s">
        <v>3207</v>
      </c>
    </row>
    <row r="1382" spans="1:14">
      <c r="A1382" s="275" t="s">
        <v>181</v>
      </c>
      <c r="B1382" s="275" t="s">
        <v>6994</v>
      </c>
      <c r="C1382" s="275" t="s">
        <v>19</v>
      </c>
      <c r="D1382" s="275" t="s">
        <v>134</v>
      </c>
      <c r="E1382" s="275" t="s">
        <v>122</v>
      </c>
      <c r="F1382" s="275" t="s">
        <v>954</v>
      </c>
      <c r="G1382" s="275" t="s">
        <v>6995</v>
      </c>
      <c r="H1382" s="275" t="s">
        <v>658</v>
      </c>
      <c r="I1382" s="275" t="s">
        <v>6996</v>
      </c>
      <c r="J1382" s="275" t="s">
        <v>706</v>
      </c>
      <c r="K1382" s="275" t="s">
        <v>714</v>
      </c>
      <c r="L1382" s="275" t="s">
        <v>5193</v>
      </c>
      <c r="M1382" s="275" t="s">
        <v>557</v>
      </c>
      <c r="N1382" s="275" t="s">
        <v>3207</v>
      </c>
    </row>
    <row r="1383" spans="1:14" ht="22.5">
      <c r="A1383" s="275" t="s">
        <v>181</v>
      </c>
      <c r="B1383" s="275" t="s">
        <v>6997</v>
      </c>
      <c r="C1383" s="275" t="s">
        <v>19</v>
      </c>
      <c r="D1383" s="275" t="s">
        <v>134</v>
      </c>
      <c r="E1383" s="275" t="s">
        <v>83</v>
      </c>
      <c r="F1383" s="275" t="s">
        <v>954</v>
      </c>
      <c r="G1383" s="275" t="s">
        <v>6998</v>
      </c>
      <c r="H1383" s="275" t="s">
        <v>658</v>
      </c>
      <c r="I1383" s="275" t="s">
        <v>6999</v>
      </c>
      <c r="J1383" s="275" t="s">
        <v>706</v>
      </c>
      <c r="K1383" s="275" t="s">
        <v>714</v>
      </c>
      <c r="L1383" s="275" t="s">
        <v>5193</v>
      </c>
      <c r="M1383" s="275" t="s">
        <v>544</v>
      </c>
      <c r="N1383" s="275" t="s">
        <v>3207</v>
      </c>
    </row>
    <row r="1384" spans="1:14" ht="22.5">
      <c r="A1384" s="275" t="s">
        <v>181</v>
      </c>
      <c r="B1384" s="275" t="s">
        <v>7000</v>
      </c>
      <c r="C1384" s="275" t="s">
        <v>19</v>
      </c>
      <c r="D1384" s="275" t="s">
        <v>134</v>
      </c>
      <c r="E1384" s="275" t="s">
        <v>83</v>
      </c>
      <c r="F1384" s="275" t="s">
        <v>954</v>
      </c>
      <c r="G1384" s="275" t="s">
        <v>7001</v>
      </c>
      <c r="H1384" s="275" t="s">
        <v>658</v>
      </c>
      <c r="I1384" s="275" t="s">
        <v>7002</v>
      </c>
      <c r="J1384" s="275" t="s">
        <v>706</v>
      </c>
      <c r="K1384" s="275" t="s">
        <v>714</v>
      </c>
      <c r="L1384" s="275" t="s">
        <v>5193</v>
      </c>
      <c r="M1384" s="275" t="s">
        <v>544</v>
      </c>
      <c r="N1384" s="275" t="s">
        <v>3207</v>
      </c>
    </row>
    <row r="1385" spans="1:14">
      <c r="A1385" s="275" t="s">
        <v>181</v>
      </c>
      <c r="B1385" s="275" t="s">
        <v>7003</v>
      </c>
      <c r="C1385" s="275" t="s">
        <v>19</v>
      </c>
      <c r="D1385" s="275" t="s">
        <v>134</v>
      </c>
      <c r="E1385" s="275" t="s">
        <v>83</v>
      </c>
      <c r="F1385" s="275" t="s">
        <v>954</v>
      </c>
      <c r="G1385" s="275" t="s">
        <v>7004</v>
      </c>
      <c r="H1385" s="275" t="s">
        <v>658</v>
      </c>
      <c r="I1385" s="275" t="s">
        <v>7005</v>
      </c>
      <c r="J1385" s="275" t="s">
        <v>706</v>
      </c>
      <c r="K1385" s="275" t="s">
        <v>714</v>
      </c>
      <c r="L1385" s="275" t="s">
        <v>5193</v>
      </c>
      <c r="M1385" s="275" t="s">
        <v>544</v>
      </c>
      <c r="N1385" s="275" t="s">
        <v>3207</v>
      </c>
    </row>
    <row r="1386" spans="1:14" ht="22.5">
      <c r="A1386" s="275" t="s">
        <v>181</v>
      </c>
      <c r="B1386" s="275" t="s">
        <v>7006</v>
      </c>
      <c r="C1386" s="275" t="s">
        <v>19</v>
      </c>
      <c r="D1386" s="275" t="s">
        <v>134</v>
      </c>
      <c r="E1386" s="275" t="s">
        <v>83</v>
      </c>
      <c r="F1386" s="275" t="s">
        <v>954</v>
      </c>
      <c r="G1386" s="275" t="s">
        <v>7007</v>
      </c>
      <c r="H1386" s="275" t="s">
        <v>658</v>
      </c>
      <c r="I1386" s="275" t="s">
        <v>7008</v>
      </c>
      <c r="J1386" s="275" t="s">
        <v>706</v>
      </c>
      <c r="K1386" s="275" t="s">
        <v>714</v>
      </c>
      <c r="L1386" s="275" t="s">
        <v>5193</v>
      </c>
      <c r="M1386" s="275" t="s">
        <v>548</v>
      </c>
      <c r="N1386" s="275" t="s">
        <v>3207</v>
      </c>
    </row>
    <row r="1387" spans="1:14">
      <c r="A1387" s="275" t="s">
        <v>181</v>
      </c>
      <c r="B1387" s="275" t="s">
        <v>7009</v>
      </c>
      <c r="C1387" s="275" t="s">
        <v>19</v>
      </c>
      <c r="D1387" s="275" t="s">
        <v>134</v>
      </c>
      <c r="E1387" s="275" t="s">
        <v>83</v>
      </c>
      <c r="F1387" s="275" t="s">
        <v>954</v>
      </c>
      <c r="G1387" s="275" t="s">
        <v>7010</v>
      </c>
      <c r="H1387" s="275" t="s">
        <v>658</v>
      </c>
      <c r="I1387" s="275" t="s">
        <v>7011</v>
      </c>
      <c r="J1387" s="275" t="s">
        <v>706</v>
      </c>
      <c r="K1387" s="275" t="s">
        <v>714</v>
      </c>
      <c r="L1387" s="275" t="s">
        <v>5193</v>
      </c>
      <c r="M1387" s="275" t="s">
        <v>550</v>
      </c>
      <c r="N1387" s="275" t="s">
        <v>3207</v>
      </c>
    </row>
    <row r="1388" spans="1:14">
      <c r="A1388" s="275" t="s">
        <v>181</v>
      </c>
      <c r="B1388" s="275" t="s">
        <v>7012</v>
      </c>
      <c r="C1388" s="275" t="s">
        <v>19</v>
      </c>
      <c r="D1388" s="275" t="s">
        <v>134</v>
      </c>
      <c r="E1388" s="275" t="s">
        <v>83</v>
      </c>
      <c r="F1388" s="275" t="s">
        <v>954</v>
      </c>
      <c r="G1388" s="275" t="s">
        <v>7013</v>
      </c>
      <c r="H1388" s="275" t="s">
        <v>658</v>
      </c>
      <c r="I1388" s="275" t="s">
        <v>7014</v>
      </c>
      <c r="J1388" s="275" t="s">
        <v>706</v>
      </c>
      <c r="K1388" s="275" t="s">
        <v>714</v>
      </c>
      <c r="L1388" s="275" t="s">
        <v>5193</v>
      </c>
      <c r="M1388" s="275" t="s">
        <v>544</v>
      </c>
      <c r="N1388" s="275" t="s">
        <v>3207</v>
      </c>
    </row>
    <row r="1389" spans="1:14" ht="33.75">
      <c r="A1389" s="275" t="s">
        <v>181</v>
      </c>
      <c r="B1389" s="275" t="s">
        <v>7015</v>
      </c>
      <c r="C1389" s="275" t="s">
        <v>19</v>
      </c>
      <c r="D1389" s="275" t="s">
        <v>134</v>
      </c>
      <c r="E1389" s="275" t="s">
        <v>83</v>
      </c>
      <c r="F1389" s="275" t="s">
        <v>954</v>
      </c>
      <c r="G1389" s="275" t="s">
        <v>7016</v>
      </c>
      <c r="H1389" s="275" t="s">
        <v>658</v>
      </c>
      <c r="I1389" s="275" t="s">
        <v>7017</v>
      </c>
      <c r="J1389" s="275" t="s">
        <v>706</v>
      </c>
      <c r="K1389" s="275" t="s">
        <v>714</v>
      </c>
      <c r="L1389" s="275" t="s">
        <v>5193</v>
      </c>
      <c r="M1389" s="275" t="s">
        <v>544</v>
      </c>
      <c r="N1389" s="275" t="s">
        <v>3207</v>
      </c>
    </row>
    <row r="1390" spans="1:14" ht="22.5">
      <c r="A1390" s="275" t="s">
        <v>181</v>
      </c>
      <c r="B1390" s="275" t="s">
        <v>2897</v>
      </c>
      <c r="C1390" s="275" t="s">
        <v>19</v>
      </c>
      <c r="D1390" s="275" t="s">
        <v>134</v>
      </c>
      <c r="E1390" s="275" t="s">
        <v>83</v>
      </c>
      <c r="F1390" s="275" t="s">
        <v>953</v>
      </c>
      <c r="G1390" s="275" t="s">
        <v>19</v>
      </c>
      <c r="H1390" s="275" t="s">
        <v>658</v>
      </c>
      <c r="I1390" s="275" t="s">
        <v>555</v>
      </c>
      <c r="J1390" s="275" t="s">
        <v>706</v>
      </c>
      <c r="K1390" s="275" t="s">
        <v>714</v>
      </c>
      <c r="L1390" s="275" t="s">
        <v>5193</v>
      </c>
      <c r="M1390" s="275" t="s">
        <v>544</v>
      </c>
      <c r="N1390" s="275" t="s">
        <v>3207</v>
      </c>
    </row>
    <row r="1391" spans="1:14">
      <c r="A1391" s="275" t="s">
        <v>5096</v>
      </c>
      <c r="B1391" s="275" t="s">
        <v>5097</v>
      </c>
      <c r="C1391" s="275" t="s">
        <v>19</v>
      </c>
      <c r="D1391" s="275" t="s">
        <v>134</v>
      </c>
      <c r="E1391" s="275" t="s">
        <v>122</v>
      </c>
      <c r="F1391" s="275" t="s">
        <v>2616</v>
      </c>
      <c r="G1391" s="275" t="s">
        <v>5098</v>
      </c>
      <c r="H1391" s="275" t="s">
        <v>658</v>
      </c>
      <c r="I1391" s="275" t="s">
        <v>5099</v>
      </c>
      <c r="J1391" s="275" t="s">
        <v>704</v>
      </c>
      <c r="K1391" s="275" t="s">
        <v>711</v>
      </c>
      <c r="L1391" s="275" t="s">
        <v>3967</v>
      </c>
      <c r="M1391" s="275" t="s">
        <v>4428</v>
      </c>
      <c r="N1391" s="275" t="s">
        <v>3207</v>
      </c>
    </row>
    <row r="1392" spans="1:14">
      <c r="A1392" s="275" t="s">
        <v>2408</v>
      </c>
      <c r="B1392" s="275" t="s">
        <v>610</v>
      </c>
      <c r="C1392" s="275" t="s">
        <v>709</v>
      </c>
      <c r="D1392" s="275" t="s">
        <v>227</v>
      </c>
      <c r="E1392" s="275" t="s">
        <v>122</v>
      </c>
      <c r="F1392" s="275" t="s">
        <v>2358</v>
      </c>
      <c r="G1392" s="275" t="s">
        <v>3961</v>
      </c>
      <c r="H1392" s="275" t="s">
        <v>658</v>
      </c>
      <c r="I1392" s="275" t="s">
        <v>3962</v>
      </c>
      <c r="J1392" s="275" t="s">
        <v>716</v>
      </c>
      <c r="K1392" s="275" t="s">
        <v>313</v>
      </c>
      <c r="L1392" s="275" t="s">
        <v>3786</v>
      </c>
      <c r="M1392" s="275" t="s">
        <v>663</v>
      </c>
      <c r="N1392" s="275" t="s">
        <v>3207</v>
      </c>
    </row>
    <row r="1393" spans="1:14" ht="22.5">
      <c r="A1393" s="275" t="s">
        <v>7018</v>
      </c>
      <c r="B1393" s="275" t="s">
        <v>7019</v>
      </c>
      <c r="C1393" s="275" t="s">
        <v>19</v>
      </c>
      <c r="D1393" s="275" t="s">
        <v>134</v>
      </c>
      <c r="E1393" s="275" t="s">
        <v>83</v>
      </c>
      <c r="F1393" s="275" t="s">
        <v>995</v>
      </c>
      <c r="G1393" s="275" t="s">
        <v>7020</v>
      </c>
      <c r="H1393" s="275" t="s">
        <v>658</v>
      </c>
      <c r="I1393" s="275" t="s">
        <v>7021</v>
      </c>
      <c r="J1393" s="275" t="s">
        <v>708</v>
      </c>
      <c r="K1393" s="275" t="s">
        <v>314</v>
      </c>
      <c r="L1393" s="275" t="s">
        <v>5193</v>
      </c>
      <c r="M1393" s="275" t="s">
        <v>575</v>
      </c>
      <c r="N1393" s="275" t="s">
        <v>3207</v>
      </c>
    </row>
    <row r="1394" spans="1:14">
      <c r="A1394" s="275" t="s">
        <v>7018</v>
      </c>
      <c r="B1394" s="275" t="s">
        <v>7022</v>
      </c>
      <c r="C1394" s="275" t="s">
        <v>19</v>
      </c>
      <c r="D1394" s="275" t="s">
        <v>134</v>
      </c>
      <c r="E1394" s="275" t="s">
        <v>83</v>
      </c>
      <c r="F1394" s="275" t="s">
        <v>976</v>
      </c>
      <c r="G1394" s="275" t="s">
        <v>7023</v>
      </c>
      <c r="H1394" s="275" t="s">
        <v>658</v>
      </c>
      <c r="I1394" s="275" t="s">
        <v>7024</v>
      </c>
      <c r="J1394" s="275" t="s">
        <v>708</v>
      </c>
      <c r="K1394" s="275" t="s">
        <v>314</v>
      </c>
      <c r="L1394" s="275" t="s">
        <v>5193</v>
      </c>
      <c r="M1394" s="275" t="s">
        <v>263</v>
      </c>
      <c r="N1394" s="275" t="s">
        <v>3207</v>
      </c>
    </row>
    <row r="1395" spans="1:14" ht="22.5">
      <c r="A1395" s="275" t="s">
        <v>7018</v>
      </c>
      <c r="B1395" s="275" t="s">
        <v>7025</v>
      </c>
      <c r="C1395" s="275" t="s">
        <v>19</v>
      </c>
      <c r="D1395" s="275" t="s">
        <v>134</v>
      </c>
      <c r="E1395" s="275" t="s">
        <v>83</v>
      </c>
      <c r="F1395" s="275" t="s">
        <v>942</v>
      </c>
      <c r="G1395" s="275" t="s">
        <v>7026</v>
      </c>
      <c r="H1395" s="275" t="s">
        <v>658</v>
      </c>
      <c r="I1395" s="275" t="s">
        <v>7027</v>
      </c>
      <c r="J1395" s="275" t="s">
        <v>708</v>
      </c>
      <c r="K1395" s="275" t="s">
        <v>314</v>
      </c>
      <c r="L1395" s="275" t="s">
        <v>5193</v>
      </c>
      <c r="M1395" s="275" t="s">
        <v>718</v>
      </c>
      <c r="N1395" s="275" t="s">
        <v>3207</v>
      </c>
    </row>
    <row r="1396" spans="1:14" ht="22.5">
      <c r="A1396" s="275" t="s">
        <v>7018</v>
      </c>
      <c r="B1396" s="275" t="s">
        <v>7028</v>
      </c>
      <c r="C1396" s="275" t="s">
        <v>19</v>
      </c>
      <c r="D1396" s="275" t="s">
        <v>134</v>
      </c>
      <c r="E1396" s="275" t="s">
        <v>83</v>
      </c>
      <c r="F1396" s="275" t="s">
        <v>940</v>
      </c>
      <c r="G1396" s="275" t="s">
        <v>7029</v>
      </c>
      <c r="H1396" s="275" t="s">
        <v>658</v>
      </c>
      <c r="I1396" s="275" t="s">
        <v>7030</v>
      </c>
      <c r="J1396" s="275" t="s">
        <v>708</v>
      </c>
      <c r="K1396" s="275" t="s">
        <v>314</v>
      </c>
      <c r="L1396" s="275" t="s">
        <v>5193</v>
      </c>
      <c r="M1396" s="275" t="s">
        <v>544</v>
      </c>
      <c r="N1396" s="275" t="s">
        <v>3207</v>
      </c>
    </row>
    <row r="1397" spans="1:14" ht="22.5">
      <c r="A1397" s="275" t="s">
        <v>7018</v>
      </c>
      <c r="B1397" s="275" t="s">
        <v>7031</v>
      </c>
      <c r="C1397" s="275" t="s">
        <v>709</v>
      </c>
      <c r="D1397" s="275" t="s">
        <v>134</v>
      </c>
      <c r="E1397" s="275" t="s">
        <v>83</v>
      </c>
      <c r="F1397" s="275" t="s">
        <v>940</v>
      </c>
      <c r="G1397" s="275" t="s">
        <v>7032</v>
      </c>
      <c r="H1397" s="275" t="s">
        <v>658</v>
      </c>
      <c r="I1397" s="275" t="s">
        <v>7033</v>
      </c>
      <c r="J1397" s="275" t="s">
        <v>708</v>
      </c>
      <c r="K1397" s="275" t="s">
        <v>314</v>
      </c>
      <c r="L1397" s="275" t="s">
        <v>5193</v>
      </c>
      <c r="M1397" s="275" t="s">
        <v>544</v>
      </c>
      <c r="N1397" s="275" t="s">
        <v>3207</v>
      </c>
    </row>
    <row r="1398" spans="1:14" ht="22.5">
      <c r="A1398" s="275" t="s">
        <v>7018</v>
      </c>
      <c r="B1398" s="275" t="s">
        <v>7034</v>
      </c>
      <c r="C1398" s="275" t="s">
        <v>709</v>
      </c>
      <c r="D1398" s="275" t="s">
        <v>134</v>
      </c>
      <c r="E1398" s="275" t="s">
        <v>83</v>
      </c>
      <c r="F1398" s="275" t="s">
        <v>943</v>
      </c>
      <c r="G1398" s="275" t="s">
        <v>7035</v>
      </c>
      <c r="H1398" s="275" t="s">
        <v>658</v>
      </c>
      <c r="I1398" s="275" t="s">
        <v>7036</v>
      </c>
      <c r="J1398" s="275" t="s">
        <v>708</v>
      </c>
      <c r="K1398" s="275" t="s">
        <v>314</v>
      </c>
      <c r="L1398" s="275" t="s">
        <v>5193</v>
      </c>
      <c r="M1398" s="275" t="s">
        <v>719</v>
      </c>
      <c r="N1398" s="275" t="s">
        <v>3207</v>
      </c>
    </row>
    <row r="1399" spans="1:14" ht="22.5">
      <c r="A1399" s="275" t="s">
        <v>7018</v>
      </c>
      <c r="B1399" s="275" t="s">
        <v>7037</v>
      </c>
      <c r="C1399" s="275" t="s">
        <v>19</v>
      </c>
      <c r="D1399" s="275" t="s">
        <v>134</v>
      </c>
      <c r="E1399" s="275" t="s">
        <v>83</v>
      </c>
      <c r="F1399" s="275" t="s">
        <v>943</v>
      </c>
      <c r="G1399" s="275" t="s">
        <v>7038</v>
      </c>
      <c r="H1399" s="275" t="s">
        <v>658</v>
      </c>
      <c r="I1399" s="275" t="s">
        <v>7039</v>
      </c>
      <c r="J1399" s="275" t="s">
        <v>708</v>
      </c>
      <c r="K1399" s="275" t="s">
        <v>314</v>
      </c>
      <c r="L1399" s="275" t="s">
        <v>5193</v>
      </c>
      <c r="M1399" s="275" t="s">
        <v>719</v>
      </c>
      <c r="N1399" s="275" t="s">
        <v>3207</v>
      </c>
    </row>
    <row r="1400" spans="1:14">
      <c r="A1400" s="275" t="s">
        <v>7018</v>
      </c>
      <c r="B1400" s="275" t="s">
        <v>7040</v>
      </c>
      <c r="C1400" s="275" t="s">
        <v>19</v>
      </c>
      <c r="D1400" s="275" t="s">
        <v>134</v>
      </c>
      <c r="E1400" s="275" t="s">
        <v>83</v>
      </c>
      <c r="F1400" s="275" t="s">
        <v>943</v>
      </c>
      <c r="G1400" s="275" t="s">
        <v>7041</v>
      </c>
      <c r="H1400" s="275" t="s">
        <v>658</v>
      </c>
      <c r="I1400" s="275" t="s">
        <v>7042</v>
      </c>
      <c r="J1400" s="275" t="s">
        <v>708</v>
      </c>
      <c r="K1400" s="275" t="s">
        <v>314</v>
      </c>
      <c r="L1400" s="275" t="s">
        <v>5193</v>
      </c>
      <c r="M1400" s="275" t="s">
        <v>719</v>
      </c>
      <c r="N1400" s="275" t="s">
        <v>3207</v>
      </c>
    </row>
    <row r="1401" spans="1:14" ht="22.5">
      <c r="A1401" s="275" t="s">
        <v>7018</v>
      </c>
      <c r="B1401" s="275" t="s">
        <v>7043</v>
      </c>
      <c r="C1401" s="275" t="s">
        <v>19</v>
      </c>
      <c r="D1401" s="275" t="s">
        <v>134</v>
      </c>
      <c r="E1401" s="275" t="s">
        <v>83</v>
      </c>
      <c r="F1401" s="275" t="s">
        <v>943</v>
      </c>
      <c r="G1401" s="275" t="s">
        <v>7044</v>
      </c>
      <c r="H1401" s="275" t="s">
        <v>658</v>
      </c>
      <c r="I1401" s="275" t="s">
        <v>7045</v>
      </c>
      <c r="J1401" s="275" t="s">
        <v>708</v>
      </c>
      <c r="K1401" s="275" t="s">
        <v>314</v>
      </c>
      <c r="L1401" s="275" t="s">
        <v>5193</v>
      </c>
      <c r="M1401" s="275" t="s">
        <v>719</v>
      </c>
      <c r="N1401" s="275" t="s">
        <v>3207</v>
      </c>
    </row>
    <row r="1402" spans="1:14" ht="22.5">
      <c r="A1402" s="275" t="s">
        <v>7018</v>
      </c>
      <c r="B1402" s="275" t="s">
        <v>7046</v>
      </c>
      <c r="C1402" s="275" t="s">
        <v>19</v>
      </c>
      <c r="D1402" s="275" t="s">
        <v>134</v>
      </c>
      <c r="E1402" s="275" t="s">
        <v>83</v>
      </c>
      <c r="F1402" s="275" t="s">
        <v>943</v>
      </c>
      <c r="G1402" s="275" t="s">
        <v>7047</v>
      </c>
      <c r="H1402" s="275" t="s">
        <v>658</v>
      </c>
      <c r="I1402" s="275" t="s">
        <v>7048</v>
      </c>
      <c r="J1402" s="275" t="s">
        <v>708</v>
      </c>
      <c r="K1402" s="275" t="s">
        <v>314</v>
      </c>
      <c r="L1402" s="275" t="s">
        <v>5193</v>
      </c>
      <c r="M1402" s="275" t="s">
        <v>719</v>
      </c>
      <c r="N1402" s="275" t="s">
        <v>3207</v>
      </c>
    </row>
    <row r="1403" spans="1:14" ht="22.5">
      <c r="A1403" s="275" t="s">
        <v>7018</v>
      </c>
      <c r="B1403" s="275" t="s">
        <v>7049</v>
      </c>
      <c r="C1403" s="275" t="s">
        <v>709</v>
      </c>
      <c r="D1403" s="275" t="s">
        <v>134</v>
      </c>
      <c r="E1403" s="275" t="s">
        <v>83</v>
      </c>
      <c r="F1403" s="275" t="s">
        <v>976</v>
      </c>
      <c r="G1403" s="275" t="s">
        <v>7050</v>
      </c>
      <c r="H1403" s="275" t="s">
        <v>658</v>
      </c>
      <c r="I1403" s="275" t="s">
        <v>7051</v>
      </c>
      <c r="J1403" s="275" t="s">
        <v>708</v>
      </c>
      <c r="K1403" s="275" t="s">
        <v>314</v>
      </c>
      <c r="L1403" s="275" t="s">
        <v>5193</v>
      </c>
      <c r="M1403" s="275" t="s">
        <v>263</v>
      </c>
      <c r="N1403" s="275" t="s">
        <v>3207</v>
      </c>
    </row>
    <row r="1404" spans="1:14" ht="22.5">
      <c r="A1404" s="275" t="s">
        <v>7018</v>
      </c>
      <c r="B1404" s="275" t="s">
        <v>7052</v>
      </c>
      <c r="C1404" s="275" t="s">
        <v>19</v>
      </c>
      <c r="D1404" s="275" t="s">
        <v>134</v>
      </c>
      <c r="E1404" s="275" t="s">
        <v>83</v>
      </c>
      <c r="F1404" s="275" t="s">
        <v>963</v>
      </c>
      <c r="G1404" s="275" t="s">
        <v>7053</v>
      </c>
      <c r="H1404" s="275" t="s">
        <v>658</v>
      </c>
      <c r="I1404" s="275" t="s">
        <v>7054</v>
      </c>
      <c r="J1404" s="275" t="s">
        <v>708</v>
      </c>
      <c r="K1404" s="275" t="s">
        <v>314</v>
      </c>
      <c r="L1404" s="275" t="s">
        <v>5193</v>
      </c>
      <c r="M1404" s="275" t="s">
        <v>561</v>
      </c>
      <c r="N1404" s="275" t="s">
        <v>3207</v>
      </c>
    </row>
    <row r="1405" spans="1:14" ht="22.5">
      <c r="A1405" s="275" t="s">
        <v>7018</v>
      </c>
      <c r="B1405" s="275" t="s">
        <v>7055</v>
      </c>
      <c r="C1405" s="275" t="s">
        <v>19</v>
      </c>
      <c r="D1405" s="275" t="s">
        <v>134</v>
      </c>
      <c r="E1405" s="275" t="s">
        <v>83</v>
      </c>
      <c r="F1405" s="275" t="s">
        <v>963</v>
      </c>
      <c r="G1405" s="275" t="s">
        <v>7056</v>
      </c>
      <c r="H1405" s="275" t="s">
        <v>658</v>
      </c>
      <c r="I1405" s="275" t="s">
        <v>7057</v>
      </c>
      <c r="J1405" s="275" t="s">
        <v>708</v>
      </c>
      <c r="K1405" s="275" t="s">
        <v>314</v>
      </c>
      <c r="L1405" s="275" t="s">
        <v>5193</v>
      </c>
      <c r="M1405" s="275" t="s">
        <v>561</v>
      </c>
      <c r="N1405" s="275" t="s">
        <v>3207</v>
      </c>
    </row>
    <row r="1406" spans="1:14" ht="22.5">
      <c r="A1406" s="275" t="s">
        <v>7018</v>
      </c>
      <c r="B1406" s="275" t="s">
        <v>7058</v>
      </c>
      <c r="C1406" s="275" t="s">
        <v>19</v>
      </c>
      <c r="D1406" s="275" t="s">
        <v>134</v>
      </c>
      <c r="E1406" s="275" t="s">
        <v>83</v>
      </c>
      <c r="F1406" s="275" t="s">
        <v>963</v>
      </c>
      <c r="G1406" s="275" t="s">
        <v>7059</v>
      </c>
      <c r="H1406" s="275" t="s">
        <v>658</v>
      </c>
      <c r="I1406" s="275" t="s">
        <v>7060</v>
      </c>
      <c r="J1406" s="275" t="s">
        <v>708</v>
      </c>
      <c r="K1406" s="275" t="s">
        <v>314</v>
      </c>
      <c r="L1406" s="275" t="s">
        <v>5193</v>
      </c>
      <c r="M1406" s="275" t="s">
        <v>561</v>
      </c>
      <c r="N1406" s="275" t="s">
        <v>3207</v>
      </c>
    </row>
    <row r="1407" spans="1:14" ht="22.5">
      <c r="A1407" s="275" t="s">
        <v>7018</v>
      </c>
      <c r="B1407" s="275" t="s">
        <v>7061</v>
      </c>
      <c r="C1407" s="275" t="s">
        <v>19</v>
      </c>
      <c r="D1407" s="275" t="s">
        <v>134</v>
      </c>
      <c r="E1407" s="275" t="s">
        <v>83</v>
      </c>
      <c r="F1407" s="275" t="s">
        <v>963</v>
      </c>
      <c r="G1407" s="275" t="s">
        <v>7062</v>
      </c>
      <c r="H1407" s="275" t="s">
        <v>658</v>
      </c>
      <c r="I1407" s="275" t="s">
        <v>7063</v>
      </c>
      <c r="J1407" s="275" t="s">
        <v>708</v>
      </c>
      <c r="K1407" s="275" t="s">
        <v>314</v>
      </c>
      <c r="L1407" s="275" t="s">
        <v>5193</v>
      </c>
      <c r="M1407" s="275" t="s">
        <v>561</v>
      </c>
      <c r="N1407" s="275" t="s">
        <v>3207</v>
      </c>
    </row>
    <row r="1408" spans="1:14" ht="22.5">
      <c r="A1408" s="275" t="s">
        <v>7018</v>
      </c>
      <c r="B1408" s="275" t="s">
        <v>7064</v>
      </c>
      <c r="C1408" s="275" t="s">
        <v>19</v>
      </c>
      <c r="D1408" s="275" t="s">
        <v>134</v>
      </c>
      <c r="E1408" s="275" t="s">
        <v>83</v>
      </c>
      <c r="F1408" s="275" t="s">
        <v>963</v>
      </c>
      <c r="G1408" s="275" t="s">
        <v>7065</v>
      </c>
      <c r="H1408" s="275" t="s">
        <v>658</v>
      </c>
      <c r="I1408" s="275" t="s">
        <v>7066</v>
      </c>
      <c r="J1408" s="275" t="s">
        <v>708</v>
      </c>
      <c r="K1408" s="275" t="s">
        <v>314</v>
      </c>
      <c r="L1408" s="275" t="s">
        <v>5193</v>
      </c>
      <c r="M1408" s="275" t="s">
        <v>561</v>
      </c>
      <c r="N1408" s="275" t="s">
        <v>3207</v>
      </c>
    </row>
    <row r="1409" spans="1:14" ht="22.5">
      <c r="A1409" s="275" t="s">
        <v>7067</v>
      </c>
      <c r="B1409" s="275" t="s">
        <v>7068</v>
      </c>
      <c r="C1409" s="275" t="s">
        <v>709</v>
      </c>
      <c r="D1409" s="275" t="s">
        <v>134</v>
      </c>
      <c r="E1409" s="275" t="s">
        <v>83</v>
      </c>
      <c r="F1409" s="275" t="s">
        <v>978</v>
      </c>
      <c r="G1409" s="275" t="s">
        <v>7069</v>
      </c>
      <c r="H1409" s="275" t="s">
        <v>658</v>
      </c>
      <c r="I1409" s="275" t="s">
        <v>7070</v>
      </c>
      <c r="J1409" s="275" t="s">
        <v>4577</v>
      </c>
      <c r="K1409" s="275" t="s">
        <v>716</v>
      </c>
      <c r="L1409" s="275" t="s">
        <v>5193</v>
      </c>
      <c r="M1409" s="275" t="s">
        <v>571</v>
      </c>
      <c r="N1409" s="275" t="s">
        <v>3207</v>
      </c>
    </row>
    <row r="1410" spans="1:14" ht="22.5">
      <c r="A1410" s="275" t="s">
        <v>7067</v>
      </c>
      <c r="B1410" s="275" t="s">
        <v>3849</v>
      </c>
      <c r="C1410" s="275" t="s">
        <v>709</v>
      </c>
      <c r="D1410" s="275" t="s">
        <v>134</v>
      </c>
      <c r="E1410" s="275" t="s">
        <v>83</v>
      </c>
      <c r="F1410" s="275" t="s">
        <v>978</v>
      </c>
      <c r="G1410" s="275" t="s">
        <v>7071</v>
      </c>
      <c r="H1410" s="275" t="s">
        <v>658</v>
      </c>
      <c r="I1410" s="275" t="s">
        <v>7072</v>
      </c>
      <c r="J1410" s="275" t="s">
        <v>4577</v>
      </c>
      <c r="K1410" s="275" t="s">
        <v>716</v>
      </c>
      <c r="L1410" s="275" t="s">
        <v>5193</v>
      </c>
      <c r="M1410" s="275" t="s">
        <v>571</v>
      </c>
      <c r="N1410" s="275" t="s">
        <v>3207</v>
      </c>
    </row>
    <row r="1411" spans="1:14">
      <c r="A1411" s="275" t="s">
        <v>7067</v>
      </c>
      <c r="B1411" s="275" t="s">
        <v>3305</v>
      </c>
      <c r="C1411" s="275" t="s">
        <v>709</v>
      </c>
      <c r="D1411" s="275" t="s">
        <v>134</v>
      </c>
      <c r="E1411" s="275" t="s">
        <v>83</v>
      </c>
      <c r="F1411" s="275" t="s">
        <v>978</v>
      </c>
      <c r="G1411" s="275" t="s">
        <v>7073</v>
      </c>
      <c r="H1411" s="275" t="s">
        <v>658</v>
      </c>
      <c r="I1411" s="275" t="s">
        <v>7074</v>
      </c>
      <c r="J1411" s="275" t="s">
        <v>4577</v>
      </c>
      <c r="K1411" s="275" t="s">
        <v>716</v>
      </c>
      <c r="L1411" s="275" t="s">
        <v>5193</v>
      </c>
      <c r="M1411" s="275" t="s">
        <v>571</v>
      </c>
      <c r="N1411" s="275" t="s">
        <v>3207</v>
      </c>
    </row>
    <row r="1412" spans="1:14">
      <c r="A1412" s="275" t="s">
        <v>5100</v>
      </c>
      <c r="B1412" s="275" t="s">
        <v>5101</v>
      </c>
      <c r="C1412" s="275" t="s">
        <v>19</v>
      </c>
      <c r="D1412" s="275" t="s">
        <v>227</v>
      </c>
      <c r="E1412" s="275" t="s">
        <v>122</v>
      </c>
      <c r="F1412" s="275" t="s">
        <v>2617</v>
      </c>
      <c r="G1412" s="275" t="s">
        <v>5102</v>
      </c>
      <c r="H1412" s="275" t="s">
        <v>658</v>
      </c>
      <c r="I1412" s="275" t="s">
        <v>3861</v>
      </c>
      <c r="J1412" s="275" t="s">
        <v>314</v>
      </c>
      <c r="K1412" s="275" t="s">
        <v>313</v>
      </c>
      <c r="L1412" s="275" t="s">
        <v>3967</v>
      </c>
      <c r="M1412" s="275" t="s">
        <v>627</v>
      </c>
      <c r="N1412" s="275" t="s">
        <v>3207</v>
      </c>
    </row>
    <row r="1413" spans="1:14" ht="22.5">
      <c r="A1413" s="275" t="s">
        <v>5100</v>
      </c>
      <c r="B1413" s="275" t="s">
        <v>5103</v>
      </c>
      <c r="C1413" s="275" t="s">
        <v>709</v>
      </c>
      <c r="D1413" s="275" t="s">
        <v>128</v>
      </c>
      <c r="E1413" s="275" t="s">
        <v>83</v>
      </c>
      <c r="F1413" s="275" t="s">
        <v>2578</v>
      </c>
      <c r="G1413" s="275" t="s">
        <v>5104</v>
      </c>
      <c r="H1413" s="275" t="s">
        <v>658</v>
      </c>
      <c r="I1413" s="275" t="s">
        <v>3995</v>
      </c>
      <c r="J1413" s="275" t="s">
        <v>330</v>
      </c>
      <c r="K1413" s="275" t="s">
        <v>450</v>
      </c>
      <c r="L1413" s="275" t="s">
        <v>3967</v>
      </c>
      <c r="M1413" s="275" t="s">
        <v>3997</v>
      </c>
      <c r="N1413" s="275" t="s">
        <v>3207</v>
      </c>
    </row>
    <row r="1414" spans="1:14">
      <c r="A1414" s="275" t="s">
        <v>5100</v>
      </c>
      <c r="B1414" s="275" t="s">
        <v>5105</v>
      </c>
      <c r="C1414" s="275" t="s">
        <v>19</v>
      </c>
      <c r="D1414" s="275" t="s">
        <v>134</v>
      </c>
      <c r="E1414" s="275" t="s">
        <v>93</v>
      </c>
      <c r="F1414" s="275" t="s">
        <v>2578</v>
      </c>
      <c r="G1414" s="275" t="s">
        <v>5106</v>
      </c>
      <c r="H1414" s="275" t="s">
        <v>658</v>
      </c>
      <c r="I1414" s="275" t="s">
        <v>3995</v>
      </c>
      <c r="J1414" s="275" t="s">
        <v>314</v>
      </c>
      <c r="K1414" s="275" t="s">
        <v>4062</v>
      </c>
      <c r="L1414" s="275" t="s">
        <v>3967</v>
      </c>
      <c r="M1414" s="275" t="s">
        <v>3997</v>
      </c>
      <c r="N1414" s="275" t="s">
        <v>3207</v>
      </c>
    </row>
    <row r="1415" spans="1:14">
      <c r="A1415" s="275" t="s">
        <v>5100</v>
      </c>
      <c r="B1415" s="275" t="s">
        <v>5107</v>
      </c>
      <c r="C1415" s="275" t="s">
        <v>709</v>
      </c>
      <c r="D1415" s="275" t="s">
        <v>227</v>
      </c>
      <c r="E1415" s="275" t="s">
        <v>122</v>
      </c>
      <c r="F1415" s="275" t="s">
        <v>2603</v>
      </c>
      <c r="G1415" s="275" t="s">
        <v>5108</v>
      </c>
      <c r="H1415" s="275" t="s">
        <v>658</v>
      </c>
      <c r="I1415" s="275" t="s">
        <v>5109</v>
      </c>
      <c r="J1415" s="275" t="s">
        <v>314</v>
      </c>
      <c r="K1415" s="275" t="s">
        <v>313</v>
      </c>
      <c r="L1415" s="275" t="s">
        <v>3967</v>
      </c>
      <c r="M1415" s="275" t="s">
        <v>2200</v>
      </c>
      <c r="N1415" s="275" t="s">
        <v>3207</v>
      </c>
    </row>
    <row r="1416" spans="1:14">
      <c r="A1416" s="275" t="s">
        <v>5100</v>
      </c>
      <c r="B1416" s="275" t="s">
        <v>5110</v>
      </c>
      <c r="C1416" s="275" t="s">
        <v>19</v>
      </c>
      <c r="D1416" s="275" t="s">
        <v>227</v>
      </c>
      <c r="E1416" s="275" t="s">
        <v>122</v>
      </c>
      <c r="F1416" s="275" t="s">
        <v>2618</v>
      </c>
      <c r="G1416" s="275" t="s">
        <v>5111</v>
      </c>
      <c r="H1416" s="275" t="s">
        <v>658</v>
      </c>
      <c r="I1416" s="275" t="s">
        <v>3861</v>
      </c>
      <c r="J1416" s="275" t="s">
        <v>314</v>
      </c>
      <c r="K1416" s="275" t="s">
        <v>313</v>
      </c>
      <c r="L1416" s="275" t="s">
        <v>3967</v>
      </c>
      <c r="M1416" s="275" t="s">
        <v>2173</v>
      </c>
      <c r="N1416" s="275" t="s">
        <v>3207</v>
      </c>
    </row>
    <row r="1417" spans="1:14">
      <c r="A1417" s="275" t="s">
        <v>5100</v>
      </c>
      <c r="B1417" s="275" t="s">
        <v>5112</v>
      </c>
      <c r="C1417" s="275" t="s">
        <v>19</v>
      </c>
      <c r="D1417" s="275" t="s">
        <v>227</v>
      </c>
      <c r="E1417" s="275" t="s">
        <v>122</v>
      </c>
      <c r="F1417" s="275" t="s">
        <v>2619</v>
      </c>
      <c r="G1417" s="275" t="s">
        <v>5113</v>
      </c>
      <c r="H1417" s="275" t="s">
        <v>658</v>
      </c>
      <c r="I1417" s="275" t="s">
        <v>5114</v>
      </c>
      <c r="J1417" s="275" t="s">
        <v>314</v>
      </c>
      <c r="K1417" s="275" t="s">
        <v>313</v>
      </c>
      <c r="L1417" s="275" t="s">
        <v>3967</v>
      </c>
      <c r="M1417" s="275" t="s">
        <v>2180</v>
      </c>
      <c r="N1417" s="275" t="s">
        <v>3207</v>
      </c>
    </row>
    <row r="1418" spans="1:14" ht="22.5">
      <c r="A1418" s="275" t="s">
        <v>5100</v>
      </c>
      <c r="B1418" s="275" t="s">
        <v>5115</v>
      </c>
      <c r="C1418" s="275" t="s">
        <v>709</v>
      </c>
      <c r="D1418" s="275" t="s">
        <v>128</v>
      </c>
      <c r="E1418" s="275" t="s">
        <v>83</v>
      </c>
      <c r="F1418" s="275" t="s">
        <v>2578</v>
      </c>
      <c r="G1418" s="275" t="s">
        <v>5116</v>
      </c>
      <c r="H1418" s="275" t="s">
        <v>658</v>
      </c>
      <c r="I1418" s="275" t="s">
        <v>5117</v>
      </c>
      <c r="J1418" s="275" t="s">
        <v>330</v>
      </c>
      <c r="K1418" s="275" t="s">
        <v>450</v>
      </c>
      <c r="L1418" s="275" t="s">
        <v>3967</v>
      </c>
      <c r="M1418" s="275" t="s">
        <v>3997</v>
      </c>
      <c r="N1418" s="275" t="s">
        <v>3207</v>
      </c>
    </row>
    <row r="1419" spans="1:14">
      <c r="A1419" s="275" t="s">
        <v>5100</v>
      </c>
      <c r="B1419" s="275" t="s">
        <v>5118</v>
      </c>
      <c r="C1419" s="275" t="s">
        <v>19</v>
      </c>
      <c r="D1419" s="275" t="s">
        <v>134</v>
      </c>
      <c r="E1419" s="275" t="s">
        <v>93</v>
      </c>
      <c r="F1419" s="275" t="s">
        <v>2578</v>
      </c>
      <c r="G1419" s="275" t="s">
        <v>5119</v>
      </c>
      <c r="H1419" s="275" t="s">
        <v>658</v>
      </c>
      <c r="I1419" s="275" t="s">
        <v>5117</v>
      </c>
      <c r="J1419" s="275" t="s">
        <v>314</v>
      </c>
      <c r="K1419" s="275" t="s">
        <v>4062</v>
      </c>
      <c r="L1419" s="275" t="s">
        <v>3967</v>
      </c>
      <c r="M1419" s="275" t="s">
        <v>3997</v>
      </c>
      <c r="N1419" s="275" t="s">
        <v>3207</v>
      </c>
    </row>
    <row r="1420" spans="1:14" ht="22.5">
      <c r="A1420" s="275" t="s">
        <v>5100</v>
      </c>
      <c r="B1420" s="275" t="s">
        <v>3532</v>
      </c>
      <c r="C1420" s="275" t="s">
        <v>19</v>
      </c>
      <c r="D1420" s="275" t="s">
        <v>128</v>
      </c>
      <c r="E1420" s="275" t="s">
        <v>83</v>
      </c>
      <c r="F1420" s="275" t="s">
        <v>2578</v>
      </c>
      <c r="G1420" s="275" t="s">
        <v>5120</v>
      </c>
      <c r="H1420" s="275" t="s">
        <v>658</v>
      </c>
      <c r="I1420" s="275" t="s">
        <v>4019</v>
      </c>
      <c r="J1420" s="275" t="s">
        <v>330</v>
      </c>
      <c r="K1420" s="275" t="s">
        <v>450</v>
      </c>
      <c r="L1420" s="275" t="s">
        <v>3967</v>
      </c>
      <c r="M1420" s="275" t="s">
        <v>4020</v>
      </c>
      <c r="N1420" s="275" t="s">
        <v>3207</v>
      </c>
    </row>
    <row r="1421" spans="1:14" ht="22.5">
      <c r="A1421" s="275" t="s">
        <v>5100</v>
      </c>
      <c r="B1421" s="275" t="s">
        <v>3536</v>
      </c>
      <c r="C1421" s="275" t="s">
        <v>19</v>
      </c>
      <c r="D1421" s="275" t="s">
        <v>134</v>
      </c>
      <c r="E1421" s="275" t="s">
        <v>93</v>
      </c>
      <c r="F1421" s="275" t="s">
        <v>2578</v>
      </c>
      <c r="G1421" s="275" t="s">
        <v>5121</v>
      </c>
      <c r="H1421" s="275" t="s">
        <v>658</v>
      </c>
      <c r="I1421" s="275" t="s">
        <v>4019</v>
      </c>
      <c r="J1421" s="275" t="s">
        <v>314</v>
      </c>
      <c r="K1421" s="275" t="s">
        <v>4062</v>
      </c>
      <c r="L1421" s="275" t="s">
        <v>3967</v>
      </c>
      <c r="M1421" s="275" t="s">
        <v>4020</v>
      </c>
      <c r="N1421" s="275" t="s">
        <v>3207</v>
      </c>
    </row>
    <row r="1422" spans="1:14" ht="22.5">
      <c r="A1422" s="275" t="s">
        <v>5100</v>
      </c>
      <c r="B1422" s="275" t="s">
        <v>5122</v>
      </c>
      <c r="C1422" s="275" t="s">
        <v>709</v>
      </c>
      <c r="D1422" s="275" t="s">
        <v>128</v>
      </c>
      <c r="E1422" s="275" t="s">
        <v>83</v>
      </c>
      <c r="F1422" s="275" t="s">
        <v>2578</v>
      </c>
      <c r="G1422" s="275" t="s">
        <v>5123</v>
      </c>
      <c r="H1422" s="275" t="s">
        <v>658</v>
      </c>
      <c r="I1422" s="275" t="s">
        <v>5124</v>
      </c>
      <c r="J1422" s="275" t="s">
        <v>330</v>
      </c>
      <c r="K1422" s="275" t="s">
        <v>450</v>
      </c>
      <c r="L1422" s="275" t="s">
        <v>3967</v>
      </c>
      <c r="M1422" s="275" t="s">
        <v>4027</v>
      </c>
      <c r="N1422" s="275" t="s">
        <v>3207</v>
      </c>
    </row>
    <row r="1423" spans="1:14" ht="22.5">
      <c r="A1423" s="275" t="s">
        <v>5100</v>
      </c>
      <c r="B1423" s="275" t="s">
        <v>3544</v>
      </c>
      <c r="C1423" s="275" t="s">
        <v>19</v>
      </c>
      <c r="D1423" s="275" t="s">
        <v>134</v>
      </c>
      <c r="E1423" s="275" t="s">
        <v>93</v>
      </c>
      <c r="F1423" s="275" t="s">
        <v>2578</v>
      </c>
      <c r="G1423" s="275" t="s">
        <v>5125</v>
      </c>
      <c r="H1423" s="275" t="s">
        <v>658</v>
      </c>
      <c r="I1423" s="275" t="s">
        <v>5124</v>
      </c>
      <c r="J1423" s="275" t="s">
        <v>314</v>
      </c>
      <c r="K1423" s="275" t="s">
        <v>4062</v>
      </c>
      <c r="L1423" s="275" t="s">
        <v>3967</v>
      </c>
      <c r="M1423" s="275" t="s">
        <v>4027</v>
      </c>
      <c r="N1423" s="275" t="s">
        <v>3207</v>
      </c>
    </row>
    <row r="1424" spans="1:14">
      <c r="A1424" s="275" t="s">
        <v>5126</v>
      </c>
      <c r="B1424" s="275" t="s">
        <v>5127</v>
      </c>
      <c r="C1424" s="275" t="s">
        <v>19</v>
      </c>
      <c r="D1424" s="275" t="s">
        <v>227</v>
      </c>
      <c r="E1424" s="275" t="s">
        <v>122</v>
      </c>
      <c r="F1424" s="275" t="s">
        <v>2617</v>
      </c>
      <c r="G1424" s="275" t="s">
        <v>5128</v>
      </c>
      <c r="H1424" s="275" t="s">
        <v>658</v>
      </c>
      <c r="I1424" s="275" t="s">
        <v>3858</v>
      </c>
      <c r="J1424" s="275" t="s">
        <v>706</v>
      </c>
      <c r="K1424" s="275" t="s">
        <v>313</v>
      </c>
      <c r="L1424" s="275" t="s">
        <v>3967</v>
      </c>
      <c r="M1424" s="275" t="s">
        <v>627</v>
      </c>
      <c r="N1424" s="275" t="s">
        <v>3207</v>
      </c>
    </row>
    <row r="1425" spans="1:14">
      <c r="A1425" s="275" t="s">
        <v>5126</v>
      </c>
      <c r="B1425" s="275" t="s">
        <v>5129</v>
      </c>
      <c r="C1425" s="275" t="s">
        <v>19</v>
      </c>
      <c r="D1425" s="275" t="s">
        <v>227</v>
      </c>
      <c r="E1425" s="275" t="s">
        <v>122</v>
      </c>
      <c r="F1425" s="275" t="s">
        <v>2618</v>
      </c>
      <c r="G1425" s="275" t="s">
        <v>5130</v>
      </c>
      <c r="H1425" s="275" t="s">
        <v>658</v>
      </c>
      <c r="I1425" s="275" t="s">
        <v>3861</v>
      </c>
      <c r="J1425" s="275" t="s">
        <v>706</v>
      </c>
      <c r="K1425" s="275" t="s">
        <v>313</v>
      </c>
      <c r="L1425" s="275" t="s">
        <v>3967</v>
      </c>
      <c r="M1425" s="275" t="s">
        <v>2173</v>
      </c>
      <c r="N1425" s="275" t="s">
        <v>3207</v>
      </c>
    </row>
    <row r="1426" spans="1:14">
      <c r="A1426" s="275" t="s">
        <v>5126</v>
      </c>
      <c r="B1426" s="275" t="s">
        <v>5131</v>
      </c>
      <c r="C1426" s="275" t="s">
        <v>19</v>
      </c>
      <c r="D1426" s="275" t="s">
        <v>227</v>
      </c>
      <c r="E1426" s="275" t="s">
        <v>122</v>
      </c>
      <c r="F1426" s="275" t="s">
        <v>2603</v>
      </c>
      <c r="G1426" s="275" t="s">
        <v>5132</v>
      </c>
      <c r="H1426" s="275" t="s">
        <v>658</v>
      </c>
      <c r="I1426" s="275" t="s">
        <v>3864</v>
      </c>
      <c r="J1426" s="275" t="s">
        <v>706</v>
      </c>
      <c r="K1426" s="275" t="s">
        <v>313</v>
      </c>
      <c r="L1426" s="275" t="s">
        <v>3967</v>
      </c>
      <c r="M1426" s="275" t="s">
        <v>2200</v>
      </c>
      <c r="N1426" s="275" t="s">
        <v>3207</v>
      </c>
    </row>
    <row r="1427" spans="1:14">
      <c r="A1427" s="275" t="s">
        <v>5126</v>
      </c>
      <c r="B1427" s="275" t="s">
        <v>5133</v>
      </c>
      <c r="C1427" s="275" t="s">
        <v>19</v>
      </c>
      <c r="D1427" s="275" t="s">
        <v>227</v>
      </c>
      <c r="E1427" s="275" t="s">
        <v>122</v>
      </c>
      <c r="F1427" s="275" t="s">
        <v>2619</v>
      </c>
      <c r="G1427" s="275" t="s">
        <v>5134</v>
      </c>
      <c r="H1427" s="275" t="s">
        <v>658</v>
      </c>
      <c r="I1427" s="275" t="s">
        <v>5135</v>
      </c>
      <c r="J1427" s="275" t="s">
        <v>706</v>
      </c>
      <c r="K1427" s="275" t="s">
        <v>313</v>
      </c>
      <c r="L1427" s="275" t="s">
        <v>3967</v>
      </c>
      <c r="M1427" s="275" t="s">
        <v>2180</v>
      </c>
      <c r="N1427" s="275" t="s">
        <v>3207</v>
      </c>
    </row>
    <row r="1428" spans="1:14">
      <c r="A1428" s="275" t="s">
        <v>5136</v>
      </c>
      <c r="B1428" s="275" t="s">
        <v>5137</v>
      </c>
      <c r="C1428" s="275" t="s">
        <v>709</v>
      </c>
      <c r="D1428" s="275" t="s">
        <v>227</v>
      </c>
      <c r="E1428" s="275" t="s">
        <v>122</v>
      </c>
      <c r="F1428" s="275" t="s">
        <v>2603</v>
      </c>
      <c r="G1428" s="275" t="s">
        <v>5138</v>
      </c>
      <c r="H1428" s="275" t="s">
        <v>658</v>
      </c>
      <c r="I1428" s="275" t="s">
        <v>5139</v>
      </c>
      <c r="J1428" s="275" t="s">
        <v>313</v>
      </c>
      <c r="K1428" s="275" t="s">
        <v>713</v>
      </c>
      <c r="L1428" s="275" t="s">
        <v>3967</v>
      </c>
      <c r="M1428" s="275" t="s">
        <v>4871</v>
      </c>
      <c r="N1428" s="275" t="s">
        <v>3207</v>
      </c>
    </row>
    <row r="1429" spans="1:14">
      <c r="A1429" s="275" t="s">
        <v>5136</v>
      </c>
      <c r="B1429" s="275" t="s">
        <v>5140</v>
      </c>
      <c r="C1429" s="275" t="s">
        <v>19</v>
      </c>
      <c r="D1429" s="275" t="s">
        <v>227</v>
      </c>
      <c r="E1429" s="275" t="s">
        <v>122</v>
      </c>
      <c r="F1429" s="275" t="s">
        <v>2618</v>
      </c>
      <c r="G1429" s="275" t="s">
        <v>5141</v>
      </c>
      <c r="H1429" s="275" t="s">
        <v>658</v>
      </c>
      <c r="I1429" s="275" t="s">
        <v>3861</v>
      </c>
      <c r="J1429" s="275" t="s">
        <v>313</v>
      </c>
      <c r="K1429" s="275" t="s">
        <v>713</v>
      </c>
      <c r="L1429" s="275" t="s">
        <v>3967</v>
      </c>
      <c r="M1429" s="275" t="s">
        <v>4047</v>
      </c>
      <c r="N1429" s="275" t="s">
        <v>3207</v>
      </c>
    </row>
    <row r="1430" spans="1:14">
      <c r="A1430" s="275" t="s">
        <v>5136</v>
      </c>
      <c r="B1430" s="275" t="s">
        <v>5142</v>
      </c>
      <c r="C1430" s="275" t="s">
        <v>19</v>
      </c>
      <c r="D1430" s="275" t="s">
        <v>227</v>
      </c>
      <c r="E1430" s="275" t="s">
        <v>122</v>
      </c>
      <c r="F1430" s="275" t="s">
        <v>2617</v>
      </c>
      <c r="G1430" s="275" t="s">
        <v>5143</v>
      </c>
      <c r="H1430" s="275" t="s">
        <v>658</v>
      </c>
      <c r="I1430" s="275" t="s">
        <v>3858</v>
      </c>
      <c r="J1430" s="275" t="s">
        <v>313</v>
      </c>
      <c r="K1430" s="275" t="s">
        <v>713</v>
      </c>
      <c r="L1430" s="275" t="s">
        <v>3967</v>
      </c>
      <c r="M1430" s="275" t="s">
        <v>4043</v>
      </c>
      <c r="N1430" s="275" t="s">
        <v>3207</v>
      </c>
    </row>
    <row r="1431" spans="1:14">
      <c r="A1431" s="275" t="s">
        <v>5136</v>
      </c>
      <c r="B1431" s="275" t="s">
        <v>5144</v>
      </c>
      <c r="C1431" s="275" t="s">
        <v>19</v>
      </c>
      <c r="D1431" s="275" t="s">
        <v>227</v>
      </c>
      <c r="E1431" s="275" t="s">
        <v>122</v>
      </c>
      <c r="F1431" s="275" t="s">
        <v>2619</v>
      </c>
      <c r="G1431" s="275" t="s">
        <v>5145</v>
      </c>
      <c r="H1431" s="275" t="s">
        <v>658</v>
      </c>
      <c r="I1431" s="275" t="s">
        <v>5146</v>
      </c>
      <c r="J1431" s="275" t="s">
        <v>313</v>
      </c>
      <c r="K1431" s="275" t="s">
        <v>713</v>
      </c>
      <c r="L1431" s="275" t="s">
        <v>3967</v>
      </c>
      <c r="M1431" s="275" t="s">
        <v>2180</v>
      </c>
      <c r="N1431" s="275" t="s">
        <v>3207</v>
      </c>
    </row>
    <row r="1432" spans="1:14" ht="22.5">
      <c r="A1432" s="275" t="s">
        <v>5136</v>
      </c>
      <c r="B1432" s="275" t="s">
        <v>5147</v>
      </c>
      <c r="C1432" s="275" t="s">
        <v>709</v>
      </c>
      <c r="D1432" s="275" t="s">
        <v>128</v>
      </c>
      <c r="E1432" s="275" t="s">
        <v>83</v>
      </c>
      <c r="F1432" s="275" t="s">
        <v>2578</v>
      </c>
      <c r="G1432" s="275" t="s">
        <v>5148</v>
      </c>
      <c r="H1432" s="275" t="s">
        <v>658</v>
      </c>
      <c r="I1432" s="275" t="s">
        <v>5149</v>
      </c>
      <c r="J1432" s="275" t="s">
        <v>330</v>
      </c>
      <c r="K1432" s="275" t="s">
        <v>450</v>
      </c>
      <c r="L1432" s="275" t="s">
        <v>3967</v>
      </c>
      <c r="M1432" s="275" t="s">
        <v>3997</v>
      </c>
      <c r="N1432" s="275" t="s">
        <v>3207</v>
      </c>
    </row>
    <row r="1433" spans="1:14">
      <c r="A1433" s="275" t="s">
        <v>5136</v>
      </c>
      <c r="B1433" s="275" t="s">
        <v>5150</v>
      </c>
      <c r="C1433" s="275" t="s">
        <v>19</v>
      </c>
      <c r="D1433" s="275" t="s">
        <v>134</v>
      </c>
      <c r="E1433" s="275" t="s">
        <v>93</v>
      </c>
      <c r="F1433" s="275" t="s">
        <v>2578</v>
      </c>
      <c r="G1433" s="275" t="s">
        <v>5151</v>
      </c>
      <c r="H1433" s="275" t="s">
        <v>658</v>
      </c>
      <c r="I1433" s="275" t="s">
        <v>5149</v>
      </c>
      <c r="J1433" s="275" t="s">
        <v>314</v>
      </c>
      <c r="K1433" s="275" t="s">
        <v>4062</v>
      </c>
      <c r="L1433" s="275" t="s">
        <v>3967</v>
      </c>
      <c r="M1433" s="275" t="s">
        <v>3997</v>
      </c>
      <c r="N1433" s="275" t="s">
        <v>3207</v>
      </c>
    </row>
    <row r="1434" spans="1:14">
      <c r="A1434" s="275" t="s">
        <v>5136</v>
      </c>
      <c r="B1434" s="275" t="s">
        <v>5152</v>
      </c>
      <c r="C1434" s="275" t="s">
        <v>19</v>
      </c>
      <c r="D1434" s="275" t="s">
        <v>227</v>
      </c>
      <c r="E1434" s="275" t="s">
        <v>93</v>
      </c>
      <c r="F1434" s="275" t="s">
        <v>2578</v>
      </c>
      <c r="G1434" s="275" t="s">
        <v>5153</v>
      </c>
      <c r="H1434" s="275" t="s">
        <v>658</v>
      </c>
      <c r="I1434" s="275" t="s">
        <v>5149</v>
      </c>
      <c r="J1434" s="275" t="s">
        <v>313</v>
      </c>
      <c r="K1434" s="275" t="s">
        <v>713</v>
      </c>
      <c r="L1434" s="275" t="s">
        <v>3967</v>
      </c>
      <c r="M1434" s="275" t="s">
        <v>3997</v>
      </c>
      <c r="N1434" s="275" t="s">
        <v>3207</v>
      </c>
    </row>
    <row r="1435" spans="1:14" ht="22.5">
      <c r="A1435" s="275" t="s">
        <v>5136</v>
      </c>
      <c r="B1435" s="275" t="s">
        <v>5154</v>
      </c>
      <c r="C1435" s="275" t="s">
        <v>709</v>
      </c>
      <c r="D1435" s="275" t="s">
        <v>128</v>
      </c>
      <c r="E1435" s="275" t="s">
        <v>83</v>
      </c>
      <c r="F1435" s="275" t="s">
        <v>2578</v>
      </c>
      <c r="G1435" s="275" t="s">
        <v>5155</v>
      </c>
      <c r="H1435" s="275" t="s">
        <v>658</v>
      </c>
      <c r="I1435" s="275" t="s">
        <v>5156</v>
      </c>
      <c r="J1435" s="275" t="s">
        <v>330</v>
      </c>
      <c r="K1435" s="275" t="s">
        <v>450</v>
      </c>
      <c r="L1435" s="275" t="s">
        <v>3967</v>
      </c>
      <c r="M1435" s="275" t="s">
        <v>4094</v>
      </c>
      <c r="N1435" s="275" t="s">
        <v>3207</v>
      </c>
    </row>
    <row r="1436" spans="1:14">
      <c r="A1436" s="275" t="s">
        <v>5136</v>
      </c>
      <c r="B1436" s="275" t="s">
        <v>5157</v>
      </c>
      <c r="C1436" s="275" t="s">
        <v>19</v>
      </c>
      <c r="D1436" s="275" t="s">
        <v>134</v>
      </c>
      <c r="E1436" s="275" t="s">
        <v>93</v>
      </c>
      <c r="F1436" s="275" t="s">
        <v>2578</v>
      </c>
      <c r="G1436" s="275" t="s">
        <v>5158</v>
      </c>
      <c r="H1436" s="275" t="s">
        <v>658</v>
      </c>
      <c r="I1436" s="275" t="s">
        <v>5156</v>
      </c>
      <c r="J1436" s="275" t="s">
        <v>314</v>
      </c>
      <c r="K1436" s="275" t="s">
        <v>4062</v>
      </c>
      <c r="L1436" s="275" t="s">
        <v>3967</v>
      </c>
      <c r="M1436" s="275" t="s">
        <v>4094</v>
      </c>
      <c r="N1436" s="275" t="s">
        <v>3207</v>
      </c>
    </row>
    <row r="1437" spans="1:14">
      <c r="A1437" s="275" t="s">
        <v>5136</v>
      </c>
      <c r="B1437" s="275" t="s">
        <v>5159</v>
      </c>
      <c r="C1437" s="275" t="s">
        <v>19</v>
      </c>
      <c r="D1437" s="275" t="s">
        <v>227</v>
      </c>
      <c r="E1437" s="275" t="s">
        <v>93</v>
      </c>
      <c r="F1437" s="275" t="s">
        <v>2578</v>
      </c>
      <c r="G1437" s="275" t="s">
        <v>5160</v>
      </c>
      <c r="H1437" s="275" t="s">
        <v>658</v>
      </c>
      <c r="I1437" s="275" t="s">
        <v>5156</v>
      </c>
      <c r="J1437" s="275" t="s">
        <v>313</v>
      </c>
      <c r="K1437" s="275" t="s">
        <v>713</v>
      </c>
      <c r="L1437" s="275" t="s">
        <v>3967</v>
      </c>
      <c r="M1437" s="275" t="s">
        <v>4094</v>
      </c>
      <c r="N1437" s="275" t="s">
        <v>3207</v>
      </c>
    </row>
    <row r="1438" spans="1:14" ht="22.5">
      <c r="A1438" s="275" t="s">
        <v>5136</v>
      </c>
      <c r="B1438" s="275" t="s">
        <v>5161</v>
      </c>
      <c r="C1438" s="275" t="s">
        <v>19</v>
      </c>
      <c r="D1438" s="275" t="s">
        <v>128</v>
      </c>
      <c r="E1438" s="275" t="s">
        <v>83</v>
      </c>
      <c r="F1438" s="275" t="s">
        <v>2578</v>
      </c>
      <c r="G1438" s="275" t="s">
        <v>5162</v>
      </c>
      <c r="H1438" s="275" t="s">
        <v>658</v>
      </c>
      <c r="I1438" s="275" t="s">
        <v>4019</v>
      </c>
      <c r="J1438" s="275" t="s">
        <v>330</v>
      </c>
      <c r="K1438" s="275" t="s">
        <v>450</v>
      </c>
      <c r="L1438" s="275" t="s">
        <v>3967</v>
      </c>
      <c r="M1438" s="275" t="s">
        <v>4893</v>
      </c>
      <c r="N1438" s="275" t="s">
        <v>3207</v>
      </c>
    </row>
    <row r="1439" spans="1:14" ht="22.5">
      <c r="A1439" s="275" t="s">
        <v>5136</v>
      </c>
      <c r="B1439" s="275" t="s">
        <v>5163</v>
      </c>
      <c r="C1439" s="275" t="s">
        <v>19</v>
      </c>
      <c r="D1439" s="275" t="s">
        <v>134</v>
      </c>
      <c r="E1439" s="275" t="s">
        <v>93</v>
      </c>
      <c r="F1439" s="275" t="s">
        <v>2578</v>
      </c>
      <c r="G1439" s="275" t="s">
        <v>5164</v>
      </c>
      <c r="H1439" s="275" t="s">
        <v>658</v>
      </c>
      <c r="I1439" s="275" t="s">
        <v>4019</v>
      </c>
      <c r="J1439" s="275" t="s">
        <v>314</v>
      </c>
      <c r="K1439" s="275" t="s">
        <v>4062</v>
      </c>
      <c r="L1439" s="275" t="s">
        <v>3967</v>
      </c>
      <c r="M1439" s="275" t="s">
        <v>4893</v>
      </c>
      <c r="N1439" s="275" t="s">
        <v>3207</v>
      </c>
    </row>
    <row r="1440" spans="1:14" ht="22.5">
      <c r="A1440" s="275" t="s">
        <v>5136</v>
      </c>
      <c r="B1440" s="275" t="s">
        <v>5165</v>
      </c>
      <c r="C1440" s="275" t="s">
        <v>19</v>
      </c>
      <c r="D1440" s="275" t="s">
        <v>227</v>
      </c>
      <c r="E1440" s="275" t="s">
        <v>93</v>
      </c>
      <c r="F1440" s="275" t="s">
        <v>2578</v>
      </c>
      <c r="G1440" s="275" t="s">
        <v>5166</v>
      </c>
      <c r="H1440" s="275" t="s">
        <v>658</v>
      </c>
      <c r="I1440" s="275" t="s">
        <v>4019</v>
      </c>
      <c r="J1440" s="275" t="s">
        <v>313</v>
      </c>
      <c r="K1440" s="275" t="s">
        <v>713</v>
      </c>
      <c r="L1440" s="275" t="s">
        <v>3967</v>
      </c>
      <c r="M1440" s="275" t="s">
        <v>4893</v>
      </c>
      <c r="N1440" s="275" t="s">
        <v>3207</v>
      </c>
    </row>
    <row r="1441" spans="1:14" ht="22.5">
      <c r="A1441" s="275" t="s">
        <v>5136</v>
      </c>
      <c r="B1441" s="275" t="s">
        <v>5167</v>
      </c>
      <c r="C1441" s="275" t="s">
        <v>709</v>
      </c>
      <c r="D1441" s="275" t="s">
        <v>128</v>
      </c>
      <c r="E1441" s="275" t="s">
        <v>83</v>
      </c>
      <c r="F1441" s="275" t="s">
        <v>2578</v>
      </c>
      <c r="G1441" s="275" t="s">
        <v>5168</v>
      </c>
      <c r="H1441" s="275" t="s">
        <v>658</v>
      </c>
      <c r="I1441" s="275" t="s">
        <v>5169</v>
      </c>
      <c r="J1441" s="275" t="s">
        <v>330</v>
      </c>
      <c r="K1441" s="275" t="s">
        <v>450</v>
      </c>
      <c r="L1441" s="275" t="s">
        <v>3967</v>
      </c>
      <c r="M1441" s="275" t="s">
        <v>3997</v>
      </c>
      <c r="N1441" s="275" t="s">
        <v>3207</v>
      </c>
    </row>
    <row r="1442" spans="1:14" ht="22.5">
      <c r="A1442" s="275" t="s">
        <v>5136</v>
      </c>
      <c r="B1442" s="275" t="s">
        <v>5170</v>
      </c>
      <c r="C1442" s="275" t="s">
        <v>19</v>
      </c>
      <c r="D1442" s="275" t="s">
        <v>134</v>
      </c>
      <c r="E1442" s="275" t="s">
        <v>93</v>
      </c>
      <c r="F1442" s="275" t="s">
        <v>2578</v>
      </c>
      <c r="G1442" s="275" t="s">
        <v>5171</v>
      </c>
      <c r="H1442" s="275" t="s">
        <v>658</v>
      </c>
      <c r="I1442" s="275" t="s">
        <v>5169</v>
      </c>
      <c r="J1442" s="275" t="s">
        <v>314</v>
      </c>
      <c r="K1442" s="275" t="s">
        <v>4062</v>
      </c>
      <c r="L1442" s="275" t="s">
        <v>3967</v>
      </c>
      <c r="M1442" s="275" t="s">
        <v>3997</v>
      </c>
      <c r="N1442" s="275" t="s">
        <v>3207</v>
      </c>
    </row>
    <row r="1443" spans="1:14" ht="22.5">
      <c r="A1443" s="275" t="s">
        <v>5136</v>
      </c>
      <c r="B1443" s="275" t="s">
        <v>5172</v>
      </c>
      <c r="C1443" s="275" t="s">
        <v>19</v>
      </c>
      <c r="D1443" s="275" t="s">
        <v>227</v>
      </c>
      <c r="E1443" s="275" t="s">
        <v>93</v>
      </c>
      <c r="F1443" s="275" t="s">
        <v>2578</v>
      </c>
      <c r="G1443" s="275" t="s">
        <v>5173</v>
      </c>
      <c r="H1443" s="275" t="s">
        <v>658</v>
      </c>
      <c r="I1443" s="275" t="s">
        <v>5169</v>
      </c>
      <c r="J1443" s="275" t="s">
        <v>313</v>
      </c>
      <c r="K1443" s="275" t="s">
        <v>713</v>
      </c>
      <c r="L1443" s="275" t="s">
        <v>3967</v>
      </c>
      <c r="M1443" s="275" t="s">
        <v>3997</v>
      </c>
      <c r="N1443" s="275" t="s">
        <v>3207</v>
      </c>
    </row>
    <row r="1444" spans="1:14" ht="22.5">
      <c r="A1444" s="275" t="s">
        <v>5136</v>
      </c>
      <c r="B1444" s="275" t="s">
        <v>5174</v>
      </c>
      <c r="C1444" s="275" t="s">
        <v>709</v>
      </c>
      <c r="D1444" s="275" t="s">
        <v>128</v>
      </c>
      <c r="E1444" s="275" t="s">
        <v>83</v>
      </c>
      <c r="F1444" s="275" t="s">
        <v>2578</v>
      </c>
      <c r="G1444" s="275" t="s">
        <v>5175</v>
      </c>
      <c r="H1444" s="275" t="s">
        <v>658</v>
      </c>
      <c r="I1444" s="275" t="s">
        <v>5124</v>
      </c>
      <c r="J1444" s="275" t="s">
        <v>330</v>
      </c>
      <c r="K1444" s="275" t="s">
        <v>450</v>
      </c>
      <c r="L1444" s="275" t="s">
        <v>3967</v>
      </c>
      <c r="M1444" s="275" t="s">
        <v>4094</v>
      </c>
      <c r="N1444" s="275" t="s">
        <v>3207</v>
      </c>
    </row>
    <row r="1445" spans="1:14" ht="22.5">
      <c r="A1445" s="275" t="s">
        <v>5136</v>
      </c>
      <c r="B1445" s="275" t="s">
        <v>5176</v>
      </c>
      <c r="C1445" s="275" t="s">
        <v>19</v>
      </c>
      <c r="D1445" s="275" t="s">
        <v>134</v>
      </c>
      <c r="E1445" s="275" t="s">
        <v>93</v>
      </c>
      <c r="F1445" s="275" t="s">
        <v>2578</v>
      </c>
      <c r="G1445" s="275" t="s">
        <v>5177</v>
      </c>
      <c r="H1445" s="275" t="s">
        <v>658</v>
      </c>
      <c r="I1445" s="275" t="s">
        <v>5124</v>
      </c>
      <c r="J1445" s="275" t="s">
        <v>314</v>
      </c>
      <c r="K1445" s="275" t="s">
        <v>4062</v>
      </c>
      <c r="L1445" s="275" t="s">
        <v>3967</v>
      </c>
      <c r="M1445" s="275" t="s">
        <v>4094</v>
      </c>
      <c r="N1445" s="275" t="s">
        <v>3207</v>
      </c>
    </row>
    <row r="1446" spans="1:14" ht="22.5">
      <c r="A1446" s="275" t="s">
        <v>5136</v>
      </c>
      <c r="B1446" s="275" t="s">
        <v>5178</v>
      </c>
      <c r="C1446" s="275" t="s">
        <v>19</v>
      </c>
      <c r="D1446" s="275" t="s">
        <v>227</v>
      </c>
      <c r="E1446" s="275" t="s">
        <v>93</v>
      </c>
      <c r="F1446" s="275" t="s">
        <v>2578</v>
      </c>
      <c r="G1446" s="275" t="s">
        <v>5179</v>
      </c>
      <c r="H1446" s="275" t="s">
        <v>658</v>
      </c>
      <c r="I1446" s="275" t="s">
        <v>5124</v>
      </c>
      <c r="J1446" s="275" t="s">
        <v>313</v>
      </c>
      <c r="K1446" s="275" t="s">
        <v>713</v>
      </c>
      <c r="L1446" s="275" t="s">
        <v>3967</v>
      </c>
      <c r="M1446" s="275" t="s">
        <v>4094</v>
      </c>
      <c r="N1446" s="275" t="s">
        <v>3207</v>
      </c>
    </row>
    <row r="1447" spans="1:14">
      <c r="A1447" s="275" t="s">
        <v>3773</v>
      </c>
      <c r="B1447" s="275" t="s">
        <v>3774</v>
      </c>
      <c r="C1447" s="275" t="s">
        <v>709</v>
      </c>
      <c r="D1447" s="275" t="s">
        <v>227</v>
      </c>
      <c r="E1447" s="275" t="s">
        <v>122</v>
      </c>
      <c r="F1447" s="275" t="s">
        <v>2326</v>
      </c>
      <c r="G1447" s="275" t="s">
        <v>3775</v>
      </c>
      <c r="H1447" s="275" t="s">
        <v>658</v>
      </c>
      <c r="I1447" s="275" t="s">
        <v>3776</v>
      </c>
      <c r="J1447" s="275" t="s">
        <v>711</v>
      </c>
      <c r="K1447" s="275" t="s">
        <v>313</v>
      </c>
      <c r="L1447" s="275" t="s">
        <v>3308</v>
      </c>
      <c r="M1447" s="275" t="s">
        <v>2222</v>
      </c>
      <c r="N1447" s="275" t="s">
        <v>3207</v>
      </c>
    </row>
    <row r="1448" spans="1:14" ht="22.5">
      <c r="A1448" s="275" t="s">
        <v>7075</v>
      </c>
      <c r="B1448" s="275" t="s">
        <v>3639</v>
      </c>
      <c r="C1448" s="275" t="s">
        <v>19</v>
      </c>
      <c r="D1448" s="275" t="s">
        <v>134</v>
      </c>
      <c r="E1448" s="275" t="s">
        <v>83</v>
      </c>
      <c r="F1448" s="275" t="s">
        <v>995</v>
      </c>
      <c r="G1448" s="275" t="s">
        <v>7076</v>
      </c>
      <c r="H1448" s="275" t="s">
        <v>658</v>
      </c>
      <c r="I1448" s="275" t="s">
        <v>7077</v>
      </c>
      <c r="J1448" s="275" t="s">
        <v>714</v>
      </c>
      <c r="K1448" s="275" t="s">
        <v>3525</v>
      </c>
      <c r="L1448" s="275" t="s">
        <v>5193</v>
      </c>
      <c r="M1448" s="275" t="s">
        <v>575</v>
      </c>
      <c r="N1448" s="275" t="s">
        <v>3207</v>
      </c>
    </row>
    <row r="1449" spans="1:14">
      <c r="A1449" s="275" t="s">
        <v>7075</v>
      </c>
      <c r="B1449" s="275" t="s">
        <v>3642</v>
      </c>
      <c r="C1449" s="275" t="s">
        <v>19</v>
      </c>
      <c r="D1449" s="275" t="s">
        <v>134</v>
      </c>
      <c r="E1449" s="275" t="s">
        <v>83</v>
      </c>
      <c r="F1449" s="275" t="s">
        <v>995</v>
      </c>
      <c r="G1449" s="275" t="s">
        <v>7078</v>
      </c>
      <c r="H1449" s="275" t="s">
        <v>658</v>
      </c>
      <c r="I1449" s="275" t="s">
        <v>7079</v>
      </c>
      <c r="J1449" s="275" t="s">
        <v>714</v>
      </c>
      <c r="K1449" s="275" t="s">
        <v>3525</v>
      </c>
      <c r="L1449" s="275" t="s">
        <v>5193</v>
      </c>
      <c r="M1449" s="275" t="s">
        <v>575</v>
      </c>
      <c r="N1449" s="275" t="s">
        <v>3207</v>
      </c>
    </row>
    <row r="1450" spans="1:14" ht="22.5">
      <c r="A1450" s="275" t="s">
        <v>7075</v>
      </c>
      <c r="B1450" s="275" t="s">
        <v>7080</v>
      </c>
      <c r="C1450" s="275" t="s">
        <v>19</v>
      </c>
      <c r="D1450" s="275" t="s">
        <v>97</v>
      </c>
      <c r="E1450" s="275" t="s">
        <v>83</v>
      </c>
      <c r="F1450" s="275" t="s">
        <v>943</v>
      </c>
      <c r="G1450" s="275" t="s">
        <v>7081</v>
      </c>
      <c r="H1450" s="275" t="s">
        <v>658</v>
      </c>
      <c r="I1450" s="275" t="s">
        <v>7082</v>
      </c>
      <c r="J1450" s="275" t="s">
        <v>5469</v>
      </c>
      <c r="K1450" s="275" t="s">
        <v>3534</v>
      </c>
      <c r="L1450" s="275" t="s">
        <v>5193</v>
      </c>
      <c r="M1450" s="275" t="s">
        <v>719</v>
      </c>
      <c r="N1450" s="275" t="s">
        <v>3207</v>
      </c>
    </row>
    <row r="1451" spans="1:14" ht="22.5">
      <c r="A1451" s="275" t="s">
        <v>7075</v>
      </c>
      <c r="B1451" s="275" t="s">
        <v>3645</v>
      </c>
      <c r="C1451" s="275" t="s">
        <v>19</v>
      </c>
      <c r="D1451" s="275" t="s">
        <v>128</v>
      </c>
      <c r="E1451" s="275" t="s">
        <v>83</v>
      </c>
      <c r="F1451" s="275" t="s">
        <v>955</v>
      </c>
      <c r="G1451" s="275" t="s">
        <v>7083</v>
      </c>
      <c r="H1451" s="275" t="s">
        <v>658</v>
      </c>
      <c r="I1451" s="275" t="s">
        <v>7084</v>
      </c>
      <c r="J1451" s="275" t="s">
        <v>5473</v>
      </c>
      <c r="K1451" s="275" t="s">
        <v>4577</v>
      </c>
      <c r="L1451" s="275" t="s">
        <v>5193</v>
      </c>
      <c r="M1451" s="275" t="s">
        <v>720</v>
      </c>
      <c r="N1451" s="275" t="s">
        <v>3207</v>
      </c>
    </row>
    <row r="1452" spans="1:14">
      <c r="A1452" s="275" t="s">
        <v>7075</v>
      </c>
      <c r="B1452" s="275" t="s">
        <v>3648</v>
      </c>
      <c r="C1452" s="275" t="s">
        <v>19</v>
      </c>
      <c r="D1452" s="275" t="s">
        <v>134</v>
      </c>
      <c r="E1452" s="275" t="s">
        <v>83</v>
      </c>
      <c r="F1452" s="275" t="s">
        <v>995</v>
      </c>
      <c r="G1452" s="275" t="s">
        <v>7085</v>
      </c>
      <c r="H1452" s="275" t="s">
        <v>658</v>
      </c>
      <c r="I1452" s="275" t="s">
        <v>7086</v>
      </c>
      <c r="J1452" s="275" t="s">
        <v>714</v>
      </c>
      <c r="K1452" s="275" t="s">
        <v>3525</v>
      </c>
      <c r="L1452" s="275" t="s">
        <v>5193</v>
      </c>
      <c r="M1452" s="275" t="s">
        <v>575</v>
      </c>
      <c r="N1452" s="275" t="s">
        <v>3207</v>
      </c>
    </row>
    <row r="1453" spans="1:14">
      <c r="A1453" s="275" t="s">
        <v>7075</v>
      </c>
      <c r="B1453" s="275" t="s">
        <v>7087</v>
      </c>
      <c r="C1453" s="275" t="s">
        <v>19</v>
      </c>
      <c r="D1453" s="275" t="s">
        <v>134</v>
      </c>
      <c r="E1453" s="275" t="s">
        <v>83</v>
      </c>
      <c r="F1453" s="275" t="s">
        <v>995</v>
      </c>
      <c r="G1453" s="275" t="s">
        <v>7088</v>
      </c>
      <c r="H1453" s="275" t="s">
        <v>658</v>
      </c>
      <c r="I1453" s="275" t="s">
        <v>7089</v>
      </c>
      <c r="J1453" s="275" t="s">
        <v>714</v>
      </c>
      <c r="K1453" s="275" t="s">
        <v>3525</v>
      </c>
      <c r="L1453" s="275" t="s">
        <v>5193</v>
      </c>
      <c r="M1453" s="275" t="s">
        <v>575</v>
      </c>
      <c r="N1453" s="275" t="s">
        <v>3207</v>
      </c>
    </row>
    <row r="1454" spans="1:14">
      <c r="A1454" s="275" t="s">
        <v>7075</v>
      </c>
      <c r="B1454" s="275" t="s">
        <v>7090</v>
      </c>
      <c r="C1454" s="275" t="s">
        <v>19</v>
      </c>
      <c r="D1454" s="275" t="s">
        <v>134</v>
      </c>
      <c r="E1454" s="275" t="s">
        <v>83</v>
      </c>
      <c r="F1454" s="275" t="s">
        <v>995</v>
      </c>
      <c r="G1454" s="275" t="s">
        <v>7091</v>
      </c>
      <c r="H1454" s="275" t="s">
        <v>658</v>
      </c>
      <c r="I1454" s="275" t="s">
        <v>7092</v>
      </c>
      <c r="J1454" s="275" t="s">
        <v>714</v>
      </c>
      <c r="K1454" s="275" t="s">
        <v>3525</v>
      </c>
      <c r="L1454" s="275" t="s">
        <v>5193</v>
      </c>
      <c r="M1454" s="275" t="s">
        <v>575</v>
      </c>
      <c r="N1454" s="275" t="s">
        <v>3207</v>
      </c>
    </row>
    <row r="1455" spans="1:14">
      <c r="A1455" s="275" t="s">
        <v>7075</v>
      </c>
      <c r="B1455" s="275" t="s">
        <v>7093</v>
      </c>
      <c r="C1455" s="275" t="s">
        <v>19</v>
      </c>
      <c r="D1455" s="275" t="s">
        <v>134</v>
      </c>
      <c r="E1455" s="275" t="s">
        <v>83</v>
      </c>
      <c r="F1455" s="275" t="s">
        <v>995</v>
      </c>
      <c r="G1455" s="275" t="s">
        <v>7094</v>
      </c>
      <c r="H1455" s="275" t="s">
        <v>658</v>
      </c>
      <c r="I1455" s="275" t="s">
        <v>7095</v>
      </c>
      <c r="J1455" s="275" t="s">
        <v>714</v>
      </c>
      <c r="K1455" s="275" t="s">
        <v>3525</v>
      </c>
      <c r="L1455" s="275" t="s">
        <v>5193</v>
      </c>
      <c r="M1455" s="275" t="s">
        <v>575</v>
      </c>
      <c r="N1455" s="275" t="s">
        <v>3207</v>
      </c>
    </row>
    <row r="1456" spans="1:14">
      <c r="A1456" s="275" t="s">
        <v>7075</v>
      </c>
      <c r="B1456" s="275" t="s">
        <v>7096</v>
      </c>
      <c r="C1456" s="275" t="s">
        <v>19</v>
      </c>
      <c r="D1456" s="275" t="s">
        <v>134</v>
      </c>
      <c r="E1456" s="275" t="s">
        <v>83</v>
      </c>
      <c r="F1456" s="275" t="s">
        <v>995</v>
      </c>
      <c r="G1456" s="275" t="s">
        <v>7097</v>
      </c>
      <c r="H1456" s="275" t="s">
        <v>658</v>
      </c>
      <c r="I1456" s="275" t="s">
        <v>7098</v>
      </c>
      <c r="J1456" s="275" t="s">
        <v>714</v>
      </c>
      <c r="K1456" s="275" t="s">
        <v>3525</v>
      </c>
      <c r="L1456" s="275" t="s">
        <v>5193</v>
      </c>
      <c r="M1456" s="275" t="s">
        <v>575</v>
      </c>
      <c r="N1456" s="275" t="s">
        <v>3207</v>
      </c>
    </row>
    <row r="1457" spans="1:14" ht="22.5">
      <c r="A1457" s="275" t="s">
        <v>7075</v>
      </c>
      <c r="B1457" s="275" t="s">
        <v>7099</v>
      </c>
      <c r="C1457" s="275" t="s">
        <v>709</v>
      </c>
      <c r="D1457" s="275" t="s">
        <v>134</v>
      </c>
      <c r="E1457" s="275" t="s">
        <v>83</v>
      </c>
      <c r="F1457" s="275" t="s">
        <v>963</v>
      </c>
      <c r="G1457" s="275" t="s">
        <v>7100</v>
      </c>
      <c r="H1457" s="275" t="s">
        <v>658</v>
      </c>
      <c r="I1457" s="275" t="s">
        <v>7101</v>
      </c>
      <c r="J1457" s="275" t="s">
        <v>714</v>
      </c>
      <c r="K1457" s="275" t="s">
        <v>3525</v>
      </c>
      <c r="L1457" s="275" t="s">
        <v>5193</v>
      </c>
      <c r="M1457" s="275" t="s">
        <v>561</v>
      </c>
      <c r="N1457" s="275" t="s">
        <v>3207</v>
      </c>
    </row>
    <row r="1458" spans="1:14">
      <c r="A1458" s="275" t="s">
        <v>7075</v>
      </c>
      <c r="B1458" s="275" t="s">
        <v>5453</v>
      </c>
      <c r="C1458" s="275" t="s">
        <v>709</v>
      </c>
      <c r="D1458" s="275" t="s">
        <v>134</v>
      </c>
      <c r="E1458" s="275" t="s">
        <v>83</v>
      </c>
      <c r="F1458" s="275" t="s">
        <v>963</v>
      </c>
      <c r="G1458" s="275" t="s">
        <v>7102</v>
      </c>
      <c r="H1458" s="275" t="s">
        <v>658</v>
      </c>
      <c r="I1458" s="275" t="s">
        <v>7103</v>
      </c>
      <c r="J1458" s="275" t="s">
        <v>714</v>
      </c>
      <c r="K1458" s="275" t="s">
        <v>3525</v>
      </c>
      <c r="L1458" s="275" t="s">
        <v>5193</v>
      </c>
      <c r="M1458" s="275" t="s">
        <v>561</v>
      </c>
      <c r="N1458" s="275" t="s">
        <v>3207</v>
      </c>
    </row>
    <row r="1459" spans="1:14" ht="22.5">
      <c r="A1459" s="275" t="s">
        <v>7104</v>
      </c>
      <c r="B1459" s="275" t="s">
        <v>3522</v>
      </c>
      <c r="C1459" s="275" t="s">
        <v>19</v>
      </c>
      <c r="D1459" s="275" t="s">
        <v>97</v>
      </c>
      <c r="E1459" s="275" t="s">
        <v>83</v>
      </c>
      <c r="F1459" s="275" t="s">
        <v>943</v>
      </c>
      <c r="G1459" s="275" t="s">
        <v>7105</v>
      </c>
      <c r="H1459" s="275" t="s">
        <v>658</v>
      </c>
      <c r="I1459" s="275" t="s">
        <v>7106</v>
      </c>
      <c r="J1459" s="275" t="s">
        <v>3535</v>
      </c>
      <c r="K1459" s="275" t="s">
        <v>7107</v>
      </c>
      <c r="L1459" s="275" t="s">
        <v>5193</v>
      </c>
      <c r="M1459" s="275" t="s">
        <v>719</v>
      </c>
      <c r="N1459" s="275" t="s">
        <v>3207</v>
      </c>
    </row>
    <row r="1460" spans="1:14" ht="22.5">
      <c r="A1460" s="275" t="s">
        <v>7104</v>
      </c>
      <c r="B1460" s="275" t="s">
        <v>3526</v>
      </c>
      <c r="C1460" s="275" t="s">
        <v>19</v>
      </c>
      <c r="D1460" s="275" t="s">
        <v>128</v>
      </c>
      <c r="E1460" s="275" t="s">
        <v>83</v>
      </c>
      <c r="F1460" s="275" t="s">
        <v>955</v>
      </c>
      <c r="G1460" s="275" t="s">
        <v>7108</v>
      </c>
      <c r="H1460" s="275" t="s">
        <v>658</v>
      </c>
      <c r="I1460" s="275" t="s">
        <v>7109</v>
      </c>
      <c r="J1460" s="275" t="s">
        <v>5460</v>
      </c>
      <c r="K1460" s="275" t="s">
        <v>723</v>
      </c>
      <c r="L1460" s="275" t="s">
        <v>5193</v>
      </c>
      <c r="M1460" s="275" t="s">
        <v>720</v>
      </c>
      <c r="N1460" s="275" t="s">
        <v>3207</v>
      </c>
    </row>
    <row r="1461" spans="1:14">
      <c r="A1461" s="275" t="s">
        <v>7104</v>
      </c>
      <c r="B1461" s="275" t="s">
        <v>3529</v>
      </c>
      <c r="C1461" s="275" t="s">
        <v>19</v>
      </c>
      <c r="D1461" s="275" t="s">
        <v>134</v>
      </c>
      <c r="E1461" s="275" t="s">
        <v>83</v>
      </c>
      <c r="F1461" s="275" t="s">
        <v>995</v>
      </c>
      <c r="G1461" s="275" t="s">
        <v>7110</v>
      </c>
      <c r="H1461" s="275" t="s">
        <v>658</v>
      </c>
      <c r="I1461" s="275" t="s">
        <v>7111</v>
      </c>
      <c r="J1461" s="275" t="s">
        <v>706</v>
      </c>
      <c r="K1461" s="275" t="s">
        <v>714</v>
      </c>
      <c r="L1461" s="275" t="s">
        <v>5193</v>
      </c>
      <c r="M1461" s="275" t="s">
        <v>575</v>
      </c>
      <c r="N1461" s="275" t="s">
        <v>3207</v>
      </c>
    </row>
    <row r="1462" spans="1:14" ht="22.5">
      <c r="A1462" s="275" t="s">
        <v>7112</v>
      </c>
      <c r="B1462" s="275" t="s">
        <v>5129</v>
      </c>
      <c r="C1462" s="275" t="s">
        <v>19</v>
      </c>
      <c r="D1462" s="275" t="s">
        <v>97</v>
      </c>
      <c r="E1462" s="275" t="s">
        <v>83</v>
      </c>
      <c r="F1462" s="275" t="s">
        <v>943</v>
      </c>
      <c r="G1462" s="275" t="s">
        <v>7113</v>
      </c>
      <c r="H1462" s="275" t="s">
        <v>658</v>
      </c>
      <c r="I1462" s="275" t="s">
        <v>7114</v>
      </c>
      <c r="J1462" s="275" t="s">
        <v>5469</v>
      </c>
      <c r="K1462" s="275" t="s">
        <v>3534</v>
      </c>
      <c r="L1462" s="275" t="s">
        <v>5193</v>
      </c>
      <c r="M1462" s="275" t="s">
        <v>719</v>
      </c>
      <c r="N1462" s="275" t="s">
        <v>3207</v>
      </c>
    </row>
    <row r="1463" spans="1:14" ht="22.5">
      <c r="A1463" s="275" t="s">
        <v>7112</v>
      </c>
      <c r="B1463" s="275" t="s">
        <v>5131</v>
      </c>
      <c r="C1463" s="275" t="s">
        <v>19</v>
      </c>
      <c r="D1463" s="275" t="s">
        <v>128</v>
      </c>
      <c r="E1463" s="275" t="s">
        <v>83</v>
      </c>
      <c r="F1463" s="275" t="s">
        <v>955</v>
      </c>
      <c r="G1463" s="275" t="s">
        <v>7115</v>
      </c>
      <c r="H1463" s="275" t="s">
        <v>658</v>
      </c>
      <c r="I1463" s="275" t="s">
        <v>7116</v>
      </c>
      <c r="J1463" s="275" t="s">
        <v>5460</v>
      </c>
      <c r="K1463" s="275" t="s">
        <v>723</v>
      </c>
      <c r="L1463" s="275" t="s">
        <v>5193</v>
      </c>
      <c r="M1463" s="275" t="s">
        <v>720</v>
      </c>
      <c r="N1463" s="275" t="s">
        <v>3207</v>
      </c>
    </row>
    <row r="1464" spans="1:14" ht="22.5">
      <c r="A1464" s="275" t="s">
        <v>7112</v>
      </c>
      <c r="B1464" s="275" t="s">
        <v>5133</v>
      </c>
      <c r="C1464" s="275" t="s">
        <v>709</v>
      </c>
      <c r="D1464" s="275" t="s">
        <v>134</v>
      </c>
      <c r="E1464" s="275" t="s">
        <v>83</v>
      </c>
      <c r="F1464" s="275" t="s">
        <v>963</v>
      </c>
      <c r="G1464" s="275" t="s">
        <v>7117</v>
      </c>
      <c r="H1464" s="275" t="s">
        <v>658</v>
      </c>
      <c r="I1464" s="275" t="s">
        <v>7118</v>
      </c>
      <c r="J1464" s="275" t="s">
        <v>714</v>
      </c>
      <c r="K1464" s="275" t="s">
        <v>3525</v>
      </c>
      <c r="L1464" s="275" t="s">
        <v>5193</v>
      </c>
      <c r="M1464" s="275" t="s">
        <v>561</v>
      </c>
      <c r="N1464" s="275" t="s">
        <v>3207</v>
      </c>
    </row>
    <row r="1465" spans="1:14" ht="22.5">
      <c r="A1465" s="275" t="s">
        <v>7112</v>
      </c>
      <c r="B1465" s="275" t="s">
        <v>7119</v>
      </c>
      <c r="C1465" s="275" t="s">
        <v>709</v>
      </c>
      <c r="D1465" s="275" t="s">
        <v>134</v>
      </c>
      <c r="E1465" s="275" t="s">
        <v>83</v>
      </c>
      <c r="F1465" s="275" t="s">
        <v>963</v>
      </c>
      <c r="G1465" s="275" t="s">
        <v>7120</v>
      </c>
      <c r="H1465" s="275" t="s">
        <v>658</v>
      </c>
      <c r="I1465" s="275" t="s">
        <v>7121</v>
      </c>
      <c r="J1465" s="275" t="s">
        <v>714</v>
      </c>
      <c r="K1465" s="275" t="s">
        <v>3525</v>
      </c>
      <c r="L1465" s="275" t="s">
        <v>5193</v>
      </c>
      <c r="M1465" s="275" t="s">
        <v>561</v>
      </c>
      <c r="N1465" s="275" t="s">
        <v>3207</v>
      </c>
    </row>
    <row r="1466" spans="1:14" ht="22.5">
      <c r="A1466" s="275" t="s">
        <v>7112</v>
      </c>
      <c r="B1466" s="275" t="s">
        <v>7122</v>
      </c>
      <c r="C1466" s="275" t="s">
        <v>19</v>
      </c>
      <c r="D1466" s="275" t="s">
        <v>134</v>
      </c>
      <c r="E1466" s="275" t="s">
        <v>83</v>
      </c>
      <c r="F1466" s="275" t="s">
        <v>955</v>
      </c>
      <c r="G1466" s="275" t="s">
        <v>7123</v>
      </c>
      <c r="H1466" s="275" t="s">
        <v>658</v>
      </c>
      <c r="I1466" s="275" t="s">
        <v>7124</v>
      </c>
      <c r="J1466" s="275" t="s">
        <v>714</v>
      </c>
      <c r="K1466" s="275" t="s">
        <v>3525</v>
      </c>
      <c r="L1466" s="275" t="s">
        <v>5193</v>
      </c>
      <c r="M1466" s="275" t="s">
        <v>720</v>
      </c>
      <c r="N1466" s="275" t="s">
        <v>3207</v>
      </c>
    </row>
    <row r="1467" spans="1:14">
      <c r="A1467" s="275" t="s">
        <v>7112</v>
      </c>
      <c r="B1467" s="275" t="s">
        <v>7125</v>
      </c>
      <c r="C1467" s="275" t="s">
        <v>709</v>
      </c>
      <c r="D1467" s="275" t="s">
        <v>134</v>
      </c>
      <c r="E1467" s="275" t="s">
        <v>83</v>
      </c>
      <c r="F1467" s="275" t="s">
        <v>940</v>
      </c>
      <c r="G1467" s="275" t="s">
        <v>7126</v>
      </c>
      <c r="H1467" s="275" t="s">
        <v>658</v>
      </c>
      <c r="I1467" s="275" t="s">
        <v>7127</v>
      </c>
      <c r="J1467" s="275" t="s">
        <v>714</v>
      </c>
      <c r="K1467" s="275" t="s">
        <v>3525</v>
      </c>
      <c r="L1467" s="275" t="s">
        <v>5193</v>
      </c>
      <c r="M1467" s="275" t="s">
        <v>544</v>
      </c>
      <c r="N1467" s="275" t="s">
        <v>3207</v>
      </c>
    </row>
    <row r="1468" spans="1:14">
      <c r="A1468" s="275" t="s">
        <v>7112</v>
      </c>
      <c r="B1468" s="275" t="s">
        <v>7128</v>
      </c>
      <c r="C1468" s="275" t="s">
        <v>709</v>
      </c>
      <c r="D1468" s="275" t="s">
        <v>134</v>
      </c>
      <c r="E1468" s="275" t="s">
        <v>83</v>
      </c>
      <c r="F1468" s="275" t="s">
        <v>940</v>
      </c>
      <c r="G1468" s="275" t="s">
        <v>7129</v>
      </c>
      <c r="H1468" s="275" t="s">
        <v>658</v>
      </c>
      <c r="I1468" s="275" t="s">
        <v>7130</v>
      </c>
      <c r="J1468" s="275" t="s">
        <v>714</v>
      </c>
      <c r="K1468" s="275" t="s">
        <v>3525</v>
      </c>
      <c r="L1468" s="275" t="s">
        <v>5193</v>
      </c>
      <c r="M1468" s="275" t="s">
        <v>544</v>
      </c>
      <c r="N1468" s="275" t="s">
        <v>3207</v>
      </c>
    </row>
    <row r="1469" spans="1:14" ht="22.5">
      <c r="A1469" s="275" t="s">
        <v>559</v>
      </c>
      <c r="B1469" s="275" t="s">
        <v>7131</v>
      </c>
      <c r="C1469" s="275" t="s">
        <v>19</v>
      </c>
      <c r="D1469" s="275" t="s">
        <v>97</v>
      </c>
      <c r="E1469" s="275" t="s">
        <v>83</v>
      </c>
      <c r="F1469" s="275" t="s">
        <v>943</v>
      </c>
      <c r="G1469" s="275" t="s">
        <v>7132</v>
      </c>
      <c r="H1469" s="275" t="s">
        <v>658</v>
      </c>
      <c r="I1469" s="275" t="s">
        <v>7133</v>
      </c>
      <c r="J1469" s="275" t="s">
        <v>3535</v>
      </c>
      <c r="K1469" s="275" t="s">
        <v>7107</v>
      </c>
      <c r="L1469" s="275" t="s">
        <v>5193</v>
      </c>
      <c r="M1469" s="275" t="s">
        <v>719</v>
      </c>
      <c r="N1469" s="275" t="s">
        <v>3207</v>
      </c>
    </row>
    <row r="1470" spans="1:14" ht="22.5">
      <c r="A1470" s="275" t="s">
        <v>559</v>
      </c>
      <c r="B1470" s="275" t="s">
        <v>3774</v>
      </c>
      <c r="C1470" s="275" t="s">
        <v>19</v>
      </c>
      <c r="D1470" s="275" t="s">
        <v>128</v>
      </c>
      <c r="E1470" s="275" t="s">
        <v>83</v>
      </c>
      <c r="F1470" s="275" t="s">
        <v>955</v>
      </c>
      <c r="G1470" s="275" t="s">
        <v>7134</v>
      </c>
      <c r="H1470" s="275" t="s">
        <v>658</v>
      </c>
      <c r="I1470" s="275" t="s">
        <v>7135</v>
      </c>
      <c r="J1470" s="275" t="s">
        <v>5460</v>
      </c>
      <c r="K1470" s="275" t="s">
        <v>723</v>
      </c>
      <c r="L1470" s="275" t="s">
        <v>5193</v>
      </c>
      <c r="M1470" s="275" t="s">
        <v>720</v>
      </c>
      <c r="N1470" s="275" t="s">
        <v>3207</v>
      </c>
    </row>
    <row r="1471" spans="1:14" ht="22.5">
      <c r="A1471" s="275" t="s">
        <v>559</v>
      </c>
      <c r="B1471" s="275" t="s">
        <v>7136</v>
      </c>
      <c r="C1471" s="275" t="s">
        <v>19</v>
      </c>
      <c r="D1471" s="275" t="s">
        <v>134</v>
      </c>
      <c r="E1471" s="275" t="s">
        <v>122</v>
      </c>
      <c r="F1471" s="275" t="s">
        <v>957</v>
      </c>
      <c r="G1471" s="275" t="s">
        <v>7137</v>
      </c>
      <c r="H1471" s="275" t="s">
        <v>658</v>
      </c>
      <c r="I1471" s="275" t="s">
        <v>7138</v>
      </c>
      <c r="J1471" s="275" t="s">
        <v>711</v>
      </c>
      <c r="K1471" s="275" t="s">
        <v>706</v>
      </c>
      <c r="L1471" s="275" t="s">
        <v>5193</v>
      </c>
      <c r="M1471" s="275" t="s">
        <v>548</v>
      </c>
      <c r="N1471" s="275" t="s">
        <v>3207</v>
      </c>
    </row>
    <row r="1472" spans="1:14" ht="22.5">
      <c r="A1472" s="275" t="s">
        <v>559</v>
      </c>
      <c r="B1472" s="275" t="s">
        <v>7139</v>
      </c>
      <c r="C1472" s="275" t="s">
        <v>19</v>
      </c>
      <c r="D1472" s="275" t="s">
        <v>134</v>
      </c>
      <c r="E1472" s="275" t="s">
        <v>122</v>
      </c>
      <c r="F1472" s="275" t="s">
        <v>957</v>
      </c>
      <c r="G1472" s="275" t="s">
        <v>7140</v>
      </c>
      <c r="H1472" s="275" t="s">
        <v>658</v>
      </c>
      <c r="I1472" s="275" t="s">
        <v>7141</v>
      </c>
      <c r="J1472" s="275" t="s">
        <v>711</v>
      </c>
      <c r="K1472" s="275" t="s">
        <v>706</v>
      </c>
      <c r="L1472" s="275" t="s">
        <v>5193</v>
      </c>
      <c r="M1472" s="275" t="s">
        <v>548</v>
      </c>
      <c r="N1472" s="275" t="s">
        <v>3207</v>
      </c>
    </row>
    <row r="1473" spans="1:14">
      <c r="A1473" s="275" t="s">
        <v>559</v>
      </c>
      <c r="B1473" s="275" t="s">
        <v>7142</v>
      </c>
      <c r="C1473" s="275" t="s">
        <v>19</v>
      </c>
      <c r="D1473" s="275" t="s">
        <v>134</v>
      </c>
      <c r="E1473" s="275" t="s">
        <v>83</v>
      </c>
      <c r="F1473" s="275" t="s">
        <v>957</v>
      </c>
      <c r="G1473" s="275" t="s">
        <v>7143</v>
      </c>
      <c r="H1473" s="275" t="s">
        <v>658</v>
      </c>
      <c r="I1473" s="275" t="s">
        <v>7144</v>
      </c>
      <c r="J1473" s="275" t="s">
        <v>711</v>
      </c>
      <c r="K1473" s="275" t="s">
        <v>706</v>
      </c>
      <c r="L1473" s="275" t="s">
        <v>5193</v>
      </c>
      <c r="M1473" s="275" t="s">
        <v>548</v>
      </c>
      <c r="N1473" s="275" t="s">
        <v>3207</v>
      </c>
    </row>
    <row r="1474" spans="1:14">
      <c r="A1474" s="275" t="s">
        <v>559</v>
      </c>
      <c r="B1474" s="275" t="s">
        <v>7145</v>
      </c>
      <c r="C1474" s="275" t="s">
        <v>19</v>
      </c>
      <c r="D1474" s="275" t="s">
        <v>134</v>
      </c>
      <c r="E1474" s="275" t="s">
        <v>83</v>
      </c>
      <c r="F1474" s="275" t="s">
        <v>957</v>
      </c>
      <c r="G1474" s="275" t="s">
        <v>7146</v>
      </c>
      <c r="H1474" s="275" t="s">
        <v>658</v>
      </c>
      <c r="I1474" s="275" t="s">
        <v>7147</v>
      </c>
      <c r="J1474" s="275" t="s">
        <v>711</v>
      </c>
      <c r="K1474" s="275" t="s">
        <v>706</v>
      </c>
      <c r="L1474" s="275" t="s">
        <v>5193</v>
      </c>
      <c r="M1474" s="275" t="s">
        <v>544</v>
      </c>
      <c r="N1474" s="275" t="s">
        <v>3207</v>
      </c>
    </row>
    <row r="1475" spans="1:14" ht="22.5">
      <c r="A1475" s="275" t="s">
        <v>559</v>
      </c>
      <c r="B1475" s="275" t="s">
        <v>2902</v>
      </c>
      <c r="C1475" s="275" t="s">
        <v>19</v>
      </c>
      <c r="D1475" s="275" t="s">
        <v>134</v>
      </c>
      <c r="E1475" s="275" t="s">
        <v>83</v>
      </c>
      <c r="F1475" s="275" t="s">
        <v>956</v>
      </c>
      <c r="G1475" s="275" t="s">
        <v>19</v>
      </c>
      <c r="H1475" s="275" t="s">
        <v>658</v>
      </c>
      <c r="I1475" s="275" t="s">
        <v>7148</v>
      </c>
      <c r="J1475" s="275" t="s">
        <v>711</v>
      </c>
      <c r="K1475" s="275" t="s">
        <v>706</v>
      </c>
      <c r="L1475" s="275" t="s">
        <v>5193</v>
      </c>
      <c r="M1475" s="275" t="s">
        <v>548</v>
      </c>
      <c r="N1475" s="275" t="s">
        <v>3207</v>
      </c>
    </row>
    <row r="1476" spans="1:14" ht="22.5">
      <c r="A1476" s="275" t="s">
        <v>7149</v>
      </c>
      <c r="B1476" s="275" t="s">
        <v>7150</v>
      </c>
      <c r="C1476" s="275" t="s">
        <v>19</v>
      </c>
      <c r="D1476" s="275" t="s">
        <v>97</v>
      </c>
      <c r="E1476" s="275" t="s">
        <v>83</v>
      </c>
      <c r="F1476" s="275" t="s">
        <v>943</v>
      </c>
      <c r="G1476" s="275" t="s">
        <v>7151</v>
      </c>
      <c r="H1476" s="275" t="s">
        <v>658</v>
      </c>
      <c r="I1476" s="275" t="s">
        <v>7152</v>
      </c>
      <c r="J1476" s="275" t="s">
        <v>7107</v>
      </c>
      <c r="K1476" s="275" t="s">
        <v>7153</v>
      </c>
      <c r="L1476" s="275" t="s">
        <v>5193</v>
      </c>
      <c r="M1476" s="275" t="s">
        <v>719</v>
      </c>
      <c r="N1476" s="275" t="s">
        <v>3207</v>
      </c>
    </row>
    <row r="1477" spans="1:14" ht="22.5">
      <c r="A1477" s="275" t="s">
        <v>7149</v>
      </c>
      <c r="B1477" s="275" t="s">
        <v>7154</v>
      </c>
      <c r="C1477" s="275" t="s">
        <v>19</v>
      </c>
      <c r="D1477" s="275" t="s">
        <v>128</v>
      </c>
      <c r="E1477" s="275" t="s">
        <v>83</v>
      </c>
      <c r="F1477" s="275" t="s">
        <v>955</v>
      </c>
      <c r="G1477" s="275" t="s">
        <v>7155</v>
      </c>
      <c r="H1477" s="275" t="s">
        <v>658</v>
      </c>
      <c r="I1477" s="275" t="s">
        <v>7156</v>
      </c>
      <c r="J1477" s="275" t="s">
        <v>5460</v>
      </c>
      <c r="K1477" s="275" t="s">
        <v>723</v>
      </c>
      <c r="L1477" s="275" t="s">
        <v>5193</v>
      </c>
      <c r="M1477" s="275" t="s">
        <v>720</v>
      </c>
      <c r="N1477" s="275" t="s">
        <v>3207</v>
      </c>
    </row>
    <row r="1478" spans="1:14" ht="22.5">
      <c r="A1478" s="275" t="s">
        <v>7149</v>
      </c>
      <c r="B1478" s="275" t="s">
        <v>7157</v>
      </c>
      <c r="C1478" s="275" t="s">
        <v>709</v>
      </c>
      <c r="D1478" s="275" t="s">
        <v>134</v>
      </c>
      <c r="E1478" s="275" t="s">
        <v>83</v>
      </c>
      <c r="F1478" s="275" t="s">
        <v>963</v>
      </c>
      <c r="G1478" s="275" t="s">
        <v>7158</v>
      </c>
      <c r="H1478" s="275" t="s">
        <v>658</v>
      </c>
      <c r="I1478" s="275" t="s">
        <v>7159</v>
      </c>
      <c r="J1478" s="275" t="s">
        <v>706</v>
      </c>
      <c r="K1478" s="275" t="s">
        <v>714</v>
      </c>
      <c r="L1478" s="275" t="s">
        <v>5193</v>
      </c>
      <c r="M1478" s="275" t="s">
        <v>561</v>
      </c>
      <c r="N1478" s="275" t="s">
        <v>3207</v>
      </c>
    </row>
    <row r="1479" spans="1:14" ht="22.5">
      <c r="A1479" s="275" t="s">
        <v>7149</v>
      </c>
      <c r="B1479" s="275" t="s">
        <v>7160</v>
      </c>
      <c r="C1479" s="275" t="s">
        <v>19</v>
      </c>
      <c r="D1479" s="275" t="s">
        <v>134</v>
      </c>
      <c r="E1479" s="275" t="s">
        <v>83</v>
      </c>
      <c r="F1479" s="275" t="s">
        <v>963</v>
      </c>
      <c r="G1479" s="275" t="s">
        <v>7161</v>
      </c>
      <c r="H1479" s="275" t="s">
        <v>658</v>
      </c>
      <c r="I1479" s="275" t="s">
        <v>7162</v>
      </c>
      <c r="J1479" s="275" t="s">
        <v>706</v>
      </c>
      <c r="K1479" s="275" t="s">
        <v>714</v>
      </c>
      <c r="L1479" s="275" t="s">
        <v>5193</v>
      </c>
      <c r="M1479" s="275" t="s">
        <v>561</v>
      </c>
      <c r="N1479" s="275" t="s">
        <v>3207</v>
      </c>
    </row>
    <row r="1480" spans="1:14">
      <c r="A1480" s="275" t="s">
        <v>7149</v>
      </c>
      <c r="B1480" s="275" t="s">
        <v>7163</v>
      </c>
      <c r="C1480" s="275" t="s">
        <v>710</v>
      </c>
      <c r="D1480" s="275" t="s">
        <v>134</v>
      </c>
      <c r="E1480" s="275" t="s">
        <v>83</v>
      </c>
      <c r="F1480" s="275" t="s">
        <v>995</v>
      </c>
      <c r="G1480" s="275" t="s">
        <v>7164</v>
      </c>
      <c r="H1480" s="275" t="s">
        <v>658</v>
      </c>
      <c r="I1480" s="275" t="s">
        <v>7165</v>
      </c>
      <c r="J1480" s="275" t="s">
        <v>706</v>
      </c>
      <c r="K1480" s="275" t="s">
        <v>714</v>
      </c>
      <c r="L1480" s="275" t="s">
        <v>5193</v>
      </c>
      <c r="M1480" s="275" t="s">
        <v>575</v>
      </c>
      <c r="N1480" s="275" t="s">
        <v>3207</v>
      </c>
    </row>
    <row r="1481" spans="1:14">
      <c r="A1481" s="275" t="s">
        <v>7149</v>
      </c>
      <c r="B1481" s="275" t="s">
        <v>7166</v>
      </c>
      <c r="C1481" s="275" t="s">
        <v>710</v>
      </c>
      <c r="D1481" s="275" t="s">
        <v>134</v>
      </c>
      <c r="E1481" s="275" t="s">
        <v>83</v>
      </c>
      <c r="F1481" s="275" t="s">
        <v>995</v>
      </c>
      <c r="G1481" s="275" t="s">
        <v>7167</v>
      </c>
      <c r="H1481" s="275" t="s">
        <v>658</v>
      </c>
      <c r="I1481" s="275" t="s">
        <v>7168</v>
      </c>
      <c r="J1481" s="275" t="s">
        <v>706</v>
      </c>
      <c r="K1481" s="275" t="s">
        <v>714</v>
      </c>
      <c r="L1481" s="275" t="s">
        <v>5193</v>
      </c>
      <c r="M1481" s="275" t="s">
        <v>575</v>
      </c>
      <c r="N1481" s="275" t="s">
        <v>3207</v>
      </c>
    </row>
    <row r="1482" spans="1:14" ht="22.5">
      <c r="A1482" s="275" t="s">
        <v>512</v>
      </c>
      <c r="B1482" s="275" t="s">
        <v>610</v>
      </c>
      <c r="C1482" s="275" t="s">
        <v>709</v>
      </c>
      <c r="D1482" s="275" t="s">
        <v>227</v>
      </c>
      <c r="E1482" s="275" t="s">
        <v>83</v>
      </c>
      <c r="F1482" s="275" t="s">
        <v>1954</v>
      </c>
      <c r="G1482" s="275" t="s">
        <v>3293</v>
      </c>
      <c r="H1482" s="275" t="s">
        <v>658</v>
      </c>
      <c r="I1482" s="275" t="s">
        <v>3294</v>
      </c>
      <c r="J1482" s="275" t="s">
        <v>313</v>
      </c>
      <c r="K1482" s="275" t="s">
        <v>713</v>
      </c>
      <c r="L1482" s="275" t="s">
        <v>3210</v>
      </c>
      <c r="M1482" s="275" t="s">
        <v>515</v>
      </c>
      <c r="N1482" s="275" t="s">
        <v>3207</v>
      </c>
    </row>
    <row r="1483" spans="1:14">
      <c r="A1483" s="275" t="s">
        <v>639</v>
      </c>
      <c r="B1483" s="275" t="s">
        <v>5180</v>
      </c>
      <c r="C1483" s="275" t="s">
        <v>709</v>
      </c>
      <c r="D1483" s="275" t="s">
        <v>227</v>
      </c>
      <c r="E1483" s="275" t="s">
        <v>83</v>
      </c>
      <c r="F1483" s="275" t="s">
        <v>2591</v>
      </c>
      <c r="G1483" s="275" t="s">
        <v>5181</v>
      </c>
      <c r="H1483" s="275" t="s">
        <v>658</v>
      </c>
      <c r="I1483" s="275" t="s">
        <v>5182</v>
      </c>
      <c r="J1483" s="275" t="s">
        <v>713</v>
      </c>
      <c r="K1483" s="275" t="s">
        <v>3453</v>
      </c>
      <c r="L1483" s="275" t="s">
        <v>3967</v>
      </c>
      <c r="M1483" s="275" t="s">
        <v>443</v>
      </c>
      <c r="N1483" s="275" t="s">
        <v>3207</v>
      </c>
    </row>
    <row r="1484" spans="1:14" ht="22.5">
      <c r="A1484" s="275" t="s">
        <v>639</v>
      </c>
      <c r="B1484" s="275" t="s">
        <v>3309</v>
      </c>
      <c r="C1484" s="275" t="s">
        <v>19</v>
      </c>
      <c r="D1484" s="275" t="s">
        <v>227</v>
      </c>
      <c r="E1484" s="275" t="s">
        <v>83</v>
      </c>
      <c r="F1484" s="275" t="s">
        <v>2591</v>
      </c>
      <c r="G1484" s="275" t="s">
        <v>5183</v>
      </c>
      <c r="H1484" s="275" t="s">
        <v>658</v>
      </c>
      <c r="I1484" s="275" t="s">
        <v>5184</v>
      </c>
      <c r="J1484" s="275" t="s">
        <v>713</v>
      </c>
      <c r="K1484" s="275" t="s">
        <v>3453</v>
      </c>
      <c r="L1484" s="275" t="s">
        <v>3967</v>
      </c>
      <c r="M1484" s="275" t="s">
        <v>443</v>
      </c>
      <c r="N1484" s="275" t="s">
        <v>3207</v>
      </c>
    </row>
    <row r="1485" spans="1:14" ht="22.5">
      <c r="A1485" s="275" t="s">
        <v>639</v>
      </c>
      <c r="B1485" s="275" t="s">
        <v>3312</v>
      </c>
      <c r="C1485" s="275" t="s">
        <v>710</v>
      </c>
      <c r="D1485" s="275" t="s">
        <v>227</v>
      </c>
      <c r="E1485" s="275" t="s">
        <v>83</v>
      </c>
      <c r="F1485" s="275" t="s">
        <v>2591</v>
      </c>
      <c r="G1485" s="275" t="s">
        <v>5185</v>
      </c>
      <c r="H1485" s="275" t="s">
        <v>658</v>
      </c>
      <c r="I1485" s="275" t="s">
        <v>5186</v>
      </c>
      <c r="J1485" s="275" t="s">
        <v>713</v>
      </c>
      <c r="K1485" s="275" t="s">
        <v>3453</v>
      </c>
      <c r="L1485" s="275" t="s">
        <v>3967</v>
      </c>
      <c r="M1485" s="275" t="s">
        <v>443</v>
      </c>
      <c r="N1485" s="275" t="s">
        <v>3207</v>
      </c>
    </row>
  </sheetData>
  <autoFilter ref="A1:N1485"/>
  <sortState ref="A2:N1014">
    <sortCondition ref="A2:A1014"/>
    <sortCondition ref="B2:B1014"/>
    <sortCondition ref="C2:C1014"/>
  </sortState>
  <printOptions horizontalCentered="1"/>
  <pageMargins left="0.39370078740157483" right="0.39370078740157483" top="0.39370078740157483" bottom="0.39370078740157483" header="0.19685039370078741" footer="0.19685039370078741"/>
  <pageSetup paperSize="9" scale="85" orientation="landscape" r:id="rId1"/>
  <headerFooter alignWithMargins="0">
    <oddHeader>&amp;CChange Requests</oddHeader>
    <oddFooter>&amp;L&amp;F&amp;C&amp;P / &amp;N&amp;R&amp;D, &amp;T</oddFooter>
  </headerFooter>
</worksheet>
</file>

<file path=xl/worksheets/sheet3.xml><?xml version="1.0" encoding="utf-8"?>
<worksheet xmlns="http://schemas.openxmlformats.org/spreadsheetml/2006/main" xmlns:r="http://schemas.openxmlformats.org/officeDocument/2006/relationships">
  <dimension ref="A1:AU3838"/>
  <sheetViews>
    <sheetView tabSelected="1" zoomScale="75" zoomScaleNormal="75" workbookViewId="0">
      <pane ySplit="1095" topLeftCell="A665" activePane="bottomLeft"/>
      <selection activeCell="U1" sqref="U1:U1048576"/>
      <selection pane="bottomLeft" activeCell="F674" sqref="F674"/>
    </sheetView>
  </sheetViews>
  <sheetFormatPr defaultRowHeight="12.75"/>
  <cols>
    <col min="1" max="1" width="5.85546875" customWidth="1"/>
    <col min="3" max="3" width="11.42578125" customWidth="1"/>
    <col min="4" max="4" width="10.7109375" customWidth="1"/>
    <col min="5" max="5" width="12.28515625" style="259" customWidth="1"/>
    <col min="6" max="6" width="12.5703125" customWidth="1"/>
    <col min="7" max="7" width="51" customWidth="1"/>
    <col min="8" max="8" width="19.85546875" customWidth="1"/>
    <col min="9" max="9" width="11" customWidth="1"/>
    <col min="10" max="10" width="9.140625" style="250"/>
    <col min="11" max="11" width="9.140625" style="210"/>
    <col min="12" max="12" width="10.5703125" style="250" customWidth="1"/>
    <col min="15" max="15" width="33.85546875" customWidth="1"/>
    <col min="16" max="16" width="37.5703125" customWidth="1"/>
    <col min="17" max="17" width="12.42578125" customWidth="1"/>
    <col min="18" max="18" width="9.140625" style="23"/>
    <col min="20" max="20" width="9.140625" style="23"/>
    <col min="21" max="21" width="11.85546875" style="23" customWidth="1"/>
    <col min="22" max="23" width="9.140625" style="23"/>
    <col min="26" max="26" width="10.85546875" customWidth="1"/>
    <col min="36" max="36" width="23.140625" customWidth="1"/>
    <col min="37" max="37" width="18.28515625" customWidth="1"/>
  </cols>
  <sheetData>
    <row r="1" spans="1:47" ht="60">
      <c r="A1" s="1" t="s">
        <v>0</v>
      </c>
      <c r="B1" s="1" t="s">
        <v>1</v>
      </c>
      <c r="C1" s="1" t="s">
        <v>2</v>
      </c>
      <c r="D1" s="2" t="s">
        <v>3</v>
      </c>
      <c r="E1" s="2" t="s">
        <v>4</v>
      </c>
      <c r="F1" s="1" t="s">
        <v>5</v>
      </c>
      <c r="G1" s="1" t="s">
        <v>68</v>
      </c>
      <c r="H1" s="1" t="s">
        <v>6</v>
      </c>
      <c r="I1" s="1" t="s">
        <v>7</v>
      </c>
      <c r="J1" s="2" t="s">
        <v>8</v>
      </c>
      <c r="K1" s="2" t="s">
        <v>9</v>
      </c>
      <c r="L1" s="2" t="s">
        <v>10</v>
      </c>
      <c r="M1" s="2" t="s">
        <v>11</v>
      </c>
      <c r="N1" s="1" t="s">
        <v>12</v>
      </c>
      <c r="O1" s="1" t="s">
        <v>13</v>
      </c>
      <c r="P1" s="2" t="s">
        <v>14</v>
      </c>
      <c r="Q1" s="4" t="s">
        <v>15</v>
      </c>
      <c r="T1" s="229" t="s">
        <v>65</v>
      </c>
      <c r="U1" s="229" t="s">
        <v>2</v>
      </c>
      <c r="V1" s="229" t="s">
        <v>524</v>
      </c>
      <c r="W1" s="229" t="s">
        <v>525</v>
      </c>
      <c r="Z1" s="238" t="s">
        <v>486</v>
      </c>
      <c r="AA1" s="238" t="s">
        <v>68</v>
      </c>
      <c r="AB1" s="238" t="s">
        <v>6</v>
      </c>
      <c r="AC1" s="238" t="s">
        <v>487</v>
      </c>
      <c r="AD1" s="238" t="s">
        <v>7</v>
      </c>
      <c r="AE1" s="238" t="s">
        <v>488</v>
      </c>
      <c r="AF1" s="238" t="s">
        <v>489</v>
      </c>
      <c r="AG1" s="238" t="s">
        <v>490</v>
      </c>
      <c r="AH1" s="238" t="s">
        <v>491</v>
      </c>
      <c r="AI1" s="238" t="s">
        <v>492</v>
      </c>
      <c r="AJ1" s="238" t="s">
        <v>493</v>
      </c>
      <c r="AK1" s="238" t="s">
        <v>494</v>
      </c>
      <c r="AL1" s="238" t="s">
        <v>495</v>
      </c>
      <c r="AM1" s="238" t="s">
        <v>496</v>
      </c>
      <c r="AN1" s="238" t="s">
        <v>99</v>
      </c>
      <c r="AO1" s="238" t="s">
        <v>497</v>
      </c>
      <c r="AP1" s="238" t="s">
        <v>498</v>
      </c>
      <c r="AQ1" s="238" t="s">
        <v>499</v>
      </c>
      <c r="AR1" s="238" t="s">
        <v>500</v>
      </c>
      <c r="AS1" s="238" t="s">
        <v>501</v>
      </c>
      <c r="AT1" s="238" t="s">
        <v>502</v>
      </c>
      <c r="AU1" s="238" t="s">
        <v>503</v>
      </c>
    </row>
    <row r="2" spans="1:47" ht="267.75" customHeight="1">
      <c r="A2" s="7" t="s">
        <v>16</v>
      </c>
      <c r="B2" s="19" t="s">
        <v>2974</v>
      </c>
      <c r="C2" s="7" t="s">
        <v>17</v>
      </c>
      <c r="D2" s="8" t="s">
        <v>18</v>
      </c>
      <c r="E2" s="9" t="s">
        <v>19</v>
      </c>
      <c r="F2" s="7" t="s">
        <v>216</v>
      </c>
      <c r="G2" s="7" t="s">
        <v>19</v>
      </c>
      <c r="H2" s="7" t="s">
        <v>19</v>
      </c>
      <c r="I2" s="7" t="s">
        <v>20</v>
      </c>
      <c r="J2" s="10" t="s">
        <v>21</v>
      </c>
      <c r="K2" s="11" t="s">
        <v>22</v>
      </c>
      <c r="L2" s="11"/>
      <c r="M2" s="11"/>
      <c r="N2" s="7" t="s">
        <v>19</v>
      </c>
      <c r="O2" s="7" t="s">
        <v>23</v>
      </c>
      <c r="P2" s="12"/>
      <c r="Q2" s="274" t="s">
        <v>19</v>
      </c>
      <c r="S2" s="230"/>
      <c r="V2"/>
      <c r="W2"/>
      <c r="Z2" s="237"/>
      <c r="AA2" s="237"/>
      <c r="AB2" s="237"/>
      <c r="AC2" s="237"/>
      <c r="AD2" s="237"/>
      <c r="AE2" s="237"/>
      <c r="AF2" s="237"/>
      <c r="AG2" s="237"/>
      <c r="AH2" s="237"/>
      <c r="AI2" s="237"/>
      <c r="AJ2" s="237"/>
      <c r="AK2" s="237"/>
      <c r="AL2" s="237"/>
      <c r="AM2" s="237"/>
      <c r="AN2" s="237"/>
      <c r="AO2" s="237"/>
      <c r="AP2" s="237"/>
      <c r="AQ2" s="237"/>
      <c r="AR2" s="237"/>
      <c r="AS2" s="237"/>
      <c r="AT2" s="237"/>
      <c r="AU2" s="237"/>
    </row>
    <row r="3" spans="1:47" ht="32.25" customHeight="1">
      <c r="A3" s="3" t="s">
        <v>24</v>
      </c>
      <c r="B3" s="3"/>
      <c r="C3" s="272" t="s">
        <v>658</v>
      </c>
      <c r="D3" s="3"/>
      <c r="E3" s="260" t="s">
        <v>2023</v>
      </c>
      <c r="F3" s="243" t="s">
        <v>730</v>
      </c>
      <c r="G3" s="243" t="s">
        <v>731</v>
      </c>
      <c r="H3" s="243" t="s">
        <v>25</v>
      </c>
      <c r="I3" s="243" t="s">
        <v>504</v>
      </c>
      <c r="J3" s="243"/>
      <c r="K3" s="243"/>
      <c r="L3" s="243"/>
      <c r="M3" s="243"/>
      <c r="N3" s="243" t="s">
        <v>19</v>
      </c>
      <c r="O3" s="243" t="s">
        <v>19</v>
      </c>
      <c r="P3" s="243"/>
      <c r="Q3" s="243"/>
      <c r="S3" s="230"/>
      <c r="V3"/>
      <c r="W3"/>
      <c r="Z3" s="239" t="s">
        <v>730</v>
      </c>
      <c r="AA3" s="239" t="s">
        <v>731</v>
      </c>
      <c r="AB3" s="239" t="s">
        <v>25</v>
      </c>
      <c r="AC3" s="239" t="s">
        <v>732</v>
      </c>
      <c r="AD3" s="239" t="s">
        <v>504</v>
      </c>
      <c r="AE3" s="240"/>
      <c r="AF3" s="240"/>
      <c r="AG3" s="239" t="s">
        <v>733</v>
      </c>
      <c r="AH3" s="239" t="s">
        <v>734</v>
      </c>
      <c r="AI3" s="239" t="s">
        <v>214</v>
      </c>
      <c r="AJ3" s="241">
        <v>42330.496249999997</v>
      </c>
      <c r="AK3" s="241">
        <v>42330.499155092592</v>
      </c>
      <c r="AL3" s="240"/>
      <c r="AM3" s="240"/>
      <c r="AN3" s="240"/>
      <c r="AO3" s="240"/>
      <c r="AP3" s="240"/>
      <c r="AQ3" s="240"/>
      <c r="AR3" s="240"/>
      <c r="AS3" s="240"/>
      <c r="AT3" s="240"/>
      <c r="AU3" s="240"/>
    </row>
    <row r="4" spans="1:47" ht="29.25" customHeight="1">
      <c r="A4" s="3" t="s">
        <v>24</v>
      </c>
      <c r="B4" s="13"/>
      <c r="C4" s="243" t="s">
        <v>225</v>
      </c>
      <c r="D4" s="3"/>
      <c r="E4" s="260" t="s">
        <v>2024</v>
      </c>
      <c r="F4" s="243" t="s">
        <v>735</v>
      </c>
      <c r="G4" s="243" t="s">
        <v>736</v>
      </c>
      <c r="H4" s="243" t="s">
        <v>26</v>
      </c>
      <c r="I4" s="243" t="s">
        <v>241</v>
      </c>
      <c r="J4" s="243"/>
      <c r="K4" s="243"/>
      <c r="L4" s="243"/>
      <c r="M4" s="243"/>
      <c r="N4" s="243" t="s">
        <v>19</v>
      </c>
      <c r="O4" s="243" t="s">
        <v>19</v>
      </c>
      <c r="P4" s="243" t="s">
        <v>2790</v>
      </c>
      <c r="Q4" s="243" t="s">
        <v>2786</v>
      </c>
      <c r="S4" s="230"/>
      <c r="V4"/>
      <c r="W4"/>
      <c r="Z4" s="239" t="s">
        <v>735</v>
      </c>
      <c r="AA4" s="239" t="s">
        <v>736</v>
      </c>
      <c r="AB4" s="239" t="s">
        <v>26</v>
      </c>
      <c r="AC4" s="239" t="s">
        <v>732</v>
      </c>
      <c r="AD4" s="239" t="s">
        <v>241</v>
      </c>
      <c r="AE4" s="240"/>
      <c r="AF4" s="240"/>
      <c r="AG4" s="239" t="s">
        <v>737</v>
      </c>
      <c r="AH4" s="239" t="s">
        <v>738</v>
      </c>
      <c r="AI4" s="239" t="s">
        <v>214</v>
      </c>
      <c r="AJ4" s="241">
        <v>42330.496249999997</v>
      </c>
      <c r="AK4" s="241">
        <v>42330.499166666668</v>
      </c>
      <c r="AL4" s="240"/>
      <c r="AM4" s="240"/>
      <c r="AN4" s="240"/>
      <c r="AO4" s="240"/>
      <c r="AP4" s="240"/>
      <c r="AQ4" s="240"/>
      <c r="AR4" s="240"/>
      <c r="AS4" s="240"/>
      <c r="AT4" s="240"/>
      <c r="AU4" s="240"/>
    </row>
    <row r="5" spans="1:47" ht="25.5">
      <c r="A5" s="3" t="s">
        <v>24</v>
      </c>
      <c r="B5" s="3" t="s">
        <v>1</v>
      </c>
      <c r="C5" s="243" t="s">
        <v>667</v>
      </c>
      <c r="D5" s="3"/>
      <c r="E5" s="260" t="s">
        <v>28</v>
      </c>
      <c r="F5" s="243" t="s">
        <v>739</v>
      </c>
      <c r="G5" s="243" t="s">
        <v>29</v>
      </c>
      <c r="H5" s="243" t="s">
        <v>30</v>
      </c>
      <c r="I5" s="243" t="s">
        <v>241</v>
      </c>
      <c r="J5" s="243"/>
      <c r="K5" s="243"/>
      <c r="L5" s="243"/>
      <c r="M5" s="243"/>
      <c r="N5" s="243" t="s">
        <v>19</v>
      </c>
      <c r="O5" s="243" t="s">
        <v>19</v>
      </c>
      <c r="P5" s="243"/>
      <c r="Q5" s="243"/>
      <c r="S5" s="230"/>
      <c r="V5"/>
      <c r="W5"/>
      <c r="Z5" s="239" t="s">
        <v>739</v>
      </c>
      <c r="AA5" s="239" t="s">
        <v>29</v>
      </c>
      <c r="AB5" s="239" t="s">
        <v>30</v>
      </c>
      <c r="AC5" s="239" t="s">
        <v>732</v>
      </c>
      <c r="AD5" s="239" t="s">
        <v>241</v>
      </c>
      <c r="AE5" s="240"/>
      <c r="AF5" s="240"/>
      <c r="AG5" s="239" t="s">
        <v>741</v>
      </c>
      <c r="AH5" s="239" t="s">
        <v>742</v>
      </c>
      <c r="AI5" s="239" t="s">
        <v>224</v>
      </c>
      <c r="AJ5" s="241">
        <v>42330.496249999997</v>
      </c>
      <c r="AK5" s="240"/>
      <c r="AL5" s="240"/>
      <c r="AM5" s="240"/>
      <c r="AN5" s="240"/>
      <c r="AO5" s="240"/>
      <c r="AP5" s="240"/>
      <c r="AQ5" s="240"/>
      <c r="AR5" s="240"/>
      <c r="AS5" s="240"/>
      <c r="AT5" s="240"/>
      <c r="AU5" s="240"/>
    </row>
    <row r="6" spans="1:47" ht="45" customHeight="1">
      <c r="A6" s="3" t="s">
        <v>24</v>
      </c>
      <c r="B6" s="3" t="s">
        <v>1</v>
      </c>
      <c r="C6" s="243" t="s">
        <v>667</v>
      </c>
      <c r="D6" s="3"/>
      <c r="E6" s="260" t="s">
        <v>31</v>
      </c>
      <c r="F6" s="243" t="s">
        <v>743</v>
      </c>
      <c r="G6" s="243" t="s">
        <v>32</v>
      </c>
      <c r="H6" s="243" t="s">
        <v>33</v>
      </c>
      <c r="I6" s="243" t="s">
        <v>241</v>
      </c>
      <c r="J6" s="243"/>
      <c r="K6" s="243"/>
      <c r="L6" s="243"/>
      <c r="M6" s="243"/>
      <c r="N6" s="243" t="s">
        <v>19</v>
      </c>
      <c r="O6" s="243" t="s">
        <v>19</v>
      </c>
      <c r="P6" s="243" t="s">
        <v>2707</v>
      </c>
      <c r="Q6" s="243" t="s">
        <v>1931</v>
      </c>
      <c r="S6" s="230"/>
      <c r="V6"/>
      <c r="W6"/>
      <c r="Z6" s="239" t="s">
        <v>743</v>
      </c>
      <c r="AA6" s="239" t="s">
        <v>32</v>
      </c>
      <c r="AB6" s="239" t="s">
        <v>33</v>
      </c>
      <c r="AC6" s="239" t="s">
        <v>732</v>
      </c>
      <c r="AD6" s="239" t="s">
        <v>241</v>
      </c>
      <c r="AE6" s="240"/>
      <c r="AF6" s="240"/>
      <c r="AG6" s="239" t="s">
        <v>744</v>
      </c>
      <c r="AH6" s="239" t="s">
        <v>745</v>
      </c>
      <c r="AI6" s="239" t="s">
        <v>224</v>
      </c>
      <c r="AJ6" s="241">
        <v>42330.496249999997</v>
      </c>
      <c r="AK6" s="240"/>
      <c r="AL6" s="240"/>
      <c r="AM6" s="240"/>
      <c r="AN6" s="240"/>
      <c r="AO6" s="240"/>
      <c r="AP6" s="240"/>
      <c r="AQ6" s="240"/>
      <c r="AR6" s="240"/>
      <c r="AS6" s="240"/>
      <c r="AT6" s="240"/>
      <c r="AU6" s="240"/>
    </row>
    <row r="7" spans="1:47" ht="15">
      <c r="A7" s="3" t="s">
        <v>24</v>
      </c>
      <c r="B7" s="3" t="s">
        <v>1</v>
      </c>
      <c r="C7" s="243" t="s">
        <v>667</v>
      </c>
      <c r="D7" s="3"/>
      <c r="E7" s="260" t="s">
        <v>31</v>
      </c>
      <c r="F7" s="243" t="s">
        <v>746</v>
      </c>
      <c r="G7" s="243" t="s">
        <v>34</v>
      </c>
      <c r="H7" s="243" t="s">
        <v>26</v>
      </c>
      <c r="I7" s="243" t="s">
        <v>272</v>
      </c>
      <c r="J7" s="243"/>
      <c r="K7" s="243"/>
      <c r="L7" s="243"/>
      <c r="M7" s="243"/>
      <c r="N7" s="243" t="s">
        <v>19</v>
      </c>
      <c r="O7" s="243" t="s">
        <v>19</v>
      </c>
      <c r="P7" s="243" t="s">
        <v>222</v>
      </c>
      <c r="Q7" s="243"/>
      <c r="S7" s="230"/>
      <c r="V7"/>
      <c r="W7"/>
      <c r="Z7" s="239" t="s">
        <v>746</v>
      </c>
      <c r="AA7" s="239" t="s">
        <v>34</v>
      </c>
      <c r="AB7" s="239" t="s">
        <v>26</v>
      </c>
      <c r="AC7" s="239" t="s">
        <v>732</v>
      </c>
      <c r="AD7" s="239" t="s">
        <v>272</v>
      </c>
      <c r="AE7" s="240"/>
      <c r="AF7" s="239" t="s">
        <v>222</v>
      </c>
      <c r="AG7" s="239" t="s">
        <v>744</v>
      </c>
      <c r="AH7" s="239" t="s">
        <v>745</v>
      </c>
      <c r="AI7" s="239" t="s">
        <v>224</v>
      </c>
      <c r="AJ7" s="241">
        <v>42330.496249999997</v>
      </c>
      <c r="AK7" s="240"/>
      <c r="AL7" s="240"/>
      <c r="AM7" s="240"/>
      <c r="AN7" s="240"/>
      <c r="AO7" s="240"/>
      <c r="AP7" s="240"/>
      <c r="AQ7" s="240"/>
      <c r="AR7" s="240"/>
      <c r="AS7" s="240"/>
      <c r="AT7" s="240"/>
      <c r="AU7" s="240"/>
    </row>
    <row r="8" spans="1:47" ht="44.25" customHeight="1">
      <c r="A8" s="3" t="s">
        <v>24</v>
      </c>
      <c r="B8" s="3" t="s">
        <v>1</v>
      </c>
      <c r="C8" s="243" t="s">
        <v>667</v>
      </c>
      <c r="D8" s="3"/>
      <c r="E8" s="260" t="s">
        <v>35</v>
      </c>
      <c r="F8" s="243" t="s">
        <v>747</v>
      </c>
      <c r="G8" s="243" t="s">
        <v>36</v>
      </c>
      <c r="H8" s="243" t="s">
        <v>687</v>
      </c>
      <c r="I8" s="243" t="s">
        <v>241</v>
      </c>
      <c r="J8" s="243"/>
      <c r="K8" s="243"/>
      <c r="L8" s="243"/>
      <c r="M8" s="243"/>
      <c r="N8" s="243" t="s">
        <v>19</v>
      </c>
      <c r="O8" s="243" t="s">
        <v>19</v>
      </c>
      <c r="P8" s="243" t="s">
        <v>2707</v>
      </c>
      <c r="Q8" s="243" t="s">
        <v>1931</v>
      </c>
      <c r="S8" s="230"/>
      <c r="V8"/>
      <c r="W8"/>
      <c r="Z8" s="239" t="s">
        <v>747</v>
      </c>
      <c r="AA8" s="239" t="s">
        <v>36</v>
      </c>
      <c r="AB8" s="239" t="s">
        <v>687</v>
      </c>
      <c r="AC8" s="239" t="s">
        <v>732</v>
      </c>
      <c r="AD8" s="239" t="s">
        <v>241</v>
      </c>
      <c r="AE8" s="240"/>
      <c r="AF8" s="240"/>
      <c r="AG8" s="239" t="s">
        <v>748</v>
      </c>
      <c r="AH8" s="239" t="s">
        <v>749</v>
      </c>
      <c r="AI8" s="239" t="s">
        <v>224</v>
      </c>
      <c r="AJ8" s="241">
        <v>42330.496249999997</v>
      </c>
      <c r="AK8" s="240"/>
      <c r="AL8" s="240"/>
      <c r="AM8" s="240"/>
      <c r="AN8" s="240"/>
      <c r="AO8" s="240"/>
      <c r="AP8" s="240"/>
      <c r="AQ8" s="240"/>
      <c r="AR8" s="240"/>
      <c r="AS8" s="240"/>
      <c r="AT8" s="240"/>
      <c r="AU8" s="240"/>
    </row>
    <row r="9" spans="1:47" ht="15">
      <c r="A9" s="3" t="s">
        <v>24</v>
      </c>
      <c r="B9" s="3" t="s">
        <v>1</v>
      </c>
      <c r="C9" s="243" t="s">
        <v>667</v>
      </c>
      <c r="D9" s="3"/>
      <c r="E9" s="260" t="s">
        <v>35</v>
      </c>
      <c r="F9" s="243" t="s">
        <v>750</v>
      </c>
      <c r="G9" s="243" t="s">
        <v>37</v>
      </c>
      <c r="H9" s="243" t="s">
        <v>26</v>
      </c>
      <c r="I9" s="243" t="s">
        <v>272</v>
      </c>
      <c r="J9" s="243"/>
      <c r="K9" s="243"/>
      <c r="L9" s="243"/>
      <c r="M9" s="243"/>
      <c r="N9" s="243" t="s">
        <v>19</v>
      </c>
      <c r="O9" s="243" t="s">
        <v>19</v>
      </c>
      <c r="P9" s="243" t="s">
        <v>222</v>
      </c>
      <c r="Q9" s="243"/>
      <c r="S9" s="230"/>
      <c r="V9"/>
      <c r="W9"/>
      <c r="Z9" s="239" t="s">
        <v>750</v>
      </c>
      <c r="AA9" s="239" t="s">
        <v>37</v>
      </c>
      <c r="AB9" s="239" t="s">
        <v>26</v>
      </c>
      <c r="AC9" s="239" t="s">
        <v>732</v>
      </c>
      <c r="AD9" s="239" t="s">
        <v>272</v>
      </c>
      <c r="AE9" s="240"/>
      <c r="AF9" s="239" t="s">
        <v>222</v>
      </c>
      <c r="AG9" s="239" t="s">
        <v>748</v>
      </c>
      <c r="AH9" s="239" t="s">
        <v>749</v>
      </c>
      <c r="AI9" s="239" t="s">
        <v>224</v>
      </c>
      <c r="AJ9" s="241">
        <v>42330.496249999997</v>
      </c>
      <c r="AK9" s="240"/>
      <c r="AL9" s="240"/>
      <c r="AM9" s="240"/>
      <c r="AN9" s="240"/>
      <c r="AO9" s="240"/>
      <c r="AP9" s="240"/>
      <c r="AQ9" s="240"/>
      <c r="AR9" s="240"/>
      <c r="AS9" s="240"/>
      <c r="AT9" s="240"/>
      <c r="AU9" s="240"/>
    </row>
    <row r="10" spans="1:47" ht="29.25" customHeight="1">
      <c r="A10" s="3" t="s">
        <v>24</v>
      </c>
      <c r="B10" s="3" t="s">
        <v>1</v>
      </c>
      <c r="C10" s="243" t="s">
        <v>667</v>
      </c>
      <c r="D10" s="3"/>
      <c r="E10" s="260" t="s">
        <v>38</v>
      </c>
      <c r="F10" s="243" t="s">
        <v>751</v>
      </c>
      <c r="G10" s="243" t="s">
        <v>39</v>
      </c>
      <c r="H10" s="243" t="s">
        <v>40</v>
      </c>
      <c r="I10" s="243" t="s">
        <v>241</v>
      </c>
      <c r="J10" s="243"/>
      <c r="K10" s="243"/>
      <c r="L10" s="243"/>
      <c r="M10" s="243"/>
      <c r="N10" s="243" t="s">
        <v>19</v>
      </c>
      <c r="O10" s="243" t="s">
        <v>19</v>
      </c>
      <c r="P10" s="243"/>
      <c r="Q10" s="243"/>
      <c r="S10" s="230"/>
      <c r="V10"/>
      <c r="W10"/>
      <c r="Z10" s="239" t="s">
        <v>751</v>
      </c>
      <c r="AA10" s="239" t="s">
        <v>39</v>
      </c>
      <c r="AB10" s="239" t="s">
        <v>40</v>
      </c>
      <c r="AC10" s="239" t="s">
        <v>732</v>
      </c>
      <c r="AD10" s="239" t="s">
        <v>241</v>
      </c>
      <c r="AE10" s="240"/>
      <c r="AF10" s="240"/>
      <c r="AG10" s="239" t="s">
        <v>752</v>
      </c>
      <c r="AH10" s="239" t="s">
        <v>753</v>
      </c>
      <c r="AI10" s="239" t="s">
        <v>224</v>
      </c>
      <c r="AJ10" s="241">
        <v>42330.496249999997</v>
      </c>
      <c r="AK10" s="240"/>
      <c r="AL10" s="240"/>
      <c r="AM10" s="240"/>
      <c r="AN10" s="240"/>
      <c r="AO10" s="240"/>
      <c r="AP10" s="240"/>
      <c r="AQ10" s="240"/>
      <c r="AR10" s="240"/>
      <c r="AS10" s="240"/>
      <c r="AT10" s="240"/>
      <c r="AU10" s="240"/>
    </row>
    <row r="11" spans="1:47" ht="20.25" customHeight="1">
      <c r="A11" s="3" t="s">
        <v>24</v>
      </c>
      <c r="B11" s="3" t="s">
        <v>1</v>
      </c>
      <c r="C11" s="243" t="s">
        <v>667</v>
      </c>
      <c r="D11" s="3"/>
      <c r="E11" s="260" t="s">
        <v>38</v>
      </c>
      <c r="F11" s="243" t="s">
        <v>754</v>
      </c>
      <c r="G11" s="243" t="s">
        <v>41</v>
      </c>
      <c r="H11" s="243" t="s">
        <v>26</v>
      </c>
      <c r="I11" s="243" t="s">
        <v>272</v>
      </c>
      <c r="J11" s="243"/>
      <c r="K11" s="243"/>
      <c r="L11" s="243"/>
      <c r="M11" s="243"/>
      <c r="N11" s="243" t="s">
        <v>19</v>
      </c>
      <c r="O11" s="243" t="s">
        <v>19</v>
      </c>
      <c r="P11" s="243" t="s">
        <v>222</v>
      </c>
      <c r="Q11" s="243"/>
      <c r="S11" s="230"/>
      <c r="V11"/>
      <c r="W11"/>
      <c r="Z11" s="239" t="s">
        <v>754</v>
      </c>
      <c r="AA11" s="239" t="s">
        <v>41</v>
      </c>
      <c r="AB11" s="239" t="s">
        <v>26</v>
      </c>
      <c r="AC11" s="239" t="s">
        <v>732</v>
      </c>
      <c r="AD11" s="239" t="s">
        <v>272</v>
      </c>
      <c r="AE11" s="240"/>
      <c r="AF11" s="239" t="s">
        <v>222</v>
      </c>
      <c r="AG11" s="239" t="s">
        <v>752</v>
      </c>
      <c r="AH11" s="239" t="s">
        <v>753</v>
      </c>
      <c r="AI11" s="239" t="s">
        <v>224</v>
      </c>
      <c r="AJ11" s="241">
        <v>42330.496249999997</v>
      </c>
      <c r="AK11" s="240"/>
      <c r="AL11" s="240"/>
      <c r="AM11" s="240"/>
      <c r="AN11" s="240"/>
      <c r="AO11" s="240"/>
      <c r="AP11" s="240"/>
      <c r="AQ11" s="240"/>
      <c r="AR11" s="240"/>
      <c r="AS11" s="240"/>
      <c r="AT11" s="240"/>
      <c r="AU11" s="240"/>
    </row>
    <row r="12" spans="1:47" ht="25.5">
      <c r="A12" s="3" t="s">
        <v>24</v>
      </c>
      <c r="B12" s="3"/>
      <c r="C12" s="243" t="s">
        <v>667</v>
      </c>
      <c r="D12" s="3"/>
      <c r="E12" s="260" t="s">
        <v>2025</v>
      </c>
      <c r="F12" s="243" t="s">
        <v>755</v>
      </c>
      <c r="G12" s="243" t="s">
        <v>42</v>
      </c>
      <c r="H12" s="243" t="s">
        <v>43</v>
      </c>
      <c r="I12" s="243" t="s">
        <v>241</v>
      </c>
      <c r="J12" s="243"/>
      <c r="K12" s="243"/>
      <c r="L12" s="243"/>
      <c r="M12" s="243"/>
      <c r="N12" s="243" t="s">
        <v>19</v>
      </c>
      <c r="O12" s="243" t="s">
        <v>19</v>
      </c>
      <c r="P12" s="243"/>
      <c r="Q12" s="243"/>
      <c r="S12" s="230"/>
      <c r="V12"/>
      <c r="W12"/>
      <c r="Z12" s="239" t="s">
        <v>755</v>
      </c>
      <c r="AA12" s="239" t="s">
        <v>42</v>
      </c>
      <c r="AB12" s="239" t="s">
        <v>43</v>
      </c>
      <c r="AC12" s="239" t="s">
        <v>732</v>
      </c>
      <c r="AD12" s="239" t="s">
        <v>241</v>
      </c>
      <c r="AE12" s="240"/>
      <c r="AF12" s="240"/>
      <c r="AG12" s="239" t="s">
        <v>756</v>
      </c>
      <c r="AH12" s="239" t="s">
        <v>757</v>
      </c>
      <c r="AI12" s="239" t="s">
        <v>224</v>
      </c>
      <c r="AJ12" s="241">
        <v>42330.496249999997</v>
      </c>
      <c r="AK12" s="240"/>
      <c r="AL12" s="240"/>
      <c r="AM12" s="240"/>
      <c r="AN12" s="240"/>
      <c r="AO12" s="240"/>
      <c r="AP12" s="240"/>
      <c r="AQ12" s="240"/>
      <c r="AR12" s="240"/>
      <c r="AS12" s="240"/>
      <c r="AT12" s="240"/>
      <c r="AU12" s="240"/>
    </row>
    <row r="13" spans="1:47" ht="15">
      <c r="A13" s="3" t="s">
        <v>24</v>
      </c>
      <c r="B13" s="3" t="s">
        <v>1</v>
      </c>
      <c r="C13" s="243" t="s">
        <v>667</v>
      </c>
      <c r="D13" s="3"/>
      <c r="E13" s="260" t="s">
        <v>2025</v>
      </c>
      <c r="F13" s="243" t="s">
        <v>758</v>
      </c>
      <c r="G13" s="243" t="s">
        <v>44</v>
      </c>
      <c r="H13" s="243" t="s">
        <v>26</v>
      </c>
      <c r="I13" s="243" t="s">
        <v>272</v>
      </c>
      <c r="J13" s="243"/>
      <c r="K13" s="243"/>
      <c r="L13" s="243"/>
      <c r="M13" s="243"/>
      <c r="N13" s="243" t="s">
        <v>19</v>
      </c>
      <c r="O13" s="243" t="s">
        <v>19</v>
      </c>
      <c r="P13" s="243" t="s">
        <v>222</v>
      </c>
      <c r="Q13" s="243"/>
      <c r="S13" s="230"/>
      <c r="V13"/>
      <c r="W13"/>
      <c r="Z13" s="239" t="s">
        <v>758</v>
      </c>
      <c r="AA13" s="239" t="s">
        <v>44</v>
      </c>
      <c r="AB13" s="239" t="s">
        <v>26</v>
      </c>
      <c r="AC13" s="239" t="s">
        <v>732</v>
      </c>
      <c r="AD13" s="239" t="s">
        <v>272</v>
      </c>
      <c r="AE13" s="240"/>
      <c r="AF13" s="239" t="s">
        <v>222</v>
      </c>
      <c r="AG13" s="239" t="s">
        <v>756</v>
      </c>
      <c r="AH13" s="239" t="s">
        <v>757</v>
      </c>
      <c r="AI13" s="239" t="s">
        <v>224</v>
      </c>
      <c r="AJ13" s="241">
        <v>42330.496249999997</v>
      </c>
      <c r="AK13" s="240"/>
      <c r="AL13" s="240"/>
      <c r="AM13" s="240"/>
      <c r="AN13" s="240"/>
      <c r="AO13" s="240"/>
      <c r="AP13" s="240"/>
      <c r="AQ13" s="240"/>
      <c r="AR13" s="240"/>
      <c r="AS13" s="240"/>
      <c r="AT13" s="240"/>
      <c r="AU13" s="240"/>
    </row>
    <row r="14" spans="1:47" ht="63.75">
      <c r="A14" s="3" t="s">
        <v>24</v>
      </c>
      <c r="B14" s="13"/>
      <c r="C14" s="243" t="s">
        <v>667</v>
      </c>
      <c r="D14" s="3"/>
      <c r="E14" s="231" t="s">
        <v>2671</v>
      </c>
      <c r="F14" s="243" t="s">
        <v>759</v>
      </c>
      <c r="G14" s="243" t="s">
        <v>46</v>
      </c>
      <c r="H14" s="243" t="s">
        <v>43</v>
      </c>
      <c r="I14" s="243" t="s">
        <v>252</v>
      </c>
      <c r="J14" s="243"/>
      <c r="K14" s="243"/>
      <c r="L14" s="243"/>
      <c r="M14" s="243"/>
      <c r="N14" s="243" t="s">
        <v>19</v>
      </c>
      <c r="O14" s="243" t="s">
        <v>19</v>
      </c>
      <c r="P14" s="243" t="s">
        <v>221</v>
      </c>
      <c r="Q14" s="243"/>
      <c r="S14" s="230"/>
      <c r="V14"/>
      <c r="W14"/>
      <c r="Z14" s="239" t="s">
        <v>759</v>
      </c>
      <c r="AA14" s="239" t="s">
        <v>46</v>
      </c>
      <c r="AB14" s="239" t="s">
        <v>43</v>
      </c>
      <c r="AC14" s="239" t="s">
        <v>732</v>
      </c>
      <c r="AD14" s="239" t="s">
        <v>252</v>
      </c>
      <c r="AE14" s="240"/>
      <c r="AF14" s="239" t="s">
        <v>221</v>
      </c>
      <c r="AG14" s="239" t="s">
        <v>760</v>
      </c>
      <c r="AH14" s="239" t="s">
        <v>761</v>
      </c>
      <c r="AI14" s="239" t="s">
        <v>224</v>
      </c>
      <c r="AJ14" s="241">
        <v>42330.496249999997</v>
      </c>
      <c r="AK14" s="240"/>
      <c r="AL14" s="240"/>
      <c r="AM14" s="240"/>
      <c r="AN14" s="240"/>
      <c r="AO14" s="240"/>
      <c r="AP14" s="240"/>
      <c r="AQ14" s="240"/>
      <c r="AR14" s="240"/>
      <c r="AS14" s="240"/>
      <c r="AT14" s="240"/>
      <c r="AU14" s="240"/>
    </row>
    <row r="15" spans="1:47" ht="25.5">
      <c r="A15" s="3" t="s">
        <v>24</v>
      </c>
      <c r="B15" s="3" t="s">
        <v>1</v>
      </c>
      <c r="C15" s="243" t="s">
        <v>667</v>
      </c>
      <c r="D15" s="3"/>
      <c r="E15" s="260" t="s">
        <v>47</v>
      </c>
      <c r="F15" s="243" t="s">
        <v>762</v>
      </c>
      <c r="G15" s="243" t="s">
        <v>48</v>
      </c>
      <c r="H15" s="243" t="s">
        <v>763</v>
      </c>
      <c r="I15" s="243" t="s">
        <v>241</v>
      </c>
      <c r="J15" s="243"/>
      <c r="K15" s="243"/>
      <c r="L15" s="243"/>
      <c r="M15" s="243"/>
      <c r="N15" s="243" t="s">
        <v>19</v>
      </c>
      <c r="O15" s="243" t="s">
        <v>19</v>
      </c>
      <c r="P15" s="243"/>
      <c r="Q15" s="243"/>
      <c r="S15" s="230"/>
      <c r="V15"/>
      <c r="W15"/>
      <c r="Z15" s="239" t="s">
        <v>762</v>
      </c>
      <c r="AA15" s="239" t="s">
        <v>48</v>
      </c>
      <c r="AB15" s="239" t="s">
        <v>763</v>
      </c>
      <c r="AC15" s="239" t="s">
        <v>732</v>
      </c>
      <c r="AD15" s="239" t="s">
        <v>241</v>
      </c>
      <c r="AE15" s="240"/>
      <c r="AF15" s="240"/>
      <c r="AG15" s="239" t="s">
        <v>764</v>
      </c>
      <c r="AH15" s="239" t="s">
        <v>765</v>
      </c>
      <c r="AI15" s="239" t="s">
        <v>224</v>
      </c>
      <c r="AJ15" s="241">
        <v>42330.496249999997</v>
      </c>
      <c r="AK15" s="240"/>
      <c r="AL15" s="240"/>
      <c r="AM15" s="240"/>
      <c r="AN15" s="240"/>
      <c r="AO15" s="240"/>
      <c r="AP15" s="240"/>
      <c r="AQ15" s="240"/>
      <c r="AR15" s="240"/>
      <c r="AS15" s="240"/>
      <c r="AT15" s="240"/>
      <c r="AU15" s="240"/>
    </row>
    <row r="16" spans="1:47" ht="21" customHeight="1">
      <c r="A16" s="3" t="s">
        <v>24</v>
      </c>
      <c r="B16" s="3" t="s">
        <v>1</v>
      </c>
      <c r="C16" s="243" t="s">
        <v>667</v>
      </c>
      <c r="D16" s="3"/>
      <c r="E16" s="260" t="s">
        <v>47</v>
      </c>
      <c r="F16" s="243" t="s">
        <v>766</v>
      </c>
      <c r="G16" s="243" t="s">
        <v>49</v>
      </c>
      <c r="H16" s="243" t="s">
        <v>26</v>
      </c>
      <c r="I16" s="243" t="s">
        <v>272</v>
      </c>
      <c r="J16" s="243"/>
      <c r="K16" s="243"/>
      <c r="L16" s="243"/>
      <c r="M16" s="243"/>
      <c r="N16" s="243" t="s">
        <v>19</v>
      </c>
      <c r="O16" s="243" t="s">
        <v>19</v>
      </c>
      <c r="P16" s="243" t="s">
        <v>222</v>
      </c>
      <c r="Q16" s="243"/>
      <c r="S16" s="230"/>
      <c r="V16"/>
      <c r="W16"/>
      <c r="Z16" s="239" t="s">
        <v>766</v>
      </c>
      <c r="AA16" s="239" t="s">
        <v>49</v>
      </c>
      <c r="AB16" s="239" t="s">
        <v>26</v>
      </c>
      <c r="AC16" s="239" t="s">
        <v>732</v>
      </c>
      <c r="AD16" s="239" t="s">
        <v>272</v>
      </c>
      <c r="AE16" s="240"/>
      <c r="AF16" s="239" t="s">
        <v>222</v>
      </c>
      <c r="AG16" s="239" t="s">
        <v>764</v>
      </c>
      <c r="AH16" s="239" t="s">
        <v>765</v>
      </c>
      <c r="AI16" s="239" t="s">
        <v>224</v>
      </c>
      <c r="AJ16" s="241">
        <v>42330.496249999997</v>
      </c>
      <c r="AK16" s="240"/>
      <c r="AL16" s="240"/>
      <c r="AM16" s="240"/>
      <c r="AN16" s="240"/>
      <c r="AO16" s="240"/>
      <c r="AP16" s="240"/>
      <c r="AQ16" s="240"/>
      <c r="AR16" s="240"/>
      <c r="AS16" s="240"/>
      <c r="AT16" s="240"/>
      <c r="AU16" s="240"/>
    </row>
    <row r="17" spans="1:47" ht="25.5">
      <c r="A17" s="3" t="s">
        <v>24</v>
      </c>
      <c r="B17" s="3" t="s">
        <v>1</v>
      </c>
      <c r="C17" s="269" t="s">
        <v>658</v>
      </c>
      <c r="D17" s="3"/>
      <c r="E17" s="260" t="s">
        <v>47</v>
      </c>
      <c r="F17" s="243" t="s">
        <v>767</v>
      </c>
      <c r="G17" s="243" t="s">
        <v>50</v>
      </c>
      <c r="H17" s="243" t="s">
        <v>51</v>
      </c>
      <c r="I17" s="243" t="s">
        <v>241</v>
      </c>
      <c r="J17" s="243"/>
      <c r="K17" s="243"/>
      <c r="L17" s="243"/>
      <c r="M17" s="243"/>
      <c r="N17" s="243" t="s">
        <v>19</v>
      </c>
      <c r="O17" s="243" t="s">
        <v>19</v>
      </c>
      <c r="P17" s="243"/>
      <c r="Q17" s="243"/>
      <c r="S17" s="230"/>
      <c r="V17"/>
      <c r="W17"/>
      <c r="Z17" s="239" t="s">
        <v>767</v>
      </c>
      <c r="AA17" s="239" t="s">
        <v>50</v>
      </c>
      <c r="AB17" s="239" t="s">
        <v>51</v>
      </c>
      <c r="AC17" s="239" t="s">
        <v>732</v>
      </c>
      <c r="AD17" s="239" t="s">
        <v>241</v>
      </c>
      <c r="AE17" s="240"/>
      <c r="AF17" s="240"/>
      <c r="AG17" s="239" t="s">
        <v>764</v>
      </c>
      <c r="AH17" s="239" t="s">
        <v>765</v>
      </c>
      <c r="AI17" s="239" t="s">
        <v>224</v>
      </c>
      <c r="AJ17" s="241">
        <v>42330.496249999997</v>
      </c>
      <c r="AK17" s="240"/>
      <c r="AL17" s="240"/>
      <c r="AM17" s="240"/>
      <c r="AN17" s="240"/>
      <c r="AO17" s="240"/>
      <c r="AP17" s="240"/>
      <c r="AQ17" s="240"/>
      <c r="AR17" s="240"/>
      <c r="AS17" s="240"/>
      <c r="AT17" s="240"/>
      <c r="AU17" s="240"/>
    </row>
    <row r="18" spans="1:47" ht="15">
      <c r="A18" s="3" t="s">
        <v>24</v>
      </c>
      <c r="B18" s="3" t="s">
        <v>1</v>
      </c>
      <c r="C18" s="243" t="s">
        <v>667</v>
      </c>
      <c r="D18" s="3"/>
      <c r="E18" s="260" t="s">
        <v>2026</v>
      </c>
      <c r="F18" s="256" t="s">
        <v>768</v>
      </c>
      <c r="G18" s="243" t="s">
        <v>769</v>
      </c>
      <c r="H18" s="243" t="s">
        <v>26</v>
      </c>
      <c r="I18" s="243" t="s">
        <v>459</v>
      </c>
      <c r="J18" s="243"/>
      <c r="K18" s="243"/>
      <c r="L18" s="243"/>
      <c r="M18" s="243"/>
      <c r="N18" s="243" t="s">
        <v>19</v>
      </c>
      <c r="O18" s="243" t="s">
        <v>19</v>
      </c>
      <c r="P18" s="243"/>
      <c r="Q18" s="243"/>
      <c r="S18" s="230"/>
      <c r="V18"/>
      <c r="W18"/>
      <c r="Z18" s="239" t="s">
        <v>768</v>
      </c>
      <c r="AA18" s="239" t="s">
        <v>769</v>
      </c>
      <c r="AB18" s="239" t="s">
        <v>26</v>
      </c>
      <c r="AC18" s="239" t="s">
        <v>732</v>
      </c>
      <c r="AD18" s="239" t="s">
        <v>459</v>
      </c>
      <c r="AE18" s="240"/>
      <c r="AF18" s="240"/>
      <c r="AG18" s="239" t="s">
        <v>279</v>
      </c>
      <c r="AH18" s="239" t="s">
        <v>770</v>
      </c>
      <c r="AI18" s="239" t="s">
        <v>224</v>
      </c>
      <c r="AJ18" s="241">
        <v>42330.496249999997</v>
      </c>
      <c r="AK18" s="240"/>
      <c r="AL18" s="240"/>
      <c r="AM18" s="240"/>
      <c r="AN18" s="240"/>
      <c r="AO18" s="240"/>
      <c r="AP18" s="240"/>
      <c r="AQ18" s="240"/>
      <c r="AR18" s="240"/>
      <c r="AS18" s="240"/>
      <c r="AT18" s="240"/>
      <c r="AU18" s="240"/>
    </row>
    <row r="19" spans="1:47" ht="15">
      <c r="A19" s="3" t="s">
        <v>24</v>
      </c>
      <c r="B19" s="3" t="s">
        <v>1</v>
      </c>
      <c r="C19" s="243" t="s">
        <v>667</v>
      </c>
      <c r="D19" s="3"/>
      <c r="E19" s="260" t="s">
        <v>2026</v>
      </c>
      <c r="F19" s="256" t="s">
        <v>771</v>
      </c>
      <c r="G19" s="243" t="s">
        <v>52</v>
      </c>
      <c r="H19" s="243" t="s">
        <v>26</v>
      </c>
      <c r="I19" s="243" t="s">
        <v>241</v>
      </c>
      <c r="J19" s="243"/>
      <c r="K19" s="243"/>
      <c r="L19" s="243"/>
      <c r="M19" s="243"/>
      <c r="N19" s="243" t="s">
        <v>19</v>
      </c>
      <c r="O19" s="243" t="s">
        <v>19</v>
      </c>
      <c r="P19" s="243"/>
      <c r="Q19" s="243"/>
      <c r="S19" s="230"/>
      <c r="V19"/>
      <c r="W19"/>
      <c r="Z19" s="239" t="s">
        <v>771</v>
      </c>
      <c r="AA19" s="239" t="s">
        <v>52</v>
      </c>
      <c r="AB19" s="239" t="s">
        <v>26</v>
      </c>
      <c r="AC19" s="239" t="s">
        <v>732</v>
      </c>
      <c r="AD19" s="239" t="s">
        <v>241</v>
      </c>
      <c r="AE19" s="240"/>
      <c r="AF19" s="240"/>
      <c r="AG19" s="239" t="s">
        <v>279</v>
      </c>
      <c r="AH19" s="239" t="s">
        <v>770</v>
      </c>
      <c r="AI19" s="239" t="s">
        <v>224</v>
      </c>
      <c r="AJ19" s="241">
        <v>42330.496249999997</v>
      </c>
      <c r="AK19" s="240"/>
      <c r="AL19" s="240"/>
      <c r="AM19" s="240"/>
      <c r="AN19" s="240"/>
      <c r="AO19" s="240"/>
      <c r="AP19" s="240"/>
      <c r="AQ19" s="240"/>
      <c r="AR19" s="240"/>
      <c r="AS19" s="240"/>
      <c r="AT19" s="240"/>
      <c r="AU19" s="240"/>
    </row>
    <row r="20" spans="1:47" ht="57.75" customHeight="1">
      <c r="A20" s="3" t="s">
        <v>24</v>
      </c>
      <c r="B20" s="3"/>
      <c r="C20" s="243" t="s">
        <v>667</v>
      </c>
      <c r="D20" s="3"/>
      <c r="E20" s="260" t="s">
        <v>2027</v>
      </c>
      <c r="F20" s="256" t="s">
        <v>772</v>
      </c>
      <c r="G20" s="243" t="s">
        <v>773</v>
      </c>
      <c r="H20" s="243" t="s">
        <v>774</v>
      </c>
      <c r="I20" s="243" t="s">
        <v>505</v>
      </c>
      <c r="J20" s="243"/>
      <c r="K20" s="3" t="s">
        <v>655</v>
      </c>
      <c r="L20" s="243"/>
      <c r="M20" s="243"/>
      <c r="N20" s="243" t="s">
        <v>97</v>
      </c>
      <c r="O20" s="243" t="s">
        <v>778</v>
      </c>
      <c r="P20" s="243" t="s">
        <v>676</v>
      </c>
      <c r="Q20" s="243" t="s">
        <v>779</v>
      </c>
      <c r="S20" s="230"/>
      <c r="V20"/>
      <c r="W20"/>
      <c r="Z20" s="239" t="s">
        <v>772</v>
      </c>
      <c r="AA20" s="239" t="s">
        <v>773</v>
      </c>
      <c r="AB20" s="239" t="s">
        <v>774</v>
      </c>
      <c r="AC20" s="239" t="s">
        <v>732</v>
      </c>
      <c r="AD20" s="239" t="s">
        <v>505</v>
      </c>
      <c r="AE20" s="240"/>
      <c r="AF20" s="239" t="s">
        <v>775</v>
      </c>
      <c r="AG20" s="239" t="s">
        <v>776</v>
      </c>
      <c r="AH20" s="239" t="s">
        <v>777</v>
      </c>
      <c r="AI20" s="239" t="s">
        <v>214</v>
      </c>
      <c r="AJ20" s="241">
        <v>42330.496249999997</v>
      </c>
      <c r="AK20" s="241">
        <v>42330.499166666668</v>
      </c>
      <c r="AL20" s="240"/>
      <c r="AM20" s="240"/>
      <c r="AN20" s="239" t="s">
        <v>97</v>
      </c>
      <c r="AO20" s="240"/>
      <c r="AP20" s="240"/>
      <c r="AQ20" s="239" t="s">
        <v>778</v>
      </c>
      <c r="AR20" s="240"/>
      <c r="AS20" s="240"/>
      <c r="AT20" s="240"/>
      <c r="AU20" s="239" t="s">
        <v>779</v>
      </c>
    </row>
    <row r="21" spans="1:47" ht="59.25" customHeight="1">
      <c r="A21" s="3" t="s">
        <v>24</v>
      </c>
      <c r="B21" s="3"/>
      <c r="C21" s="243" t="s">
        <v>667</v>
      </c>
      <c r="D21" s="3"/>
      <c r="E21" s="260" t="s">
        <v>2027</v>
      </c>
      <c r="F21" s="256" t="s">
        <v>780</v>
      </c>
      <c r="G21" s="243" t="s">
        <v>781</v>
      </c>
      <c r="H21" s="243" t="s">
        <v>782</v>
      </c>
      <c r="I21" s="243" t="s">
        <v>505</v>
      </c>
      <c r="J21" s="243"/>
      <c r="K21" s="3" t="s">
        <v>655</v>
      </c>
      <c r="L21" s="243"/>
      <c r="M21" s="243"/>
      <c r="N21" s="243" t="s">
        <v>97</v>
      </c>
      <c r="O21" s="243" t="s">
        <v>778</v>
      </c>
      <c r="P21" s="243" t="s">
        <v>676</v>
      </c>
      <c r="Q21" s="243" t="s">
        <v>783</v>
      </c>
      <c r="S21" s="230"/>
      <c r="V21"/>
      <c r="W21"/>
      <c r="Z21" s="239" t="s">
        <v>780</v>
      </c>
      <c r="AA21" s="239" t="s">
        <v>781</v>
      </c>
      <c r="AB21" s="239" t="s">
        <v>782</v>
      </c>
      <c r="AC21" s="239" t="s">
        <v>732</v>
      </c>
      <c r="AD21" s="239" t="s">
        <v>505</v>
      </c>
      <c r="AE21" s="240"/>
      <c r="AF21" s="239" t="s">
        <v>775</v>
      </c>
      <c r="AG21" s="239" t="s">
        <v>776</v>
      </c>
      <c r="AH21" s="239" t="s">
        <v>777</v>
      </c>
      <c r="AI21" s="239" t="s">
        <v>214</v>
      </c>
      <c r="AJ21" s="241">
        <v>42330.496249999997</v>
      </c>
      <c r="AK21" s="241">
        <v>42330.499166666668</v>
      </c>
      <c r="AL21" s="240"/>
      <c r="AM21" s="240"/>
      <c r="AN21" s="239" t="s">
        <v>97</v>
      </c>
      <c r="AO21" s="240"/>
      <c r="AP21" s="240"/>
      <c r="AQ21" s="239" t="s">
        <v>778</v>
      </c>
      <c r="AR21" s="240"/>
      <c r="AS21" s="240"/>
      <c r="AT21" s="240"/>
      <c r="AU21" s="239" t="s">
        <v>783</v>
      </c>
    </row>
    <row r="22" spans="1:47" ht="42" customHeight="1">
      <c r="A22" s="3" t="s">
        <v>24</v>
      </c>
      <c r="B22" s="3"/>
      <c r="C22" s="243" t="s">
        <v>667</v>
      </c>
      <c r="D22" s="3"/>
      <c r="E22" s="260" t="s">
        <v>2028</v>
      </c>
      <c r="F22" s="256" t="s">
        <v>784</v>
      </c>
      <c r="G22" s="243" t="s">
        <v>785</v>
      </c>
      <c r="H22" s="243" t="s">
        <v>786</v>
      </c>
      <c r="I22" s="243" t="s">
        <v>505</v>
      </c>
      <c r="J22" s="243"/>
      <c r="K22" s="243"/>
      <c r="L22" s="243"/>
      <c r="M22" s="243"/>
      <c r="N22" s="243" t="s">
        <v>227</v>
      </c>
      <c r="O22" s="243" t="s">
        <v>790</v>
      </c>
      <c r="P22" s="243" t="s">
        <v>7239</v>
      </c>
      <c r="Q22" s="243" t="s">
        <v>791</v>
      </c>
      <c r="S22" s="230"/>
      <c r="V22"/>
      <c r="W22"/>
      <c r="Z22" s="239" t="s">
        <v>784</v>
      </c>
      <c r="AA22" s="239" t="s">
        <v>785</v>
      </c>
      <c r="AB22" s="239" t="s">
        <v>786</v>
      </c>
      <c r="AC22" s="239" t="s">
        <v>732</v>
      </c>
      <c r="AD22" s="239" t="s">
        <v>505</v>
      </c>
      <c r="AE22" s="240"/>
      <c r="AF22" s="239" t="s">
        <v>787</v>
      </c>
      <c r="AG22" s="239" t="s">
        <v>788</v>
      </c>
      <c r="AH22" s="239" t="s">
        <v>789</v>
      </c>
      <c r="AI22" s="239" t="s">
        <v>214</v>
      </c>
      <c r="AJ22" s="241">
        <v>42330.496249999997</v>
      </c>
      <c r="AK22" s="241">
        <v>42330.499166666668</v>
      </c>
      <c r="AL22" s="240"/>
      <c r="AM22" s="240"/>
      <c r="AN22" s="239" t="s">
        <v>227</v>
      </c>
      <c r="AO22" s="240"/>
      <c r="AP22" s="240"/>
      <c r="AQ22" s="239" t="s">
        <v>790</v>
      </c>
      <c r="AR22" s="240"/>
      <c r="AS22" s="240"/>
      <c r="AT22" s="240"/>
      <c r="AU22" s="239" t="s">
        <v>791</v>
      </c>
    </row>
    <row r="23" spans="1:47" ht="49.5" customHeight="1">
      <c r="A23" s="3" t="s">
        <v>24</v>
      </c>
      <c r="B23" s="3"/>
      <c r="C23" s="243" t="s">
        <v>667</v>
      </c>
      <c r="D23" s="3"/>
      <c r="E23" s="260" t="s">
        <v>2027</v>
      </c>
      <c r="F23" s="256" t="s">
        <v>792</v>
      </c>
      <c r="G23" s="243" t="s">
        <v>793</v>
      </c>
      <c r="H23" s="243" t="s">
        <v>794</v>
      </c>
      <c r="I23" s="243" t="s">
        <v>505</v>
      </c>
      <c r="J23" s="243"/>
      <c r="K23" s="3" t="s">
        <v>655</v>
      </c>
      <c r="L23" s="243"/>
      <c r="M23" s="243"/>
      <c r="N23" s="243" t="s">
        <v>97</v>
      </c>
      <c r="O23" s="243" t="s">
        <v>778</v>
      </c>
      <c r="P23" s="277" t="s">
        <v>7240</v>
      </c>
      <c r="Q23" s="243" t="s">
        <v>2851</v>
      </c>
      <c r="S23" s="230"/>
      <c r="V23"/>
      <c r="W23"/>
      <c r="Z23" s="239" t="s">
        <v>792</v>
      </c>
      <c r="AA23" s="239" t="s">
        <v>793</v>
      </c>
      <c r="AB23" s="239" t="s">
        <v>794</v>
      </c>
      <c r="AC23" s="239" t="s">
        <v>732</v>
      </c>
      <c r="AD23" s="239" t="s">
        <v>505</v>
      </c>
      <c r="AE23" s="240"/>
      <c r="AF23" s="239" t="s">
        <v>775</v>
      </c>
      <c r="AG23" s="239" t="s">
        <v>776</v>
      </c>
      <c r="AH23" s="239" t="s">
        <v>777</v>
      </c>
      <c r="AI23" s="239" t="s">
        <v>214</v>
      </c>
      <c r="AJ23" s="241">
        <v>42330.496249999997</v>
      </c>
      <c r="AK23" s="241">
        <v>42330.499166666668</v>
      </c>
      <c r="AL23" s="240"/>
      <c r="AM23" s="240"/>
      <c r="AN23" s="239" t="s">
        <v>97</v>
      </c>
      <c r="AO23" s="240"/>
      <c r="AP23" s="240"/>
      <c r="AQ23" s="239" t="s">
        <v>778</v>
      </c>
      <c r="AR23" s="240"/>
      <c r="AS23" s="240"/>
      <c r="AT23" s="240"/>
      <c r="AU23" s="239" t="s">
        <v>795</v>
      </c>
    </row>
    <row r="24" spans="1:47" ht="48.75" customHeight="1">
      <c r="A24" s="3" t="s">
        <v>24</v>
      </c>
      <c r="B24" s="3"/>
      <c r="C24" s="243" t="s">
        <v>667</v>
      </c>
      <c r="D24" s="3"/>
      <c r="E24" s="260" t="s">
        <v>2029</v>
      </c>
      <c r="F24" s="256" t="s">
        <v>796</v>
      </c>
      <c r="G24" s="243" t="s">
        <v>797</v>
      </c>
      <c r="H24" s="243" t="s">
        <v>798</v>
      </c>
      <c r="I24" s="243" t="s">
        <v>505</v>
      </c>
      <c r="J24" s="243"/>
      <c r="K24" s="3" t="s">
        <v>230</v>
      </c>
      <c r="L24" s="243"/>
      <c r="M24" s="243"/>
      <c r="N24" s="243" t="s">
        <v>227</v>
      </c>
      <c r="O24" s="243" t="s">
        <v>800</v>
      </c>
      <c r="P24" s="277" t="s">
        <v>7241</v>
      </c>
      <c r="Q24" s="243" t="s">
        <v>7276</v>
      </c>
      <c r="S24" s="230"/>
      <c r="V24"/>
      <c r="W24"/>
      <c r="Z24" s="239" t="s">
        <v>796</v>
      </c>
      <c r="AA24" s="239" t="s">
        <v>797</v>
      </c>
      <c r="AB24" s="239" t="s">
        <v>798</v>
      </c>
      <c r="AC24" s="239" t="s">
        <v>732</v>
      </c>
      <c r="AD24" s="239" t="s">
        <v>505</v>
      </c>
      <c r="AE24" s="240"/>
      <c r="AF24" s="239" t="s">
        <v>775</v>
      </c>
      <c r="AG24" s="239" t="s">
        <v>799</v>
      </c>
      <c r="AH24" s="239" t="s">
        <v>455</v>
      </c>
      <c r="AI24" s="239" t="s">
        <v>214</v>
      </c>
      <c r="AJ24" s="241">
        <v>42330.496249999997</v>
      </c>
      <c r="AK24" s="241">
        <v>42330.499166666668</v>
      </c>
      <c r="AL24" s="240"/>
      <c r="AM24" s="240"/>
      <c r="AN24" s="239" t="s">
        <v>227</v>
      </c>
      <c r="AO24" s="240"/>
      <c r="AP24" s="240"/>
      <c r="AQ24" s="239" t="s">
        <v>800</v>
      </c>
      <c r="AR24" s="240"/>
      <c r="AS24" s="240"/>
      <c r="AT24" s="240"/>
      <c r="AU24" s="239" t="s">
        <v>801</v>
      </c>
    </row>
    <row r="25" spans="1:47" ht="56.25" customHeight="1">
      <c r="A25" s="3" t="s">
        <v>24</v>
      </c>
      <c r="B25" s="3"/>
      <c r="C25" s="243" t="s">
        <v>667</v>
      </c>
      <c r="D25" s="3"/>
      <c r="E25" s="260" t="s">
        <v>2028</v>
      </c>
      <c r="F25" s="256" t="s">
        <v>802</v>
      </c>
      <c r="G25" s="243" t="s">
        <v>803</v>
      </c>
      <c r="H25" s="243" t="s">
        <v>804</v>
      </c>
      <c r="I25" s="243" t="s">
        <v>505</v>
      </c>
      <c r="J25" s="243"/>
      <c r="K25" s="243"/>
      <c r="L25" s="243"/>
      <c r="M25" s="243"/>
      <c r="N25" s="243" t="s">
        <v>227</v>
      </c>
      <c r="O25" s="243" t="s">
        <v>790</v>
      </c>
      <c r="P25" s="243" t="s">
        <v>676</v>
      </c>
      <c r="Q25" s="243" t="s">
        <v>805</v>
      </c>
      <c r="S25" s="230"/>
      <c r="V25"/>
      <c r="W25"/>
      <c r="Z25" s="239" t="s">
        <v>802</v>
      </c>
      <c r="AA25" s="239" t="s">
        <v>803</v>
      </c>
      <c r="AB25" s="239" t="s">
        <v>804</v>
      </c>
      <c r="AC25" s="239" t="s">
        <v>732</v>
      </c>
      <c r="AD25" s="239" t="s">
        <v>505</v>
      </c>
      <c r="AE25" s="240"/>
      <c r="AF25" s="239" t="s">
        <v>775</v>
      </c>
      <c r="AG25" s="239" t="s">
        <v>788</v>
      </c>
      <c r="AH25" s="239" t="s">
        <v>789</v>
      </c>
      <c r="AI25" s="239" t="s">
        <v>214</v>
      </c>
      <c r="AJ25" s="241">
        <v>42330.496249999997</v>
      </c>
      <c r="AK25" s="241">
        <v>42330.499178240738</v>
      </c>
      <c r="AL25" s="240"/>
      <c r="AM25" s="240"/>
      <c r="AN25" s="239" t="s">
        <v>227</v>
      </c>
      <c r="AO25" s="240"/>
      <c r="AP25" s="240"/>
      <c r="AQ25" s="239" t="s">
        <v>790</v>
      </c>
      <c r="AR25" s="240"/>
      <c r="AS25" s="240"/>
      <c r="AT25" s="240"/>
      <c r="AU25" s="239" t="s">
        <v>805</v>
      </c>
    </row>
    <row r="26" spans="1:47" ht="46.5" customHeight="1">
      <c r="A26" s="3" t="s">
        <v>24</v>
      </c>
      <c r="B26" s="3"/>
      <c r="C26" s="243" t="s">
        <v>667</v>
      </c>
      <c r="D26" s="3"/>
      <c r="E26" s="260" t="s">
        <v>2028</v>
      </c>
      <c r="F26" s="256" t="s">
        <v>806</v>
      </c>
      <c r="G26" s="243" t="s">
        <v>807</v>
      </c>
      <c r="H26" s="243" t="s">
        <v>808</v>
      </c>
      <c r="I26" s="243" t="s">
        <v>505</v>
      </c>
      <c r="J26" s="243"/>
      <c r="K26" s="243"/>
      <c r="L26" s="243"/>
      <c r="M26" s="243"/>
      <c r="N26" s="243" t="s">
        <v>227</v>
      </c>
      <c r="O26" s="243" t="s">
        <v>790</v>
      </c>
      <c r="P26" s="243" t="s">
        <v>676</v>
      </c>
      <c r="Q26" s="243" t="s">
        <v>809</v>
      </c>
      <c r="S26" s="230"/>
      <c r="V26"/>
      <c r="W26"/>
      <c r="Z26" s="239" t="s">
        <v>806</v>
      </c>
      <c r="AA26" s="239" t="s">
        <v>807</v>
      </c>
      <c r="AB26" s="239" t="s">
        <v>808</v>
      </c>
      <c r="AC26" s="239" t="s">
        <v>732</v>
      </c>
      <c r="AD26" s="239" t="s">
        <v>505</v>
      </c>
      <c r="AE26" s="240"/>
      <c r="AF26" s="239" t="s">
        <v>775</v>
      </c>
      <c r="AG26" s="239" t="s">
        <v>788</v>
      </c>
      <c r="AH26" s="239" t="s">
        <v>789</v>
      </c>
      <c r="AI26" s="239" t="s">
        <v>214</v>
      </c>
      <c r="AJ26" s="241">
        <v>42330.496249999997</v>
      </c>
      <c r="AK26" s="241">
        <v>42330.499178240738</v>
      </c>
      <c r="AL26" s="240"/>
      <c r="AM26" s="240"/>
      <c r="AN26" s="239" t="s">
        <v>227</v>
      </c>
      <c r="AO26" s="240"/>
      <c r="AP26" s="240"/>
      <c r="AQ26" s="239" t="s">
        <v>790</v>
      </c>
      <c r="AR26" s="240"/>
      <c r="AS26" s="240"/>
      <c r="AT26" s="240"/>
      <c r="AU26" s="239" t="s">
        <v>809</v>
      </c>
    </row>
    <row r="27" spans="1:47" ht="54.75" customHeight="1">
      <c r="A27" s="3" t="s">
        <v>24</v>
      </c>
      <c r="B27" s="3"/>
      <c r="C27" s="243" t="s">
        <v>667</v>
      </c>
      <c r="D27" s="3"/>
      <c r="E27" s="260" t="s">
        <v>2028</v>
      </c>
      <c r="F27" s="256" t="s">
        <v>810</v>
      </c>
      <c r="G27" s="243" t="s">
        <v>811</v>
      </c>
      <c r="H27" s="243" t="s">
        <v>812</v>
      </c>
      <c r="I27" s="243" t="s">
        <v>505</v>
      </c>
      <c r="J27" s="243"/>
      <c r="K27" s="243"/>
      <c r="L27" s="243"/>
      <c r="M27" s="243"/>
      <c r="N27" s="243" t="s">
        <v>227</v>
      </c>
      <c r="O27" s="243" t="s">
        <v>790</v>
      </c>
      <c r="P27" s="243" t="s">
        <v>676</v>
      </c>
      <c r="Q27" s="243" t="s">
        <v>813</v>
      </c>
      <c r="S27" s="230"/>
      <c r="V27"/>
      <c r="W27"/>
      <c r="Z27" s="239" t="s">
        <v>810</v>
      </c>
      <c r="AA27" s="239" t="s">
        <v>811</v>
      </c>
      <c r="AB27" s="239" t="s">
        <v>812</v>
      </c>
      <c r="AC27" s="239" t="s">
        <v>732</v>
      </c>
      <c r="AD27" s="239" t="s">
        <v>505</v>
      </c>
      <c r="AE27" s="240"/>
      <c r="AF27" s="239" t="s">
        <v>775</v>
      </c>
      <c r="AG27" s="239" t="s">
        <v>788</v>
      </c>
      <c r="AH27" s="239" t="s">
        <v>789</v>
      </c>
      <c r="AI27" s="239" t="s">
        <v>214</v>
      </c>
      <c r="AJ27" s="241">
        <v>42330.496249999997</v>
      </c>
      <c r="AK27" s="241">
        <v>42330.499178240738</v>
      </c>
      <c r="AL27" s="240"/>
      <c r="AM27" s="240"/>
      <c r="AN27" s="239" t="s">
        <v>227</v>
      </c>
      <c r="AO27" s="240"/>
      <c r="AP27" s="240"/>
      <c r="AQ27" s="239" t="s">
        <v>790</v>
      </c>
      <c r="AR27" s="240"/>
      <c r="AS27" s="240"/>
      <c r="AT27" s="240"/>
      <c r="AU27" s="239" t="s">
        <v>813</v>
      </c>
    </row>
    <row r="28" spans="1:47" ht="47.25" customHeight="1">
      <c r="A28" s="3" t="s">
        <v>24</v>
      </c>
      <c r="B28" s="3"/>
      <c r="C28" s="243" t="s">
        <v>667</v>
      </c>
      <c r="D28" s="3"/>
      <c r="E28" s="260" t="s">
        <v>2027</v>
      </c>
      <c r="F28" s="256" t="s">
        <v>814</v>
      </c>
      <c r="G28" s="243" t="s">
        <v>815</v>
      </c>
      <c r="H28" s="243" t="s">
        <v>816</v>
      </c>
      <c r="I28" s="243" t="s">
        <v>505</v>
      </c>
      <c r="J28" s="243"/>
      <c r="K28" s="243"/>
      <c r="L28" s="243"/>
      <c r="M28" s="243"/>
      <c r="N28" s="243" t="s">
        <v>227</v>
      </c>
      <c r="O28" s="243" t="s">
        <v>818</v>
      </c>
      <c r="P28" s="243" t="s">
        <v>7242</v>
      </c>
      <c r="Q28" s="243" t="s">
        <v>819</v>
      </c>
      <c r="S28" s="230"/>
      <c r="V28"/>
      <c r="W28"/>
      <c r="Z28" s="239" t="s">
        <v>814</v>
      </c>
      <c r="AA28" s="239" t="s">
        <v>815</v>
      </c>
      <c r="AB28" s="239" t="s">
        <v>816</v>
      </c>
      <c r="AC28" s="239" t="s">
        <v>732</v>
      </c>
      <c r="AD28" s="239" t="s">
        <v>505</v>
      </c>
      <c r="AE28" s="240"/>
      <c r="AF28" s="239" t="s">
        <v>817</v>
      </c>
      <c r="AG28" s="239" t="s">
        <v>776</v>
      </c>
      <c r="AH28" s="239" t="s">
        <v>777</v>
      </c>
      <c r="AI28" s="239" t="s">
        <v>214</v>
      </c>
      <c r="AJ28" s="241">
        <v>42330.496249999997</v>
      </c>
      <c r="AK28" s="241">
        <v>42330.499178240738</v>
      </c>
      <c r="AL28" s="240"/>
      <c r="AM28" s="240"/>
      <c r="AN28" s="239" t="s">
        <v>227</v>
      </c>
      <c r="AO28" s="240"/>
      <c r="AP28" s="240"/>
      <c r="AQ28" s="239" t="s">
        <v>818</v>
      </c>
      <c r="AR28" s="240"/>
      <c r="AS28" s="240"/>
      <c r="AT28" s="240"/>
      <c r="AU28" s="239" t="s">
        <v>819</v>
      </c>
    </row>
    <row r="29" spans="1:47" ht="63.75">
      <c r="A29" s="3" t="s">
        <v>24</v>
      </c>
      <c r="B29" s="3"/>
      <c r="C29" s="243" t="s">
        <v>667</v>
      </c>
      <c r="D29" s="3"/>
      <c r="E29" s="260" t="s">
        <v>2030</v>
      </c>
      <c r="F29" s="243" t="s">
        <v>820</v>
      </c>
      <c r="G29" s="243" t="s">
        <v>821</v>
      </c>
      <c r="H29" s="243" t="s">
        <v>231</v>
      </c>
      <c r="I29" s="243" t="s">
        <v>505</v>
      </c>
      <c r="J29" s="243"/>
      <c r="K29" s="243"/>
      <c r="L29" s="243"/>
      <c r="M29" s="243"/>
      <c r="N29" s="243" t="s">
        <v>273</v>
      </c>
      <c r="O29" s="243" t="s">
        <v>437</v>
      </c>
      <c r="P29" s="243" t="s">
        <v>7243</v>
      </c>
      <c r="Q29" s="243" t="s">
        <v>825</v>
      </c>
      <c r="S29" s="230"/>
      <c r="V29"/>
      <c r="W29"/>
      <c r="Z29" s="239" t="s">
        <v>820</v>
      </c>
      <c r="AA29" s="239" t="s">
        <v>821</v>
      </c>
      <c r="AB29" s="239" t="s">
        <v>231</v>
      </c>
      <c r="AC29" s="239" t="s">
        <v>732</v>
      </c>
      <c r="AD29" s="239" t="s">
        <v>505</v>
      </c>
      <c r="AE29" s="240"/>
      <c r="AF29" s="239" t="s">
        <v>822</v>
      </c>
      <c r="AG29" s="239" t="s">
        <v>823</v>
      </c>
      <c r="AH29" s="239" t="s">
        <v>824</v>
      </c>
      <c r="AI29" s="239" t="s">
        <v>214</v>
      </c>
      <c r="AJ29" s="241">
        <v>42330.496249999997</v>
      </c>
      <c r="AK29" s="241">
        <v>42330.499178240738</v>
      </c>
      <c r="AL29" s="240"/>
      <c r="AM29" s="240"/>
      <c r="AN29" s="239" t="s">
        <v>273</v>
      </c>
      <c r="AO29" s="240"/>
      <c r="AP29" s="240"/>
      <c r="AQ29" s="239" t="s">
        <v>437</v>
      </c>
      <c r="AR29" s="240"/>
      <c r="AS29" s="240"/>
      <c r="AT29" s="240"/>
      <c r="AU29" s="239" t="s">
        <v>825</v>
      </c>
    </row>
    <row r="30" spans="1:47" ht="108" customHeight="1">
      <c r="A30" s="3" t="s">
        <v>24</v>
      </c>
      <c r="B30" s="3"/>
      <c r="C30" s="243" t="s">
        <v>667</v>
      </c>
      <c r="D30" s="3"/>
      <c r="E30" s="260" t="s">
        <v>2036</v>
      </c>
      <c r="F30" s="256" t="s">
        <v>826</v>
      </c>
      <c r="G30" s="243" t="s">
        <v>827</v>
      </c>
      <c r="H30" s="243" t="s">
        <v>828</v>
      </c>
      <c r="I30" s="243" t="s">
        <v>505</v>
      </c>
      <c r="J30" s="243"/>
      <c r="K30" s="243"/>
      <c r="L30" s="243"/>
      <c r="M30" s="243"/>
      <c r="N30" s="243" t="s">
        <v>227</v>
      </c>
      <c r="O30" s="243" t="s">
        <v>830</v>
      </c>
      <c r="P30" s="243" t="s">
        <v>3195</v>
      </c>
      <c r="Q30" s="243" t="s">
        <v>831</v>
      </c>
      <c r="S30" s="230"/>
      <c r="V30"/>
      <c r="W30"/>
      <c r="Z30" s="239" t="s">
        <v>826</v>
      </c>
      <c r="AA30" s="239" t="s">
        <v>827</v>
      </c>
      <c r="AB30" s="239" t="s">
        <v>828</v>
      </c>
      <c r="AC30" s="239" t="s">
        <v>732</v>
      </c>
      <c r="AD30" s="239" t="s">
        <v>505</v>
      </c>
      <c r="AE30" s="240"/>
      <c r="AF30" s="239" t="s">
        <v>829</v>
      </c>
      <c r="AG30" s="239" t="s">
        <v>776</v>
      </c>
      <c r="AH30" s="239" t="s">
        <v>777</v>
      </c>
      <c r="AI30" s="239" t="s">
        <v>214</v>
      </c>
      <c r="AJ30" s="241">
        <v>42330.496249999997</v>
      </c>
      <c r="AK30" s="241">
        <v>42330.499189814815</v>
      </c>
      <c r="AL30" s="240"/>
      <c r="AM30" s="240"/>
      <c r="AN30" s="239" t="s">
        <v>227</v>
      </c>
      <c r="AO30" s="240"/>
      <c r="AP30" s="240"/>
      <c r="AQ30" s="239" t="s">
        <v>830</v>
      </c>
      <c r="AR30" s="240"/>
      <c r="AS30" s="240"/>
      <c r="AT30" s="240"/>
      <c r="AU30" s="239" t="s">
        <v>831</v>
      </c>
    </row>
    <row r="31" spans="1:47" ht="45" customHeight="1">
      <c r="A31" s="3" t="s">
        <v>24</v>
      </c>
      <c r="B31" s="3"/>
      <c r="C31" s="243" t="s">
        <v>667</v>
      </c>
      <c r="D31" s="3"/>
      <c r="E31" s="260" t="s">
        <v>2031</v>
      </c>
      <c r="F31" s="243" t="s">
        <v>832</v>
      </c>
      <c r="G31" s="243" t="s">
        <v>833</v>
      </c>
      <c r="H31" s="243" t="s">
        <v>834</v>
      </c>
      <c r="I31" s="243" t="s">
        <v>505</v>
      </c>
      <c r="J31" s="243"/>
      <c r="K31" s="243"/>
      <c r="L31" s="243"/>
      <c r="M31" s="243"/>
      <c r="N31" s="243" t="s">
        <v>227</v>
      </c>
      <c r="O31" s="243" t="s">
        <v>838</v>
      </c>
      <c r="P31" s="243" t="s">
        <v>3196</v>
      </c>
      <c r="Q31" s="243" t="s">
        <v>839</v>
      </c>
      <c r="S31" s="230"/>
      <c r="V31"/>
      <c r="W31"/>
      <c r="Z31" s="239" t="s">
        <v>832</v>
      </c>
      <c r="AA31" s="239" t="s">
        <v>833</v>
      </c>
      <c r="AB31" s="239" t="s">
        <v>834</v>
      </c>
      <c r="AC31" s="239" t="s">
        <v>732</v>
      </c>
      <c r="AD31" s="239" t="s">
        <v>505</v>
      </c>
      <c r="AE31" s="240"/>
      <c r="AF31" s="239" t="s">
        <v>835</v>
      </c>
      <c r="AG31" s="239" t="s">
        <v>836</v>
      </c>
      <c r="AH31" s="239" t="s">
        <v>837</v>
      </c>
      <c r="AI31" s="239" t="s">
        <v>214</v>
      </c>
      <c r="AJ31" s="241">
        <v>42330.496249999997</v>
      </c>
      <c r="AK31" s="241">
        <v>42330.499189814815</v>
      </c>
      <c r="AL31" s="240"/>
      <c r="AM31" s="240"/>
      <c r="AN31" s="239" t="s">
        <v>227</v>
      </c>
      <c r="AO31" s="240"/>
      <c r="AP31" s="240"/>
      <c r="AQ31" s="239" t="s">
        <v>838</v>
      </c>
      <c r="AR31" s="240"/>
      <c r="AS31" s="240"/>
      <c r="AT31" s="240"/>
      <c r="AU31" s="239" t="s">
        <v>839</v>
      </c>
    </row>
    <row r="32" spans="1:47" ht="100.5" customHeight="1">
      <c r="A32" s="3" t="s">
        <v>24</v>
      </c>
      <c r="B32" s="3"/>
      <c r="C32" s="243" t="s">
        <v>667</v>
      </c>
      <c r="D32" s="3"/>
      <c r="E32" s="260" t="s">
        <v>2032</v>
      </c>
      <c r="F32" s="256" t="s">
        <v>840</v>
      </c>
      <c r="G32" s="243" t="s">
        <v>841</v>
      </c>
      <c r="H32" s="243" t="s">
        <v>89</v>
      </c>
      <c r="I32" s="243" t="s">
        <v>505</v>
      </c>
      <c r="J32" s="243"/>
      <c r="K32" s="243" t="s">
        <v>659</v>
      </c>
      <c r="L32" s="243"/>
      <c r="M32" s="243"/>
      <c r="N32" s="243" t="s">
        <v>134</v>
      </c>
      <c r="O32" s="243" t="s">
        <v>19</v>
      </c>
      <c r="P32" s="243" t="s">
        <v>7249</v>
      </c>
      <c r="Q32" s="243" t="s">
        <v>845</v>
      </c>
      <c r="S32" s="230"/>
      <c r="V32"/>
      <c r="W32"/>
      <c r="Z32" s="239" t="s">
        <v>840</v>
      </c>
      <c r="AA32" s="239" t="s">
        <v>841</v>
      </c>
      <c r="AB32" s="239" t="s">
        <v>89</v>
      </c>
      <c r="AC32" s="239" t="s">
        <v>732</v>
      </c>
      <c r="AD32" s="239" t="s">
        <v>505</v>
      </c>
      <c r="AE32" s="240"/>
      <c r="AF32" s="239" t="s">
        <v>842</v>
      </c>
      <c r="AG32" s="239" t="s">
        <v>843</v>
      </c>
      <c r="AH32" s="239" t="s">
        <v>844</v>
      </c>
      <c r="AI32" s="239" t="s">
        <v>214</v>
      </c>
      <c r="AJ32" s="241">
        <v>42330.496249999997</v>
      </c>
      <c r="AK32" s="241">
        <v>42330.499189814815</v>
      </c>
      <c r="AL32" s="240"/>
      <c r="AM32" s="240"/>
      <c r="AN32" s="239" t="s">
        <v>134</v>
      </c>
      <c r="AO32" s="240"/>
      <c r="AP32" s="240"/>
      <c r="AQ32" s="240"/>
      <c r="AR32" s="240"/>
      <c r="AS32" s="240"/>
      <c r="AT32" s="240"/>
      <c r="AU32" s="239" t="s">
        <v>845</v>
      </c>
    </row>
    <row r="33" spans="1:47" ht="59.25" customHeight="1">
      <c r="A33" s="3" t="s">
        <v>24</v>
      </c>
      <c r="B33" s="3"/>
      <c r="C33" s="243" t="s">
        <v>667</v>
      </c>
      <c r="D33" s="3"/>
      <c r="E33" s="260" t="s">
        <v>2027</v>
      </c>
      <c r="F33" s="256" t="s">
        <v>846</v>
      </c>
      <c r="G33" s="243" t="s">
        <v>847</v>
      </c>
      <c r="H33" s="243" t="s">
        <v>218</v>
      </c>
      <c r="I33" s="243" t="s">
        <v>505</v>
      </c>
      <c r="J33" s="243"/>
      <c r="K33" s="243"/>
      <c r="L33" s="243"/>
      <c r="M33" s="243"/>
      <c r="N33" s="243" t="s">
        <v>227</v>
      </c>
      <c r="O33" s="243" t="s">
        <v>19</v>
      </c>
      <c r="P33" s="243" t="s">
        <v>7244</v>
      </c>
      <c r="Q33" s="243" t="s">
        <v>849</v>
      </c>
      <c r="S33" s="230"/>
      <c r="V33"/>
      <c r="W33"/>
      <c r="Z33" s="239" t="s">
        <v>846</v>
      </c>
      <c r="AA33" s="239" t="s">
        <v>847</v>
      </c>
      <c r="AB33" s="239" t="s">
        <v>218</v>
      </c>
      <c r="AC33" s="239" t="s">
        <v>732</v>
      </c>
      <c r="AD33" s="239" t="s">
        <v>505</v>
      </c>
      <c r="AE33" s="240"/>
      <c r="AF33" s="239" t="s">
        <v>848</v>
      </c>
      <c r="AG33" s="239" t="s">
        <v>776</v>
      </c>
      <c r="AH33" s="239" t="s">
        <v>777</v>
      </c>
      <c r="AI33" s="239" t="s">
        <v>214</v>
      </c>
      <c r="AJ33" s="241">
        <v>42330.496249999997</v>
      </c>
      <c r="AK33" s="241">
        <v>42330.499189814815</v>
      </c>
      <c r="AL33" s="240"/>
      <c r="AM33" s="240"/>
      <c r="AN33" s="239" t="s">
        <v>227</v>
      </c>
      <c r="AO33" s="240"/>
      <c r="AP33" s="240"/>
      <c r="AQ33" s="240"/>
      <c r="AR33" s="240"/>
      <c r="AS33" s="240"/>
      <c r="AT33" s="240"/>
      <c r="AU33" s="239" t="s">
        <v>849</v>
      </c>
    </row>
    <row r="34" spans="1:47" ht="31.5" customHeight="1">
      <c r="A34" s="3" t="s">
        <v>24</v>
      </c>
      <c r="B34" s="3"/>
      <c r="C34" s="243" t="s">
        <v>225</v>
      </c>
      <c r="D34" s="3"/>
      <c r="E34" s="260" t="s">
        <v>2033</v>
      </c>
      <c r="F34" s="256" t="s">
        <v>850</v>
      </c>
      <c r="G34" s="243" t="s">
        <v>2440</v>
      </c>
      <c r="H34" s="243" t="s">
        <v>25</v>
      </c>
      <c r="I34" s="243" t="s">
        <v>272</v>
      </c>
      <c r="J34" s="243"/>
      <c r="K34" s="243"/>
      <c r="L34" s="243"/>
      <c r="M34" s="243"/>
      <c r="N34" s="243" t="s">
        <v>273</v>
      </c>
      <c r="O34" s="243" t="s">
        <v>19</v>
      </c>
      <c r="P34" s="243" t="s">
        <v>2943</v>
      </c>
      <c r="Q34" s="243" t="s">
        <v>2942</v>
      </c>
      <c r="S34" s="230"/>
      <c r="V34"/>
      <c r="W34"/>
      <c r="Z34" s="239" t="s">
        <v>850</v>
      </c>
      <c r="AA34" s="239" t="s">
        <v>224</v>
      </c>
      <c r="AB34" s="239" t="s">
        <v>224</v>
      </c>
      <c r="AC34" s="239" t="s">
        <v>732</v>
      </c>
      <c r="AD34" s="239" t="s">
        <v>272</v>
      </c>
      <c r="AE34" s="240"/>
      <c r="AF34" s="240"/>
      <c r="AG34" s="239" t="s">
        <v>851</v>
      </c>
      <c r="AH34" s="239" t="s">
        <v>852</v>
      </c>
      <c r="AI34" s="239" t="s">
        <v>224</v>
      </c>
      <c r="AJ34" s="241">
        <v>42330.496249999997</v>
      </c>
      <c r="AK34" s="240"/>
      <c r="AL34" s="240"/>
      <c r="AM34" s="240"/>
      <c r="AN34" s="240"/>
      <c r="AO34" s="240"/>
      <c r="AP34" s="240"/>
      <c r="AQ34" s="240"/>
      <c r="AR34" s="240"/>
      <c r="AS34" s="240"/>
      <c r="AT34" s="240"/>
      <c r="AU34" s="240"/>
    </row>
    <row r="35" spans="1:47" ht="34.5" customHeight="1">
      <c r="A35" s="3" t="s">
        <v>24</v>
      </c>
      <c r="B35" s="3"/>
      <c r="C35" s="243" t="s">
        <v>667</v>
      </c>
      <c r="D35" s="3"/>
      <c r="E35" s="260" t="s">
        <v>2034</v>
      </c>
      <c r="F35" s="243" t="s">
        <v>853</v>
      </c>
      <c r="G35" s="243" t="s">
        <v>854</v>
      </c>
      <c r="H35" s="243" t="s">
        <v>85</v>
      </c>
      <c r="I35" s="243" t="s">
        <v>505</v>
      </c>
      <c r="J35" s="243"/>
      <c r="K35" s="243"/>
      <c r="L35" s="243"/>
      <c r="M35" s="243"/>
      <c r="N35" s="243" t="s">
        <v>273</v>
      </c>
      <c r="O35" s="243" t="s">
        <v>437</v>
      </c>
      <c r="P35" s="243" t="s">
        <v>3196</v>
      </c>
      <c r="Q35" s="243" t="s">
        <v>856</v>
      </c>
      <c r="S35" s="230"/>
      <c r="V35"/>
      <c r="W35"/>
      <c r="Z35" s="239" t="s">
        <v>853</v>
      </c>
      <c r="AA35" s="239" t="s">
        <v>854</v>
      </c>
      <c r="AB35" s="239" t="s">
        <v>85</v>
      </c>
      <c r="AC35" s="239" t="s">
        <v>732</v>
      </c>
      <c r="AD35" s="239" t="s">
        <v>505</v>
      </c>
      <c r="AE35" s="240"/>
      <c r="AF35" s="239" t="s">
        <v>835</v>
      </c>
      <c r="AG35" s="239" t="s">
        <v>445</v>
      </c>
      <c r="AH35" s="239" t="s">
        <v>855</v>
      </c>
      <c r="AI35" s="239" t="s">
        <v>214</v>
      </c>
      <c r="AJ35" s="241">
        <v>42330.496249999997</v>
      </c>
      <c r="AK35" s="241">
        <v>42336.687314814815</v>
      </c>
      <c r="AL35" s="240"/>
      <c r="AM35" s="240"/>
      <c r="AN35" s="239" t="s">
        <v>273</v>
      </c>
      <c r="AO35" s="240"/>
      <c r="AP35" s="240"/>
      <c r="AQ35" s="239" t="s">
        <v>437</v>
      </c>
      <c r="AR35" s="240"/>
      <c r="AS35" s="240"/>
      <c r="AT35" s="240"/>
      <c r="AU35" s="239" t="s">
        <v>856</v>
      </c>
    </row>
    <row r="36" spans="1:47" ht="56.25" customHeight="1">
      <c r="A36" s="3" t="s">
        <v>24</v>
      </c>
      <c r="B36" s="3"/>
      <c r="C36" s="243" t="s">
        <v>667</v>
      </c>
      <c r="D36" s="3"/>
      <c r="E36" s="260" t="s">
        <v>2027</v>
      </c>
      <c r="F36" s="256" t="s">
        <v>857</v>
      </c>
      <c r="G36" s="243" t="s">
        <v>858</v>
      </c>
      <c r="H36" s="243" t="s">
        <v>86</v>
      </c>
      <c r="I36" s="243" t="s">
        <v>505</v>
      </c>
      <c r="J36" s="243"/>
      <c r="K36" s="3" t="s">
        <v>655</v>
      </c>
      <c r="L36" s="243"/>
      <c r="M36" s="243"/>
      <c r="N36" s="243" t="s">
        <v>97</v>
      </c>
      <c r="O36" s="243" t="s">
        <v>778</v>
      </c>
      <c r="P36" s="243" t="s">
        <v>7245</v>
      </c>
      <c r="Q36" s="243" t="s">
        <v>860</v>
      </c>
      <c r="S36" s="230"/>
      <c r="V36"/>
      <c r="W36"/>
      <c r="Z36" s="239" t="s">
        <v>857</v>
      </c>
      <c r="AA36" s="239" t="s">
        <v>858</v>
      </c>
      <c r="AB36" s="239" t="s">
        <v>86</v>
      </c>
      <c r="AC36" s="239" t="s">
        <v>732</v>
      </c>
      <c r="AD36" s="239" t="s">
        <v>505</v>
      </c>
      <c r="AE36" s="240"/>
      <c r="AF36" s="239" t="s">
        <v>859</v>
      </c>
      <c r="AG36" s="239" t="s">
        <v>776</v>
      </c>
      <c r="AH36" s="239" t="s">
        <v>777</v>
      </c>
      <c r="AI36" s="239" t="s">
        <v>214</v>
      </c>
      <c r="AJ36" s="241">
        <v>42330.496249999997</v>
      </c>
      <c r="AK36" s="241">
        <v>42336.687314814815</v>
      </c>
      <c r="AL36" s="240"/>
      <c r="AM36" s="240"/>
      <c r="AN36" s="239" t="s">
        <v>97</v>
      </c>
      <c r="AO36" s="240"/>
      <c r="AP36" s="240"/>
      <c r="AQ36" s="239" t="s">
        <v>778</v>
      </c>
      <c r="AR36" s="240"/>
      <c r="AS36" s="240"/>
      <c r="AT36" s="240"/>
      <c r="AU36" s="239" t="s">
        <v>860</v>
      </c>
    </row>
    <row r="37" spans="1:47" ht="102" customHeight="1">
      <c r="A37" s="3" t="s">
        <v>24</v>
      </c>
      <c r="B37" s="3"/>
      <c r="C37" s="243" t="s">
        <v>667</v>
      </c>
      <c r="D37" s="3"/>
      <c r="E37" s="260" t="s">
        <v>2032</v>
      </c>
      <c r="F37" s="256" t="s">
        <v>861</v>
      </c>
      <c r="G37" s="243" t="s">
        <v>862</v>
      </c>
      <c r="H37" s="243" t="s">
        <v>88</v>
      </c>
      <c r="I37" s="243" t="s">
        <v>505</v>
      </c>
      <c r="J37" s="243"/>
      <c r="K37" s="243" t="s">
        <v>659</v>
      </c>
      <c r="L37" s="243"/>
      <c r="M37" s="243"/>
      <c r="N37" s="243" t="s">
        <v>134</v>
      </c>
      <c r="O37" s="243" t="s">
        <v>19</v>
      </c>
      <c r="P37" s="243" t="s">
        <v>7246</v>
      </c>
      <c r="Q37" s="243" t="s">
        <v>864</v>
      </c>
      <c r="S37" s="230"/>
      <c r="V37"/>
      <c r="W37"/>
      <c r="Z37" s="239" t="s">
        <v>861</v>
      </c>
      <c r="AA37" s="239" t="s">
        <v>862</v>
      </c>
      <c r="AB37" s="239" t="s">
        <v>88</v>
      </c>
      <c r="AC37" s="239" t="s">
        <v>732</v>
      </c>
      <c r="AD37" s="239" t="s">
        <v>505</v>
      </c>
      <c r="AE37" s="240"/>
      <c r="AF37" s="239" t="s">
        <v>863</v>
      </c>
      <c r="AG37" s="239" t="s">
        <v>843</v>
      </c>
      <c r="AH37" s="239" t="s">
        <v>844</v>
      </c>
      <c r="AI37" s="239" t="s">
        <v>214</v>
      </c>
      <c r="AJ37" s="241">
        <v>42330.496249999997</v>
      </c>
      <c r="AK37" s="241">
        <v>42336.687314814815</v>
      </c>
      <c r="AL37" s="240"/>
      <c r="AM37" s="240"/>
      <c r="AN37" s="239" t="s">
        <v>134</v>
      </c>
      <c r="AO37" s="240"/>
      <c r="AP37" s="240"/>
      <c r="AQ37" s="240"/>
      <c r="AR37" s="240"/>
      <c r="AS37" s="240"/>
      <c r="AT37" s="240"/>
      <c r="AU37" s="239" t="s">
        <v>864</v>
      </c>
    </row>
    <row r="38" spans="1:47" ht="29.25" customHeight="1">
      <c r="A38" s="3" t="s">
        <v>24</v>
      </c>
      <c r="B38" s="3"/>
      <c r="C38" s="243" t="s">
        <v>667</v>
      </c>
      <c r="D38" s="3"/>
      <c r="E38" s="260" t="s">
        <v>2029</v>
      </c>
      <c r="F38" s="256" t="s">
        <v>865</v>
      </c>
      <c r="G38" s="243" t="s">
        <v>866</v>
      </c>
      <c r="H38" s="243" t="s">
        <v>88</v>
      </c>
      <c r="I38" s="243" t="s">
        <v>505</v>
      </c>
      <c r="J38" s="243"/>
      <c r="K38" s="3" t="s">
        <v>230</v>
      </c>
      <c r="L38" s="243"/>
      <c r="M38" s="243"/>
      <c r="N38" s="243" t="s">
        <v>227</v>
      </c>
      <c r="O38" s="243" t="s">
        <v>223</v>
      </c>
      <c r="P38" s="243" t="s">
        <v>3196</v>
      </c>
      <c r="Q38" s="243" t="s">
        <v>867</v>
      </c>
      <c r="S38" s="230"/>
      <c r="V38"/>
      <c r="W38"/>
      <c r="Z38" s="239" t="s">
        <v>865</v>
      </c>
      <c r="AA38" s="239" t="s">
        <v>866</v>
      </c>
      <c r="AB38" s="239" t="s">
        <v>88</v>
      </c>
      <c r="AC38" s="239" t="s">
        <v>732</v>
      </c>
      <c r="AD38" s="239" t="s">
        <v>505</v>
      </c>
      <c r="AE38" s="240"/>
      <c r="AF38" s="239" t="s">
        <v>835</v>
      </c>
      <c r="AG38" s="239" t="s">
        <v>799</v>
      </c>
      <c r="AH38" s="239" t="s">
        <v>455</v>
      </c>
      <c r="AI38" s="239" t="s">
        <v>214</v>
      </c>
      <c r="AJ38" s="241">
        <v>42330.496249999997</v>
      </c>
      <c r="AK38" s="241">
        <v>42336.687314814815</v>
      </c>
      <c r="AL38" s="240"/>
      <c r="AM38" s="240"/>
      <c r="AN38" s="239" t="s">
        <v>227</v>
      </c>
      <c r="AO38" s="240"/>
      <c r="AP38" s="240"/>
      <c r="AQ38" s="239" t="s">
        <v>223</v>
      </c>
      <c r="AR38" s="240"/>
      <c r="AS38" s="240"/>
      <c r="AT38" s="240"/>
      <c r="AU38" s="239" t="s">
        <v>867</v>
      </c>
    </row>
    <row r="39" spans="1:47" ht="60.75" customHeight="1">
      <c r="A39" s="3" t="s">
        <v>24</v>
      </c>
      <c r="B39" s="3"/>
      <c r="C39" s="243" t="s">
        <v>667</v>
      </c>
      <c r="D39" s="3"/>
      <c r="E39" s="260" t="s">
        <v>2031</v>
      </c>
      <c r="F39" s="243" t="s">
        <v>868</v>
      </c>
      <c r="G39" s="243" t="s">
        <v>869</v>
      </c>
      <c r="H39" s="243" t="s">
        <v>233</v>
      </c>
      <c r="I39" s="243" t="s">
        <v>505</v>
      </c>
      <c r="J39" s="243"/>
      <c r="K39" s="243"/>
      <c r="L39" s="243"/>
      <c r="M39" s="243"/>
      <c r="N39" s="243" t="s">
        <v>227</v>
      </c>
      <c r="O39" s="243" t="s">
        <v>838</v>
      </c>
      <c r="P39" s="243" t="s">
        <v>3196</v>
      </c>
      <c r="Q39" s="243" t="s">
        <v>870</v>
      </c>
      <c r="S39" s="230"/>
      <c r="V39"/>
      <c r="W39"/>
      <c r="Z39" s="239" t="s">
        <v>868</v>
      </c>
      <c r="AA39" s="239" t="s">
        <v>869</v>
      </c>
      <c r="AB39" s="239" t="s">
        <v>233</v>
      </c>
      <c r="AC39" s="239" t="s">
        <v>732</v>
      </c>
      <c r="AD39" s="239" t="s">
        <v>505</v>
      </c>
      <c r="AE39" s="240"/>
      <c r="AF39" s="239" t="s">
        <v>835</v>
      </c>
      <c r="AG39" s="239" t="s">
        <v>836</v>
      </c>
      <c r="AH39" s="239" t="s">
        <v>837</v>
      </c>
      <c r="AI39" s="239" t="s">
        <v>214</v>
      </c>
      <c r="AJ39" s="241">
        <v>42330.496249999997</v>
      </c>
      <c r="AK39" s="241">
        <v>42336.687326388892</v>
      </c>
      <c r="AL39" s="240"/>
      <c r="AM39" s="240"/>
      <c r="AN39" s="239" t="s">
        <v>227</v>
      </c>
      <c r="AO39" s="240"/>
      <c r="AP39" s="240"/>
      <c r="AQ39" s="239" t="s">
        <v>838</v>
      </c>
      <c r="AR39" s="240"/>
      <c r="AS39" s="240"/>
      <c r="AT39" s="240"/>
      <c r="AU39" s="239" t="s">
        <v>870</v>
      </c>
    </row>
    <row r="40" spans="1:47" ht="31.5" customHeight="1">
      <c r="A40" s="3" t="s">
        <v>24</v>
      </c>
      <c r="B40" s="3"/>
      <c r="C40" s="243" t="s">
        <v>667</v>
      </c>
      <c r="D40" s="3"/>
      <c r="E40" s="260" t="s">
        <v>2035</v>
      </c>
      <c r="F40" s="256" t="s">
        <v>871</v>
      </c>
      <c r="G40" s="243" t="s">
        <v>872</v>
      </c>
      <c r="H40" s="243" t="s">
        <v>85</v>
      </c>
      <c r="I40" s="243" t="s">
        <v>505</v>
      </c>
      <c r="J40" s="243"/>
      <c r="K40" s="243"/>
      <c r="L40" s="243"/>
      <c r="M40" s="243"/>
      <c r="N40" s="243" t="s">
        <v>227</v>
      </c>
      <c r="O40" s="243" t="s">
        <v>875</v>
      </c>
      <c r="P40" s="243" t="s">
        <v>3196</v>
      </c>
      <c r="Q40" s="243" t="s">
        <v>876</v>
      </c>
      <c r="S40" s="230"/>
      <c r="V40"/>
      <c r="W40"/>
      <c r="Z40" s="239" t="s">
        <v>871</v>
      </c>
      <c r="AA40" s="239" t="s">
        <v>872</v>
      </c>
      <c r="AB40" s="239" t="s">
        <v>85</v>
      </c>
      <c r="AC40" s="239" t="s">
        <v>732</v>
      </c>
      <c r="AD40" s="239" t="s">
        <v>505</v>
      </c>
      <c r="AE40" s="240"/>
      <c r="AF40" s="239" t="s">
        <v>835</v>
      </c>
      <c r="AG40" s="239" t="s">
        <v>873</v>
      </c>
      <c r="AH40" s="239" t="s">
        <v>874</v>
      </c>
      <c r="AI40" s="239" t="s">
        <v>214</v>
      </c>
      <c r="AJ40" s="241">
        <v>42330.496249999997</v>
      </c>
      <c r="AK40" s="241">
        <v>42336.687326388892</v>
      </c>
      <c r="AL40" s="240"/>
      <c r="AM40" s="240"/>
      <c r="AN40" s="239" t="s">
        <v>227</v>
      </c>
      <c r="AO40" s="240"/>
      <c r="AP40" s="240"/>
      <c r="AQ40" s="239" t="s">
        <v>875</v>
      </c>
      <c r="AR40" s="240"/>
      <c r="AS40" s="240"/>
      <c r="AT40" s="240"/>
      <c r="AU40" s="239" t="s">
        <v>876</v>
      </c>
    </row>
    <row r="41" spans="1:47" ht="46.5" customHeight="1">
      <c r="A41" s="3" t="s">
        <v>24</v>
      </c>
      <c r="B41" s="3"/>
      <c r="C41" s="243" t="s">
        <v>667</v>
      </c>
      <c r="D41" s="3"/>
      <c r="E41" s="260" t="s">
        <v>2036</v>
      </c>
      <c r="F41" s="256" t="s">
        <v>877</v>
      </c>
      <c r="G41" s="243" t="s">
        <v>878</v>
      </c>
      <c r="H41" s="243" t="s">
        <v>879</v>
      </c>
      <c r="I41" s="243" t="s">
        <v>505</v>
      </c>
      <c r="J41" s="243"/>
      <c r="K41" s="243"/>
      <c r="L41" s="243"/>
      <c r="M41" s="243"/>
      <c r="N41" s="243" t="s">
        <v>227</v>
      </c>
      <c r="O41" s="243" t="s">
        <v>830</v>
      </c>
      <c r="P41" s="243" t="s">
        <v>7247</v>
      </c>
      <c r="Q41" s="243" t="s">
        <v>882</v>
      </c>
      <c r="S41" s="230"/>
      <c r="V41"/>
      <c r="W41"/>
      <c r="Z41" s="239" t="s">
        <v>877</v>
      </c>
      <c r="AA41" s="239" t="s">
        <v>878</v>
      </c>
      <c r="AB41" s="239" t="s">
        <v>879</v>
      </c>
      <c r="AC41" s="239" t="s">
        <v>732</v>
      </c>
      <c r="AD41" s="239" t="s">
        <v>505</v>
      </c>
      <c r="AE41" s="240"/>
      <c r="AF41" s="239" t="s">
        <v>880</v>
      </c>
      <c r="AG41" s="239" t="s">
        <v>881</v>
      </c>
      <c r="AH41" s="239" t="s">
        <v>442</v>
      </c>
      <c r="AI41" s="239" t="s">
        <v>214</v>
      </c>
      <c r="AJ41" s="241">
        <v>42330.496249999997</v>
      </c>
      <c r="AK41" s="241">
        <v>42336.687326388892</v>
      </c>
      <c r="AL41" s="240"/>
      <c r="AM41" s="240"/>
      <c r="AN41" s="239" t="s">
        <v>227</v>
      </c>
      <c r="AO41" s="240"/>
      <c r="AP41" s="240"/>
      <c r="AQ41" s="239" t="s">
        <v>830</v>
      </c>
      <c r="AR41" s="240"/>
      <c r="AS41" s="240"/>
      <c r="AT41" s="240"/>
      <c r="AU41" s="239" t="s">
        <v>882</v>
      </c>
    </row>
    <row r="42" spans="1:47" ht="75" customHeight="1">
      <c r="A42" s="3" t="s">
        <v>24</v>
      </c>
      <c r="B42" s="3" t="s">
        <v>1</v>
      </c>
      <c r="C42" s="243" t="s">
        <v>667</v>
      </c>
      <c r="D42" s="3"/>
      <c r="E42" s="231" t="s">
        <v>2084</v>
      </c>
      <c r="F42" s="256" t="s">
        <v>883</v>
      </c>
      <c r="G42" s="243" t="s">
        <v>2439</v>
      </c>
      <c r="H42" s="243" t="s">
        <v>2437</v>
      </c>
      <c r="I42" s="243" t="s">
        <v>505</v>
      </c>
      <c r="J42" s="243"/>
      <c r="K42" s="243"/>
      <c r="L42" s="243"/>
      <c r="M42" s="243"/>
      <c r="N42" s="243" t="s">
        <v>273</v>
      </c>
      <c r="O42" s="256" t="s">
        <v>19</v>
      </c>
      <c r="P42" s="243" t="s">
        <v>3195</v>
      </c>
      <c r="Q42" s="243" t="s">
        <v>2438</v>
      </c>
      <c r="R42" s="23" t="s">
        <v>593</v>
      </c>
      <c r="S42" s="230"/>
      <c r="V42"/>
      <c r="W42"/>
      <c r="Z42" s="239" t="s">
        <v>883</v>
      </c>
      <c r="AA42" s="239" t="s">
        <v>224</v>
      </c>
      <c r="AB42" s="239" t="s">
        <v>224</v>
      </c>
      <c r="AC42" s="239" t="s">
        <v>732</v>
      </c>
      <c r="AD42" s="239" t="s">
        <v>505</v>
      </c>
      <c r="AE42" s="240"/>
      <c r="AF42" s="240"/>
      <c r="AG42" s="239" t="s">
        <v>776</v>
      </c>
      <c r="AH42" s="239" t="s">
        <v>777</v>
      </c>
      <c r="AI42" s="239" t="s">
        <v>224</v>
      </c>
      <c r="AJ42" s="241">
        <v>42330.496249999997</v>
      </c>
      <c r="AK42" s="240"/>
      <c r="AL42" s="240"/>
      <c r="AM42" s="240"/>
      <c r="AN42" s="240"/>
      <c r="AO42" s="240"/>
      <c r="AP42" s="240"/>
      <c r="AQ42" s="240"/>
      <c r="AR42" s="240"/>
      <c r="AS42" s="240"/>
      <c r="AT42" s="240"/>
      <c r="AU42" s="240"/>
    </row>
    <row r="43" spans="1:47" ht="113.25" customHeight="1">
      <c r="A43" s="3" t="s">
        <v>24</v>
      </c>
      <c r="B43" s="3" t="s">
        <v>1</v>
      </c>
      <c r="C43" s="243" t="s">
        <v>667</v>
      </c>
      <c r="D43" s="3"/>
      <c r="E43" s="260" t="s">
        <v>2032</v>
      </c>
      <c r="F43" s="256" t="s">
        <v>884</v>
      </c>
      <c r="G43" s="233" t="s">
        <v>2507</v>
      </c>
      <c r="H43" s="233" t="s">
        <v>2508</v>
      </c>
      <c r="I43" s="25" t="s">
        <v>505</v>
      </c>
      <c r="J43" s="34"/>
      <c r="K43" s="3" t="s">
        <v>660</v>
      </c>
      <c r="L43" s="34"/>
      <c r="M43" s="29"/>
      <c r="N43" s="25" t="s">
        <v>134</v>
      </c>
      <c r="O43" s="3" t="s">
        <v>19</v>
      </c>
      <c r="P43" s="25" t="s">
        <v>7248</v>
      </c>
      <c r="Q43" s="3" t="s">
        <v>2510</v>
      </c>
      <c r="R43" s="23" t="s">
        <v>593</v>
      </c>
      <c r="S43" s="230"/>
      <c r="V43"/>
      <c r="W43"/>
      <c r="Z43" s="239" t="s">
        <v>884</v>
      </c>
      <c r="AA43" s="239" t="s">
        <v>224</v>
      </c>
      <c r="AB43" s="239" t="s">
        <v>224</v>
      </c>
      <c r="AC43" s="239" t="s">
        <v>732</v>
      </c>
      <c r="AD43" s="239" t="s">
        <v>505</v>
      </c>
      <c r="AE43" s="240"/>
      <c r="AF43" s="240"/>
      <c r="AG43" s="239" t="s">
        <v>776</v>
      </c>
      <c r="AH43" s="239" t="s">
        <v>777</v>
      </c>
      <c r="AI43" s="239" t="s">
        <v>224</v>
      </c>
      <c r="AJ43" s="241">
        <v>42330.496249999997</v>
      </c>
      <c r="AK43" s="240"/>
      <c r="AL43" s="240"/>
      <c r="AM43" s="240"/>
      <c r="AN43" s="240"/>
      <c r="AO43" s="240"/>
      <c r="AP43" s="240"/>
      <c r="AQ43" s="240"/>
      <c r="AR43" s="240"/>
      <c r="AS43" s="240"/>
      <c r="AT43" s="240"/>
      <c r="AU43" s="240"/>
    </row>
    <row r="44" spans="1:47" ht="29.25" customHeight="1" thickBot="1">
      <c r="A44" s="14" t="s">
        <v>24</v>
      </c>
      <c r="B44" s="14" t="s">
        <v>1</v>
      </c>
      <c r="C44" s="282" t="s">
        <v>658</v>
      </c>
      <c r="D44" s="14"/>
      <c r="E44" s="261" t="s">
        <v>47</v>
      </c>
      <c r="F44" s="253" t="s">
        <v>885</v>
      </c>
      <c r="G44" s="253" t="s">
        <v>886</v>
      </c>
      <c r="H44" s="253" t="s">
        <v>51</v>
      </c>
      <c r="I44" s="253" t="s">
        <v>888</v>
      </c>
      <c r="J44" s="253"/>
      <c r="K44" s="253"/>
      <c r="L44" s="253"/>
      <c r="M44" s="253"/>
      <c r="N44" s="253" t="s">
        <v>19</v>
      </c>
      <c r="O44" s="253" t="s">
        <v>19</v>
      </c>
      <c r="P44" s="253"/>
      <c r="Q44" s="243"/>
      <c r="S44" s="230"/>
      <c r="V44"/>
      <c r="W44"/>
      <c r="Z44" s="239" t="s">
        <v>885</v>
      </c>
      <c r="AA44" s="239" t="s">
        <v>886</v>
      </c>
      <c r="AB44" s="239" t="s">
        <v>51</v>
      </c>
      <c r="AC44" s="239" t="s">
        <v>887</v>
      </c>
      <c r="AD44" s="239" t="s">
        <v>888</v>
      </c>
      <c r="AE44" s="239" t="s">
        <v>889</v>
      </c>
      <c r="AF44" s="240"/>
      <c r="AG44" s="239" t="s">
        <v>764</v>
      </c>
      <c r="AH44" s="239" t="s">
        <v>765</v>
      </c>
      <c r="AI44" s="239" t="s">
        <v>224</v>
      </c>
      <c r="AJ44" s="241">
        <v>42331.546354166669</v>
      </c>
      <c r="AK44" s="240"/>
      <c r="AL44" s="240"/>
      <c r="AM44" s="240"/>
      <c r="AN44" s="240"/>
      <c r="AO44" s="240"/>
      <c r="AP44" s="240"/>
      <c r="AQ44" s="240"/>
      <c r="AR44" s="240"/>
      <c r="AS44" s="240"/>
      <c r="AT44" s="240"/>
      <c r="AU44" s="240"/>
    </row>
    <row r="45" spans="1:47" ht="44.25" customHeight="1">
      <c r="A45" s="18" t="s">
        <v>24</v>
      </c>
      <c r="B45" s="19"/>
      <c r="C45" s="281" t="s">
        <v>658</v>
      </c>
      <c r="D45" s="18"/>
      <c r="E45" s="270" t="s">
        <v>506</v>
      </c>
      <c r="F45" s="280" t="s">
        <v>890</v>
      </c>
      <c r="G45" s="252" t="s">
        <v>891</v>
      </c>
      <c r="H45" s="252" t="s">
        <v>474</v>
      </c>
      <c r="I45" s="252" t="s">
        <v>237</v>
      </c>
      <c r="J45" s="252"/>
      <c r="K45" s="252" t="s">
        <v>88</v>
      </c>
      <c r="L45" s="24" t="s">
        <v>528</v>
      </c>
      <c r="M45" s="252"/>
      <c r="N45" s="252" t="s">
        <v>273</v>
      </c>
      <c r="O45" s="252" t="s">
        <v>19</v>
      </c>
      <c r="P45" s="252" t="s">
        <v>2152</v>
      </c>
      <c r="Q45" s="243"/>
      <c r="S45" s="230"/>
      <c r="V45" s="23" t="s">
        <v>180</v>
      </c>
      <c r="W45" s="23" t="s">
        <v>2147</v>
      </c>
      <c r="Z45" s="239" t="s">
        <v>890</v>
      </c>
      <c r="AA45" s="239" t="s">
        <v>891</v>
      </c>
      <c r="AB45" s="239" t="s">
        <v>474</v>
      </c>
      <c r="AC45" s="239" t="s">
        <v>892</v>
      </c>
      <c r="AD45" s="239" t="s">
        <v>237</v>
      </c>
      <c r="AE45" s="239" t="s">
        <v>889</v>
      </c>
      <c r="AF45" s="240"/>
      <c r="AG45" s="239" t="s">
        <v>238</v>
      </c>
      <c r="AH45" s="239" t="s">
        <v>239</v>
      </c>
      <c r="AI45" s="239" t="s">
        <v>224</v>
      </c>
      <c r="AJ45" s="241">
        <v>42331.908055555556</v>
      </c>
      <c r="AK45" s="240"/>
      <c r="AL45" s="240"/>
      <c r="AM45" s="240"/>
      <c r="AN45" s="239" t="s">
        <v>273</v>
      </c>
      <c r="AO45" s="240"/>
      <c r="AP45" s="240"/>
      <c r="AQ45" s="240"/>
      <c r="AR45" s="240"/>
      <c r="AS45" s="240"/>
      <c r="AT45" s="240"/>
      <c r="AU45" s="240"/>
    </row>
    <row r="46" spans="1:47" ht="39.75" customHeight="1">
      <c r="A46" s="3" t="s">
        <v>24</v>
      </c>
      <c r="B46" s="13"/>
      <c r="C46" s="243" t="s">
        <v>225</v>
      </c>
      <c r="D46" s="13" t="s">
        <v>657</v>
      </c>
      <c r="E46" s="260" t="s">
        <v>2037</v>
      </c>
      <c r="F46" s="256" t="s">
        <v>893</v>
      </c>
      <c r="G46" s="256" t="s">
        <v>294</v>
      </c>
      <c r="H46" s="256" t="s">
        <v>85</v>
      </c>
      <c r="I46" s="256" t="s">
        <v>252</v>
      </c>
      <c r="J46" s="256"/>
      <c r="K46" s="256"/>
      <c r="L46" s="256"/>
      <c r="M46" s="256"/>
      <c r="N46" s="256" t="s">
        <v>227</v>
      </c>
      <c r="O46" s="256" t="s">
        <v>595</v>
      </c>
      <c r="P46" s="256" t="s">
        <v>3080</v>
      </c>
      <c r="Q46" s="252" t="s">
        <v>3028</v>
      </c>
      <c r="S46" s="230"/>
      <c r="V46"/>
      <c r="W46"/>
      <c r="Z46" s="239" t="s">
        <v>893</v>
      </c>
      <c r="AA46" s="239" t="s">
        <v>294</v>
      </c>
      <c r="AB46" s="239" t="s">
        <v>85</v>
      </c>
      <c r="AC46" s="239" t="s">
        <v>295</v>
      </c>
      <c r="AD46" s="239" t="s">
        <v>252</v>
      </c>
      <c r="AE46" s="240"/>
      <c r="AF46" s="240"/>
      <c r="AG46" s="239" t="s">
        <v>894</v>
      </c>
      <c r="AH46" s="239" t="s">
        <v>296</v>
      </c>
      <c r="AI46" s="239" t="s">
        <v>224</v>
      </c>
      <c r="AJ46" s="241">
        <v>42331.993773148148</v>
      </c>
      <c r="AK46" s="240"/>
      <c r="AL46" s="240"/>
      <c r="AM46" s="240"/>
      <c r="AN46" s="239" t="s">
        <v>227</v>
      </c>
      <c r="AO46" s="240"/>
      <c r="AP46" s="240"/>
      <c r="AQ46" s="240"/>
      <c r="AR46" s="240"/>
      <c r="AS46" s="240"/>
      <c r="AT46" s="240"/>
      <c r="AU46" s="240"/>
    </row>
    <row r="47" spans="1:47" ht="45" customHeight="1">
      <c r="A47" s="3" t="s">
        <v>24</v>
      </c>
      <c r="B47" s="13"/>
      <c r="C47" s="243" t="s">
        <v>667</v>
      </c>
      <c r="D47" s="3"/>
      <c r="E47" s="260" t="s">
        <v>2038</v>
      </c>
      <c r="F47" s="256" t="s">
        <v>895</v>
      </c>
      <c r="G47" s="256" t="s">
        <v>2226</v>
      </c>
      <c r="H47" s="256" t="s">
        <v>89</v>
      </c>
      <c r="I47" s="256" t="s">
        <v>252</v>
      </c>
      <c r="J47" s="256"/>
      <c r="K47" s="256"/>
      <c r="L47" s="256"/>
      <c r="M47" s="256"/>
      <c r="N47" s="256" t="s">
        <v>128</v>
      </c>
      <c r="O47" s="256" t="s">
        <v>302</v>
      </c>
      <c r="P47" s="256"/>
      <c r="Q47" s="243"/>
      <c r="S47" s="230"/>
      <c r="V47"/>
      <c r="W47"/>
      <c r="Z47" s="239" t="s">
        <v>895</v>
      </c>
      <c r="AA47" s="239" t="s">
        <v>896</v>
      </c>
      <c r="AB47" s="239" t="s">
        <v>89</v>
      </c>
      <c r="AC47" s="239" t="s">
        <v>298</v>
      </c>
      <c r="AD47" s="239" t="s">
        <v>252</v>
      </c>
      <c r="AE47" s="240"/>
      <c r="AF47" s="239" t="s">
        <v>299</v>
      </c>
      <c r="AG47" s="239" t="s">
        <v>897</v>
      </c>
      <c r="AH47" s="239" t="s">
        <v>301</v>
      </c>
      <c r="AI47" s="239" t="s">
        <v>214</v>
      </c>
      <c r="AJ47" s="241">
        <v>42332.152662037035</v>
      </c>
      <c r="AK47" s="241">
        <v>42336.116956018515</v>
      </c>
      <c r="AL47" s="240"/>
      <c r="AM47" s="240"/>
      <c r="AN47" s="240"/>
      <c r="AO47" s="240"/>
      <c r="AP47" s="240"/>
      <c r="AQ47" s="239" t="s">
        <v>302</v>
      </c>
      <c r="AR47" s="240"/>
      <c r="AS47" s="240"/>
      <c r="AT47" s="240"/>
      <c r="AU47" s="240"/>
    </row>
    <row r="48" spans="1:47" ht="48" customHeight="1">
      <c r="A48" s="3" t="s">
        <v>24</v>
      </c>
      <c r="B48" s="13"/>
      <c r="C48" s="243" t="s">
        <v>667</v>
      </c>
      <c r="D48" s="3"/>
      <c r="E48" s="260" t="s">
        <v>2039</v>
      </c>
      <c r="F48" s="256" t="s">
        <v>898</v>
      </c>
      <c r="G48" s="256" t="s">
        <v>2228</v>
      </c>
      <c r="H48" s="256" t="s">
        <v>89</v>
      </c>
      <c r="I48" s="256" t="s">
        <v>252</v>
      </c>
      <c r="J48" s="256"/>
      <c r="K48" s="256"/>
      <c r="L48" s="256"/>
      <c r="M48" s="256"/>
      <c r="N48" s="256" t="s">
        <v>227</v>
      </c>
      <c r="O48" s="256" t="s">
        <v>304</v>
      </c>
      <c r="P48" s="256"/>
      <c r="Q48" s="243"/>
      <c r="S48" s="230"/>
      <c r="V48"/>
      <c r="W48"/>
      <c r="Z48" s="239" t="s">
        <v>898</v>
      </c>
      <c r="AA48" s="239" t="s">
        <v>899</v>
      </c>
      <c r="AB48" s="239" t="s">
        <v>89</v>
      </c>
      <c r="AC48" s="239" t="s">
        <v>298</v>
      </c>
      <c r="AD48" s="239" t="s">
        <v>252</v>
      </c>
      <c r="AE48" s="240"/>
      <c r="AF48" s="239" t="s">
        <v>900</v>
      </c>
      <c r="AG48" s="239" t="s">
        <v>901</v>
      </c>
      <c r="AH48" s="239" t="s">
        <v>303</v>
      </c>
      <c r="AI48" s="239" t="s">
        <v>214</v>
      </c>
      <c r="AJ48" s="241">
        <v>42332.154826388891</v>
      </c>
      <c r="AK48" s="241">
        <v>42336.116956018515</v>
      </c>
      <c r="AL48" s="240"/>
      <c r="AM48" s="240"/>
      <c r="AN48" s="240"/>
      <c r="AO48" s="240"/>
      <c r="AP48" s="240"/>
      <c r="AQ48" s="239" t="s">
        <v>304</v>
      </c>
      <c r="AR48" s="240"/>
      <c r="AS48" s="240"/>
      <c r="AT48" s="240"/>
      <c r="AU48" s="240"/>
    </row>
    <row r="49" spans="1:47" ht="47.25" customHeight="1">
      <c r="A49" s="3" t="s">
        <v>24</v>
      </c>
      <c r="B49" s="13"/>
      <c r="C49" s="243" t="s">
        <v>667</v>
      </c>
      <c r="D49" s="3"/>
      <c r="E49" s="260" t="s">
        <v>2040</v>
      </c>
      <c r="F49" s="256" t="s">
        <v>902</v>
      </c>
      <c r="G49" s="256" t="s">
        <v>2227</v>
      </c>
      <c r="H49" s="256" t="s">
        <v>89</v>
      </c>
      <c r="I49" s="256" t="s">
        <v>252</v>
      </c>
      <c r="J49" s="256"/>
      <c r="K49" s="256"/>
      <c r="L49" s="256"/>
      <c r="M49" s="256"/>
      <c r="N49" s="256" t="s">
        <v>134</v>
      </c>
      <c r="O49" s="256" t="s">
        <v>306</v>
      </c>
      <c r="P49" s="256"/>
      <c r="Q49" s="243"/>
      <c r="S49" s="230"/>
      <c r="V49"/>
      <c r="W49"/>
      <c r="Z49" s="239" t="s">
        <v>902</v>
      </c>
      <c r="AA49" s="239" t="s">
        <v>903</v>
      </c>
      <c r="AB49" s="239" t="s">
        <v>89</v>
      </c>
      <c r="AC49" s="239" t="s">
        <v>298</v>
      </c>
      <c r="AD49" s="239" t="s">
        <v>252</v>
      </c>
      <c r="AE49" s="240"/>
      <c r="AF49" s="239" t="s">
        <v>904</v>
      </c>
      <c r="AG49" s="239" t="s">
        <v>905</v>
      </c>
      <c r="AH49" s="239" t="s">
        <v>305</v>
      </c>
      <c r="AI49" s="239" t="s">
        <v>214</v>
      </c>
      <c r="AJ49" s="241">
        <v>42332.158009259256</v>
      </c>
      <c r="AK49" s="241">
        <v>42336.116967592592</v>
      </c>
      <c r="AL49" s="240"/>
      <c r="AM49" s="240"/>
      <c r="AN49" s="240"/>
      <c r="AO49" s="240"/>
      <c r="AP49" s="240"/>
      <c r="AQ49" s="239" t="s">
        <v>306</v>
      </c>
      <c r="AR49" s="240"/>
      <c r="AS49" s="240"/>
      <c r="AT49" s="240"/>
      <c r="AU49" s="240"/>
    </row>
    <row r="50" spans="1:47" ht="31.5" customHeight="1">
      <c r="A50" s="3" t="s">
        <v>24</v>
      </c>
      <c r="B50" s="13"/>
      <c r="C50" s="243" t="s">
        <v>667</v>
      </c>
      <c r="D50" s="3"/>
      <c r="E50" s="260" t="s">
        <v>2041</v>
      </c>
      <c r="F50" s="256" t="s">
        <v>906</v>
      </c>
      <c r="G50" s="256" t="s">
        <v>2218</v>
      </c>
      <c r="H50" s="256" t="s">
        <v>86</v>
      </c>
      <c r="I50" s="256" t="s">
        <v>252</v>
      </c>
      <c r="J50" s="256"/>
      <c r="K50" s="256"/>
      <c r="L50" s="256"/>
      <c r="M50" s="256"/>
      <c r="N50" s="256" t="s">
        <v>227</v>
      </c>
      <c r="O50" s="256" t="s">
        <v>309</v>
      </c>
      <c r="P50" s="256"/>
      <c r="Q50" s="243"/>
      <c r="S50" s="230"/>
      <c r="U50" s="23" t="s">
        <v>699</v>
      </c>
      <c r="V50"/>
      <c r="W50"/>
      <c r="Z50" s="239" t="s">
        <v>906</v>
      </c>
      <c r="AA50" s="239" t="s">
        <v>907</v>
      </c>
      <c r="AB50" s="239" t="s">
        <v>297</v>
      </c>
      <c r="AC50" s="239" t="s">
        <v>307</v>
      </c>
      <c r="AD50" s="239" t="s">
        <v>252</v>
      </c>
      <c r="AE50" s="239" t="s">
        <v>889</v>
      </c>
      <c r="AF50" s="239" t="s">
        <v>908</v>
      </c>
      <c r="AG50" s="239" t="s">
        <v>909</v>
      </c>
      <c r="AH50" s="239" t="s">
        <v>308</v>
      </c>
      <c r="AI50" s="239" t="s">
        <v>224</v>
      </c>
      <c r="AJ50" s="241">
        <v>42332.397164351853</v>
      </c>
      <c r="AK50" s="240"/>
      <c r="AL50" s="240"/>
      <c r="AM50" s="240"/>
      <c r="AN50" s="239" t="s">
        <v>227</v>
      </c>
      <c r="AO50" s="240"/>
      <c r="AP50" s="240"/>
      <c r="AQ50" s="239" t="s">
        <v>309</v>
      </c>
      <c r="AR50" s="240"/>
      <c r="AS50" s="240"/>
      <c r="AT50" s="240"/>
      <c r="AU50" s="240"/>
    </row>
    <row r="51" spans="1:47" ht="47.25" customHeight="1">
      <c r="A51" s="3" t="s">
        <v>24</v>
      </c>
      <c r="B51" s="13"/>
      <c r="C51" s="243" t="s">
        <v>667</v>
      </c>
      <c r="D51" s="3"/>
      <c r="E51" s="260" t="s">
        <v>2042</v>
      </c>
      <c r="F51" s="256" t="s">
        <v>910</v>
      </c>
      <c r="G51" s="256" t="s">
        <v>911</v>
      </c>
      <c r="H51" s="256" t="s">
        <v>89</v>
      </c>
      <c r="I51" s="256" t="s">
        <v>252</v>
      </c>
      <c r="J51" s="256"/>
      <c r="K51" s="256"/>
      <c r="L51" s="256"/>
      <c r="M51" s="256"/>
      <c r="N51" s="256" t="s">
        <v>159</v>
      </c>
      <c r="O51" s="256" t="s">
        <v>913</v>
      </c>
      <c r="P51" s="256"/>
      <c r="Q51" s="243"/>
      <c r="S51" s="230"/>
      <c r="V51"/>
      <c r="W51"/>
      <c r="Z51" s="239" t="s">
        <v>910</v>
      </c>
      <c r="AA51" s="239" t="s">
        <v>911</v>
      </c>
      <c r="AB51" s="239" t="s">
        <v>89</v>
      </c>
      <c r="AC51" s="239" t="s">
        <v>371</v>
      </c>
      <c r="AD51" s="239" t="s">
        <v>252</v>
      </c>
      <c r="AE51" s="240"/>
      <c r="AF51" s="240"/>
      <c r="AG51" s="239" t="s">
        <v>300</v>
      </c>
      <c r="AH51" s="239" t="s">
        <v>912</v>
      </c>
      <c r="AI51" s="239" t="s">
        <v>214</v>
      </c>
      <c r="AJ51" s="241">
        <v>42332.422210648147</v>
      </c>
      <c r="AK51" s="241">
        <v>42334.595636574071</v>
      </c>
      <c r="AL51" s="240"/>
      <c r="AM51" s="240"/>
      <c r="AN51" s="240"/>
      <c r="AO51" s="240"/>
      <c r="AP51" s="240"/>
      <c r="AQ51" s="239" t="s">
        <v>913</v>
      </c>
      <c r="AR51" s="240"/>
      <c r="AS51" s="240"/>
      <c r="AT51" s="240"/>
      <c r="AU51" s="240"/>
    </row>
    <row r="52" spans="1:47" ht="45" customHeight="1">
      <c r="A52" s="3" t="s">
        <v>24</v>
      </c>
      <c r="B52" s="3"/>
      <c r="C52" s="269" t="s">
        <v>658</v>
      </c>
      <c r="D52" s="3"/>
      <c r="E52" s="260" t="s">
        <v>2043</v>
      </c>
      <c r="F52" s="256" t="s">
        <v>914</v>
      </c>
      <c r="G52" s="256" t="s">
        <v>915</v>
      </c>
      <c r="H52" s="256" t="s">
        <v>340</v>
      </c>
      <c r="I52" s="256" t="s">
        <v>339</v>
      </c>
      <c r="J52" s="263" t="s">
        <v>513</v>
      </c>
      <c r="K52" s="256" t="s">
        <v>88</v>
      </c>
      <c r="L52" s="256"/>
      <c r="M52" s="256"/>
      <c r="N52" s="256" t="s">
        <v>227</v>
      </c>
      <c r="O52" s="256" t="s">
        <v>675</v>
      </c>
      <c r="P52" s="256" t="s">
        <v>2171</v>
      </c>
      <c r="Q52" s="243"/>
      <c r="S52" s="230"/>
      <c r="V52"/>
      <c r="W52"/>
      <c r="Z52" s="239" t="s">
        <v>914</v>
      </c>
      <c r="AA52" s="239" t="s">
        <v>915</v>
      </c>
      <c r="AB52" s="239" t="s">
        <v>340</v>
      </c>
      <c r="AC52" s="239" t="s">
        <v>341</v>
      </c>
      <c r="AD52" s="239" t="s">
        <v>339</v>
      </c>
      <c r="AE52" s="239" t="s">
        <v>889</v>
      </c>
      <c r="AF52" s="239" t="s">
        <v>916</v>
      </c>
      <c r="AG52" s="239" t="s">
        <v>917</v>
      </c>
      <c r="AH52" s="239" t="s">
        <v>918</v>
      </c>
      <c r="AI52" s="239" t="s">
        <v>224</v>
      </c>
      <c r="AJ52" s="241">
        <v>42332.489791666667</v>
      </c>
      <c r="AK52" s="240"/>
      <c r="AL52" s="240"/>
      <c r="AM52" s="240"/>
      <c r="AN52" s="240"/>
      <c r="AO52" s="240"/>
      <c r="AP52" s="240"/>
      <c r="AQ52" s="239" t="s">
        <v>919</v>
      </c>
      <c r="AR52" s="240"/>
      <c r="AS52" s="240"/>
      <c r="AT52" s="240"/>
      <c r="AU52" s="240"/>
    </row>
    <row r="53" spans="1:47" ht="73.5" customHeight="1">
      <c r="A53" s="3" t="s">
        <v>24</v>
      </c>
      <c r="B53" s="3"/>
      <c r="C53" s="243" t="s">
        <v>701</v>
      </c>
      <c r="D53" s="3"/>
      <c r="E53" s="260" t="s">
        <v>2044</v>
      </c>
      <c r="F53" s="256" t="s">
        <v>920</v>
      </c>
      <c r="G53" s="243" t="s">
        <v>921</v>
      </c>
      <c r="H53" s="243" t="s">
        <v>673</v>
      </c>
      <c r="I53" s="248" t="s">
        <v>272</v>
      </c>
      <c r="J53" s="243" t="s">
        <v>591</v>
      </c>
      <c r="K53" s="243"/>
      <c r="L53" s="243"/>
      <c r="M53" s="243"/>
      <c r="N53" s="256" t="s">
        <v>273</v>
      </c>
      <c r="O53" s="243" t="s">
        <v>19</v>
      </c>
      <c r="P53" s="243" t="s">
        <v>3189</v>
      </c>
      <c r="Q53" s="243" t="s">
        <v>926</v>
      </c>
      <c r="S53" s="230" t="s">
        <v>518</v>
      </c>
      <c r="V53"/>
      <c r="W53"/>
      <c r="Z53" s="239" t="s">
        <v>920</v>
      </c>
      <c r="AA53" s="239" t="s">
        <v>921</v>
      </c>
      <c r="AB53" s="239" t="s">
        <v>673</v>
      </c>
      <c r="AC53" s="239" t="s">
        <v>341</v>
      </c>
      <c r="AD53" s="239" t="s">
        <v>237</v>
      </c>
      <c r="AE53" s="239" t="s">
        <v>922</v>
      </c>
      <c r="AF53" s="239" t="s">
        <v>923</v>
      </c>
      <c r="AG53" s="239" t="s">
        <v>924</v>
      </c>
      <c r="AH53" s="239" t="s">
        <v>925</v>
      </c>
      <c r="AI53" s="239" t="s">
        <v>224</v>
      </c>
      <c r="AJ53" s="241">
        <v>42332.500891203701</v>
      </c>
      <c r="AK53" s="240"/>
      <c r="AL53" s="240"/>
      <c r="AM53" s="240"/>
      <c r="AN53" s="240"/>
      <c r="AO53" s="240"/>
      <c r="AP53" s="240"/>
      <c r="AQ53" s="240"/>
      <c r="AR53" s="240"/>
      <c r="AS53" s="240"/>
      <c r="AT53" s="240"/>
      <c r="AU53" s="240"/>
    </row>
    <row r="54" spans="1:47" ht="46.5" customHeight="1">
      <c r="A54" s="3" t="s">
        <v>24</v>
      </c>
      <c r="B54" s="3"/>
      <c r="C54" s="243" t="s">
        <v>225</v>
      </c>
      <c r="D54" s="3"/>
      <c r="E54" s="260" t="s">
        <v>2044</v>
      </c>
      <c r="F54" s="256" t="s">
        <v>926</v>
      </c>
      <c r="G54" s="243" t="s">
        <v>927</v>
      </c>
      <c r="H54" s="243" t="s">
        <v>673</v>
      </c>
      <c r="I54" s="243" t="s">
        <v>237</v>
      </c>
      <c r="J54" s="243"/>
      <c r="K54" s="243" t="s">
        <v>88</v>
      </c>
      <c r="L54" s="243"/>
      <c r="M54" s="243"/>
      <c r="N54" s="256" t="s">
        <v>273</v>
      </c>
      <c r="O54" s="243" t="s">
        <v>19</v>
      </c>
      <c r="P54" s="256" t="s">
        <v>2857</v>
      </c>
      <c r="Q54" s="243" t="s">
        <v>2855</v>
      </c>
      <c r="R54" s="251" t="s">
        <v>593</v>
      </c>
      <c r="S54" s="230"/>
      <c r="V54" s="23" t="s">
        <v>526</v>
      </c>
      <c r="W54"/>
      <c r="Z54" s="239" t="s">
        <v>926</v>
      </c>
      <c r="AA54" s="239" t="s">
        <v>927</v>
      </c>
      <c r="AB54" s="239" t="s">
        <v>673</v>
      </c>
      <c r="AC54" s="239" t="s">
        <v>341</v>
      </c>
      <c r="AD54" s="239" t="s">
        <v>237</v>
      </c>
      <c r="AE54" s="239" t="s">
        <v>889</v>
      </c>
      <c r="AF54" s="239" t="s">
        <v>928</v>
      </c>
      <c r="AG54" s="239" t="s">
        <v>924</v>
      </c>
      <c r="AH54" s="239" t="s">
        <v>925</v>
      </c>
      <c r="AI54" s="239" t="s">
        <v>224</v>
      </c>
      <c r="AJ54" s="241">
        <v>42332.510810185187</v>
      </c>
      <c r="AK54" s="240"/>
      <c r="AL54" s="240"/>
      <c r="AM54" s="240"/>
      <c r="AN54" s="240"/>
      <c r="AO54" s="240"/>
      <c r="AP54" s="240"/>
      <c r="AQ54" s="240"/>
      <c r="AR54" s="240"/>
      <c r="AS54" s="240"/>
      <c r="AT54" s="240"/>
      <c r="AU54" s="240"/>
    </row>
    <row r="55" spans="1:47" ht="38.25">
      <c r="A55" s="3" t="s">
        <v>24</v>
      </c>
      <c r="B55" s="3"/>
      <c r="C55" s="269" t="s">
        <v>658</v>
      </c>
      <c r="D55" s="3"/>
      <c r="E55" s="260" t="s">
        <v>580</v>
      </c>
      <c r="F55" s="243" t="s">
        <v>929</v>
      </c>
      <c r="G55" s="243" t="s">
        <v>539</v>
      </c>
      <c r="H55" s="264" t="s">
        <v>89</v>
      </c>
      <c r="I55" s="243" t="s">
        <v>932</v>
      </c>
      <c r="J55" s="243"/>
      <c r="K55" s="246"/>
      <c r="L55" s="246"/>
      <c r="M55" s="243"/>
      <c r="N55" s="256" t="s">
        <v>2131</v>
      </c>
      <c r="O55" s="243" t="s">
        <v>540</v>
      </c>
      <c r="P55" s="243"/>
      <c r="Q55" s="243"/>
      <c r="S55" s="230"/>
      <c r="V55"/>
      <c r="W55"/>
      <c r="Z55" s="239" t="s">
        <v>929</v>
      </c>
      <c r="AA55" s="239" t="s">
        <v>539</v>
      </c>
      <c r="AB55" s="239" t="s">
        <v>930</v>
      </c>
      <c r="AC55" s="239" t="s">
        <v>931</v>
      </c>
      <c r="AD55" s="239" t="s">
        <v>932</v>
      </c>
      <c r="AE55" s="239" t="s">
        <v>889</v>
      </c>
      <c r="AF55" s="240"/>
      <c r="AG55" s="239" t="s">
        <v>933</v>
      </c>
      <c r="AH55" s="239" t="s">
        <v>934</v>
      </c>
      <c r="AI55" s="239" t="s">
        <v>224</v>
      </c>
      <c r="AJ55" s="241">
        <v>42332.629652777781</v>
      </c>
      <c r="AK55" s="240"/>
      <c r="AL55" s="240"/>
      <c r="AM55" s="240"/>
      <c r="AN55" s="240"/>
      <c r="AO55" s="240"/>
      <c r="AP55" s="240"/>
      <c r="AQ55" s="239" t="s">
        <v>540</v>
      </c>
      <c r="AR55" s="240"/>
      <c r="AS55" s="240"/>
      <c r="AT55" s="240"/>
      <c r="AU55" s="240"/>
    </row>
    <row r="56" spans="1:47" ht="38.25">
      <c r="A56" s="3" t="s">
        <v>24</v>
      </c>
      <c r="B56" s="3"/>
      <c r="C56" s="269" t="s">
        <v>658</v>
      </c>
      <c r="D56" s="3"/>
      <c r="E56" s="260" t="s">
        <v>580</v>
      </c>
      <c r="F56" s="243" t="s">
        <v>935</v>
      </c>
      <c r="G56" s="243" t="s">
        <v>936</v>
      </c>
      <c r="H56" s="264" t="s">
        <v>89</v>
      </c>
      <c r="I56" s="243" t="s">
        <v>932</v>
      </c>
      <c r="J56" s="243"/>
      <c r="K56" s="246"/>
      <c r="L56" s="246"/>
      <c r="M56" s="243"/>
      <c r="N56" s="243" t="s">
        <v>163</v>
      </c>
      <c r="O56" s="243" t="s">
        <v>937</v>
      </c>
      <c r="P56" s="243"/>
      <c r="Q56" s="243"/>
      <c r="S56" s="230"/>
      <c r="V56"/>
      <c r="W56"/>
      <c r="Z56" s="239" t="s">
        <v>935</v>
      </c>
      <c r="AA56" s="239" t="s">
        <v>936</v>
      </c>
      <c r="AB56" s="239" t="s">
        <v>930</v>
      </c>
      <c r="AC56" s="239" t="s">
        <v>931</v>
      </c>
      <c r="AD56" s="239" t="s">
        <v>932</v>
      </c>
      <c r="AE56" s="239" t="s">
        <v>889</v>
      </c>
      <c r="AF56" s="240"/>
      <c r="AG56" s="239" t="s">
        <v>933</v>
      </c>
      <c r="AH56" s="239" t="s">
        <v>934</v>
      </c>
      <c r="AI56" s="239" t="s">
        <v>224</v>
      </c>
      <c r="AJ56" s="241">
        <v>42332.629652777781</v>
      </c>
      <c r="AK56" s="240"/>
      <c r="AL56" s="240"/>
      <c r="AM56" s="240"/>
      <c r="AN56" s="239" t="s">
        <v>163</v>
      </c>
      <c r="AO56" s="240"/>
      <c r="AP56" s="240"/>
      <c r="AQ56" s="239" t="s">
        <v>937</v>
      </c>
      <c r="AR56" s="240"/>
      <c r="AS56" s="240"/>
      <c r="AT56" s="240"/>
      <c r="AU56" s="240"/>
    </row>
    <row r="57" spans="1:47" ht="38.25">
      <c r="A57" s="3" t="s">
        <v>24</v>
      </c>
      <c r="B57" s="3"/>
      <c r="C57" s="269" t="s">
        <v>658</v>
      </c>
      <c r="D57" s="3"/>
      <c r="E57" s="260" t="s">
        <v>580</v>
      </c>
      <c r="F57" s="243" t="s">
        <v>938</v>
      </c>
      <c r="G57" s="243" t="s">
        <v>541</v>
      </c>
      <c r="H57" s="264" t="s">
        <v>89</v>
      </c>
      <c r="I57" s="243" t="s">
        <v>932</v>
      </c>
      <c r="J57" s="243"/>
      <c r="K57" s="246"/>
      <c r="L57" s="246"/>
      <c r="M57" s="243"/>
      <c r="N57" s="243" t="s">
        <v>159</v>
      </c>
      <c r="O57" s="243" t="s">
        <v>542</v>
      </c>
      <c r="P57" s="243"/>
      <c r="Q57" s="243"/>
      <c r="S57" s="230"/>
      <c r="V57"/>
      <c r="W57"/>
      <c r="Z57" s="239" t="s">
        <v>938</v>
      </c>
      <c r="AA57" s="239" t="s">
        <v>541</v>
      </c>
      <c r="AB57" s="239" t="s">
        <v>930</v>
      </c>
      <c r="AC57" s="239" t="s">
        <v>931</v>
      </c>
      <c r="AD57" s="239" t="s">
        <v>932</v>
      </c>
      <c r="AE57" s="239" t="s">
        <v>889</v>
      </c>
      <c r="AF57" s="240"/>
      <c r="AG57" s="239" t="s">
        <v>933</v>
      </c>
      <c r="AH57" s="239" t="s">
        <v>934</v>
      </c>
      <c r="AI57" s="239" t="s">
        <v>224</v>
      </c>
      <c r="AJ57" s="241">
        <v>42332.629652777781</v>
      </c>
      <c r="AK57" s="240"/>
      <c r="AL57" s="240"/>
      <c r="AM57" s="240"/>
      <c r="AN57" s="239" t="s">
        <v>159</v>
      </c>
      <c r="AO57" s="240"/>
      <c r="AP57" s="240"/>
      <c r="AQ57" s="239" t="s">
        <v>542</v>
      </c>
      <c r="AR57" s="240"/>
      <c r="AS57" s="240"/>
      <c r="AT57" s="240"/>
      <c r="AU57" s="240"/>
    </row>
    <row r="58" spans="1:47" ht="38.25">
      <c r="A58" s="3" t="s">
        <v>24</v>
      </c>
      <c r="B58" s="3"/>
      <c r="C58" s="269" t="s">
        <v>658</v>
      </c>
      <c r="D58" s="3"/>
      <c r="E58" s="260" t="s">
        <v>580</v>
      </c>
      <c r="F58" s="243" t="s">
        <v>939</v>
      </c>
      <c r="G58" s="243" t="s">
        <v>543</v>
      </c>
      <c r="H58" s="264" t="s">
        <v>89</v>
      </c>
      <c r="I58" s="243" t="s">
        <v>932</v>
      </c>
      <c r="J58" s="243"/>
      <c r="K58" s="246"/>
      <c r="L58" s="246"/>
      <c r="M58" s="243"/>
      <c r="N58" s="243" t="s">
        <v>82</v>
      </c>
      <c r="O58" s="243" t="s">
        <v>544</v>
      </c>
      <c r="P58" s="243"/>
      <c r="Q58" s="243"/>
      <c r="S58" s="230"/>
      <c r="V58"/>
      <c r="W58"/>
      <c r="Z58" s="239" t="s">
        <v>939</v>
      </c>
      <c r="AA58" s="239" t="s">
        <v>543</v>
      </c>
      <c r="AB58" s="239" t="s">
        <v>930</v>
      </c>
      <c r="AC58" s="239" t="s">
        <v>931</v>
      </c>
      <c r="AD58" s="239" t="s">
        <v>932</v>
      </c>
      <c r="AE58" s="239" t="s">
        <v>889</v>
      </c>
      <c r="AF58" s="240"/>
      <c r="AG58" s="239" t="s">
        <v>933</v>
      </c>
      <c r="AH58" s="239" t="s">
        <v>934</v>
      </c>
      <c r="AI58" s="239" t="s">
        <v>224</v>
      </c>
      <c r="AJ58" s="241">
        <v>42332.629652777781</v>
      </c>
      <c r="AK58" s="240"/>
      <c r="AL58" s="240"/>
      <c r="AM58" s="240"/>
      <c r="AN58" s="239" t="s">
        <v>82</v>
      </c>
      <c r="AO58" s="240"/>
      <c r="AP58" s="240"/>
      <c r="AQ58" s="239" t="s">
        <v>544</v>
      </c>
      <c r="AR58" s="240"/>
      <c r="AS58" s="240"/>
      <c r="AT58" s="240"/>
      <c r="AU58" s="240"/>
    </row>
    <row r="59" spans="1:47" ht="38.25">
      <c r="A59" s="3" t="s">
        <v>24</v>
      </c>
      <c r="B59" s="3"/>
      <c r="C59" s="269" t="s">
        <v>658</v>
      </c>
      <c r="D59" s="3"/>
      <c r="E59" s="260" t="s">
        <v>580</v>
      </c>
      <c r="F59" s="243" t="s">
        <v>940</v>
      </c>
      <c r="G59" s="243" t="s">
        <v>545</v>
      </c>
      <c r="H59" s="264" t="s">
        <v>89</v>
      </c>
      <c r="I59" s="243" t="s">
        <v>932</v>
      </c>
      <c r="J59" s="243"/>
      <c r="K59" s="246"/>
      <c r="L59" s="246"/>
      <c r="M59" s="243"/>
      <c r="N59" s="243" t="s">
        <v>82</v>
      </c>
      <c r="O59" s="243" t="s">
        <v>544</v>
      </c>
      <c r="P59" s="243"/>
      <c r="Q59" s="243"/>
      <c r="S59" s="230"/>
      <c r="V59"/>
      <c r="W59"/>
      <c r="Z59" s="239" t="s">
        <v>940</v>
      </c>
      <c r="AA59" s="239" t="s">
        <v>545</v>
      </c>
      <c r="AB59" s="239" t="s">
        <v>930</v>
      </c>
      <c r="AC59" s="239" t="s">
        <v>931</v>
      </c>
      <c r="AD59" s="239" t="s">
        <v>932</v>
      </c>
      <c r="AE59" s="239" t="s">
        <v>889</v>
      </c>
      <c r="AF59" s="240"/>
      <c r="AG59" s="239" t="s">
        <v>933</v>
      </c>
      <c r="AH59" s="239" t="s">
        <v>934</v>
      </c>
      <c r="AI59" s="239" t="s">
        <v>224</v>
      </c>
      <c r="AJ59" s="241">
        <v>42332.629652777781</v>
      </c>
      <c r="AK59" s="240"/>
      <c r="AL59" s="240"/>
      <c r="AM59" s="240"/>
      <c r="AN59" s="239" t="s">
        <v>82</v>
      </c>
      <c r="AO59" s="240"/>
      <c r="AP59" s="240"/>
      <c r="AQ59" s="239" t="s">
        <v>544</v>
      </c>
      <c r="AR59" s="240"/>
      <c r="AS59" s="240"/>
      <c r="AT59" s="240"/>
      <c r="AU59" s="240"/>
    </row>
    <row r="60" spans="1:47" ht="38.25">
      <c r="A60" s="213" t="s">
        <v>27</v>
      </c>
      <c r="B60" s="3"/>
      <c r="C60" s="243" t="s">
        <v>268</v>
      </c>
      <c r="D60" s="3"/>
      <c r="E60" s="260" t="s">
        <v>580</v>
      </c>
      <c r="F60" s="243" t="s">
        <v>941</v>
      </c>
      <c r="G60" s="243" t="s">
        <v>546</v>
      </c>
      <c r="H60" s="264" t="s">
        <v>89</v>
      </c>
      <c r="I60" s="243" t="s">
        <v>932</v>
      </c>
      <c r="J60" s="243"/>
      <c r="K60" s="246"/>
      <c r="L60" s="246"/>
      <c r="M60" s="243"/>
      <c r="N60" s="243" t="s">
        <v>82</v>
      </c>
      <c r="O60" s="243" t="s">
        <v>544</v>
      </c>
      <c r="P60" s="243"/>
      <c r="Q60" s="243"/>
      <c r="S60" s="230"/>
      <c r="V60"/>
      <c r="W60"/>
      <c r="Z60" s="239" t="s">
        <v>941</v>
      </c>
      <c r="AA60" s="239" t="s">
        <v>546</v>
      </c>
      <c r="AB60" s="239" t="s">
        <v>930</v>
      </c>
      <c r="AC60" s="239" t="s">
        <v>931</v>
      </c>
      <c r="AD60" s="239" t="s">
        <v>932</v>
      </c>
      <c r="AE60" s="239" t="s">
        <v>889</v>
      </c>
      <c r="AF60" s="240"/>
      <c r="AG60" s="239" t="s">
        <v>933</v>
      </c>
      <c r="AH60" s="239" t="s">
        <v>934</v>
      </c>
      <c r="AI60" s="239" t="s">
        <v>224</v>
      </c>
      <c r="AJ60" s="241">
        <v>42332.629652777781</v>
      </c>
      <c r="AK60" s="240"/>
      <c r="AL60" s="240"/>
      <c r="AM60" s="240"/>
      <c r="AN60" s="239" t="s">
        <v>82</v>
      </c>
      <c r="AO60" s="240"/>
      <c r="AP60" s="240"/>
      <c r="AQ60" s="239" t="s">
        <v>544</v>
      </c>
      <c r="AR60" s="240"/>
      <c r="AS60" s="240"/>
      <c r="AT60" s="240"/>
      <c r="AU60" s="240"/>
    </row>
    <row r="61" spans="1:47" ht="38.25">
      <c r="A61" s="3" t="s">
        <v>24</v>
      </c>
      <c r="B61" s="3"/>
      <c r="C61" s="269" t="s">
        <v>658</v>
      </c>
      <c r="D61" s="13"/>
      <c r="E61" s="260" t="s">
        <v>580</v>
      </c>
      <c r="F61" s="243" t="s">
        <v>942</v>
      </c>
      <c r="G61" s="243" t="s">
        <v>547</v>
      </c>
      <c r="H61" s="264" t="s">
        <v>89</v>
      </c>
      <c r="I61" s="243" t="s">
        <v>932</v>
      </c>
      <c r="J61" s="243"/>
      <c r="K61" s="246"/>
      <c r="L61" s="246"/>
      <c r="M61" s="243"/>
      <c r="N61" s="243" t="s">
        <v>92</v>
      </c>
      <c r="O61" s="243" t="s">
        <v>718</v>
      </c>
      <c r="P61" s="243"/>
      <c r="Q61" s="243"/>
      <c r="S61" s="230"/>
      <c r="V61"/>
      <c r="W61"/>
      <c r="Z61" s="239" t="s">
        <v>942</v>
      </c>
      <c r="AA61" s="239" t="s">
        <v>547</v>
      </c>
      <c r="AB61" s="239" t="s">
        <v>930</v>
      </c>
      <c r="AC61" s="239" t="s">
        <v>931</v>
      </c>
      <c r="AD61" s="239" t="s">
        <v>932</v>
      </c>
      <c r="AE61" s="239" t="s">
        <v>889</v>
      </c>
      <c r="AF61" s="240"/>
      <c r="AG61" s="239" t="s">
        <v>933</v>
      </c>
      <c r="AH61" s="239" t="s">
        <v>934</v>
      </c>
      <c r="AI61" s="239" t="s">
        <v>224</v>
      </c>
      <c r="AJ61" s="241">
        <v>42332.629652777781</v>
      </c>
      <c r="AK61" s="240"/>
      <c r="AL61" s="240"/>
      <c r="AM61" s="240"/>
      <c r="AN61" s="239" t="s">
        <v>92</v>
      </c>
      <c r="AO61" s="240"/>
      <c r="AP61" s="240"/>
      <c r="AQ61" s="239" t="s">
        <v>718</v>
      </c>
      <c r="AR61" s="240"/>
      <c r="AS61" s="240"/>
      <c r="AT61" s="240"/>
      <c r="AU61" s="240"/>
    </row>
    <row r="62" spans="1:47" ht="38.25">
      <c r="A62" s="3" t="s">
        <v>24</v>
      </c>
      <c r="B62" s="3"/>
      <c r="C62" s="269" t="s">
        <v>658</v>
      </c>
      <c r="D62" s="3"/>
      <c r="E62" s="260" t="s">
        <v>580</v>
      </c>
      <c r="F62" s="243" t="s">
        <v>943</v>
      </c>
      <c r="G62" s="243" t="s">
        <v>549</v>
      </c>
      <c r="H62" s="264" t="s">
        <v>89</v>
      </c>
      <c r="I62" s="243" t="s">
        <v>932</v>
      </c>
      <c r="J62" s="243"/>
      <c r="K62" s="246"/>
      <c r="L62" s="246"/>
      <c r="M62" s="243"/>
      <c r="N62" s="243" t="s">
        <v>97</v>
      </c>
      <c r="O62" s="243" t="s">
        <v>719</v>
      </c>
      <c r="P62" s="243"/>
      <c r="Q62" s="243"/>
      <c r="S62" s="230"/>
      <c r="V62"/>
      <c r="W62"/>
      <c r="Z62" s="239" t="s">
        <v>943</v>
      </c>
      <c r="AA62" s="239" t="s">
        <v>549</v>
      </c>
      <c r="AB62" s="239" t="s">
        <v>930</v>
      </c>
      <c r="AC62" s="239" t="s">
        <v>931</v>
      </c>
      <c r="AD62" s="239" t="s">
        <v>932</v>
      </c>
      <c r="AE62" s="239" t="s">
        <v>889</v>
      </c>
      <c r="AF62" s="240"/>
      <c r="AG62" s="239" t="s">
        <v>933</v>
      </c>
      <c r="AH62" s="239" t="s">
        <v>934</v>
      </c>
      <c r="AI62" s="239" t="s">
        <v>224</v>
      </c>
      <c r="AJ62" s="241">
        <v>42332.629652777781</v>
      </c>
      <c r="AK62" s="240"/>
      <c r="AL62" s="240"/>
      <c r="AM62" s="240"/>
      <c r="AN62" s="239" t="s">
        <v>97</v>
      </c>
      <c r="AO62" s="240"/>
      <c r="AP62" s="240"/>
      <c r="AQ62" s="239" t="s">
        <v>719</v>
      </c>
      <c r="AR62" s="240"/>
      <c r="AS62" s="240"/>
      <c r="AT62" s="240"/>
      <c r="AU62" s="240"/>
    </row>
    <row r="63" spans="1:47" ht="38.25">
      <c r="A63" s="3" t="s">
        <v>24</v>
      </c>
      <c r="B63" s="3"/>
      <c r="C63" s="269" t="s">
        <v>658</v>
      </c>
      <c r="D63" s="3"/>
      <c r="E63" s="260" t="s">
        <v>580</v>
      </c>
      <c r="F63" s="243" t="s">
        <v>944</v>
      </c>
      <c r="G63" s="243" t="s">
        <v>551</v>
      </c>
      <c r="H63" s="264" t="s">
        <v>89</v>
      </c>
      <c r="I63" s="243" t="s">
        <v>932</v>
      </c>
      <c r="J63" s="243"/>
      <c r="K63" s="246"/>
      <c r="L63" s="246"/>
      <c r="M63" s="243"/>
      <c r="N63" s="243" t="s">
        <v>97</v>
      </c>
      <c r="O63" s="243" t="s">
        <v>719</v>
      </c>
      <c r="P63" s="243"/>
      <c r="Q63" s="243"/>
      <c r="S63" s="230"/>
      <c r="V63"/>
      <c r="W63"/>
      <c r="Z63" s="239" t="s">
        <v>944</v>
      </c>
      <c r="AA63" s="239" t="s">
        <v>551</v>
      </c>
      <c r="AB63" s="239" t="s">
        <v>930</v>
      </c>
      <c r="AC63" s="239" t="s">
        <v>931</v>
      </c>
      <c r="AD63" s="239" t="s">
        <v>932</v>
      </c>
      <c r="AE63" s="239" t="s">
        <v>889</v>
      </c>
      <c r="AF63" s="240"/>
      <c r="AG63" s="239" t="s">
        <v>933</v>
      </c>
      <c r="AH63" s="239" t="s">
        <v>934</v>
      </c>
      <c r="AI63" s="239" t="s">
        <v>224</v>
      </c>
      <c r="AJ63" s="241">
        <v>42332.629652777781</v>
      </c>
      <c r="AK63" s="240"/>
      <c r="AL63" s="240"/>
      <c r="AM63" s="240"/>
      <c r="AN63" s="239" t="s">
        <v>97</v>
      </c>
      <c r="AO63" s="240"/>
      <c r="AP63" s="240"/>
      <c r="AQ63" s="239" t="s">
        <v>719</v>
      </c>
      <c r="AR63" s="240"/>
      <c r="AS63" s="240"/>
      <c r="AT63" s="240"/>
      <c r="AU63" s="240"/>
    </row>
    <row r="64" spans="1:47" ht="25.5">
      <c r="A64" s="3" t="s">
        <v>24</v>
      </c>
      <c r="B64" s="3"/>
      <c r="C64" s="269" t="s">
        <v>658</v>
      </c>
      <c r="D64" s="3"/>
      <c r="E64" s="260" t="s">
        <v>647</v>
      </c>
      <c r="F64" s="243" t="s">
        <v>945</v>
      </c>
      <c r="G64" s="243" t="s">
        <v>552</v>
      </c>
      <c r="H64" s="264" t="s">
        <v>89</v>
      </c>
      <c r="I64" s="248" t="s">
        <v>932</v>
      </c>
      <c r="J64" s="243" t="s">
        <v>174</v>
      </c>
      <c r="K64" s="263" t="s">
        <v>2895</v>
      </c>
      <c r="L64" s="263" t="s">
        <v>19</v>
      </c>
      <c r="M64" s="256" t="s">
        <v>83</v>
      </c>
      <c r="N64" s="256" t="s">
        <v>134</v>
      </c>
      <c r="O64" s="256" t="s">
        <v>544</v>
      </c>
      <c r="P64" s="243"/>
      <c r="Q64" s="243"/>
      <c r="R64" s="251" t="s">
        <v>593</v>
      </c>
      <c r="S64" s="230" t="s">
        <v>518</v>
      </c>
      <c r="V64"/>
      <c r="W64"/>
      <c r="Z64" s="239" t="s">
        <v>945</v>
      </c>
      <c r="AA64" s="239" t="s">
        <v>552</v>
      </c>
      <c r="AB64" s="239" t="s">
        <v>930</v>
      </c>
      <c r="AC64" s="239" t="s">
        <v>931</v>
      </c>
      <c r="AD64" s="239" t="s">
        <v>55</v>
      </c>
      <c r="AE64" s="239" t="s">
        <v>889</v>
      </c>
      <c r="AF64" s="240"/>
      <c r="AG64" s="239" t="s">
        <v>946</v>
      </c>
      <c r="AH64" s="239" t="s">
        <v>947</v>
      </c>
      <c r="AI64" s="239" t="s">
        <v>224</v>
      </c>
      <c r="AJ64" s="241">
        <v>42332.629652777781</v>
      </c>
      <c r="AK64" s="240"/>
      <c r="AL64" s="240"/>
      <c r="AM64" s="240"/>
      <c r="AN64" s="239" t="s">
        <v>134</v>
      </c>
      <c r="AO64" s="239" t="s">
        <v>174</v>
      </c>
      <c r="AP64" s="239" t="s">
        <v>704</v>
      </c>
      <c r="AQ64" s="240"/>
      <c r="AR64" s="240"/>
      <c r="AS64" s="240"/>
      <c r="AT64" s="239" t="s">
        <v>83</v>
      </c>
      <c r="AU64" s="240"/>
    </row>
    <row r="65" spans="1:47" ht="25.5">
      <c r="A65" s="3" t="s">
        <v>24</v>
      </c>
      <c r="B65" s="3"/>
      <c r="C65" s="269" t="s">
        <v>658</v>
      </c>
      <c r="D65" s="3"/>
      <c r="E65" s="260" t="s">
        <v>647</v>
      </c>
      <c r="F65" s="243" t="s">
        <v>948</v>
      </c>
      <c r="G65" s="243" t="s">
        <v>2899</v>
      </c>
      <c r="H65" s="264" t="s">
        <v>89</v>
      </c>
      <c r="I65" s="243" t="s">
        <v>932</v>
      </c>
      <c r="J65" s="243" t="s">
        <v>174</v>
      </c>
      <c r="K65" s="263" t="s">
        <v>19</v>
      </c>
      <c r="L65" s="263" t="s">
        <v>19</v>
      </c>
      <c r="M65" s="256" t="s">
        <v>553</v>
      </c>
      <c r="N65" s="243" t="s">
        <v>134</v>
      </c>
      <c r="O65" s="256" t="s">
        <v>648</v>
      </c>
      <c r="P65" s="243"/>
      <c r="Q65" s="243"/>
      <c r="R65" s="251" t="s">
        <v>593</v>
      </c>
      <c r="S65" s="230"/>
      <c r="V65"/>
      <c r="W65"/>
      <c r="Z65" s="239" t="s">
        <v>948</v>
      </c>
      <c r="AA65" s="239" t="s">
        <v>576</v>
      </c>
      <c r="AB65" s="239" t="s">
        <v>930</v>
      </c>
      <c r="AC65" s="239" t="s">
        <v>931</v>
      </c>
      <c r="AD65" s="239" t="s">
        <v>932</v>
      </c>
      <c r="AE65" s="239" t="s">
        <v>889</v>
      </c>
      <c r="AF65" s="240"/>
      <c r="AG65" s="239" t="s">
        <v>946</v>
      </c>
      <c r="AH65" s="239" t="s">
        <v>947</v>
      </c>
      <c r="AI65" s="239" t="s">
        <v>224</v>
      </c>
      <c r="AJ65" s="241">
        <v>42332.629687499997</v>
      </c>
      <c r="AK65" s="240"/>
      <c r="AL65" s="240"/>
      <c r="AM65" s="240"/>
      <c r="AN65" s="239" t="s">
        <v>134</v>
      </c>
      <c r="AO65" s="239" t="s">
        <v>174</v>
      </c>
      <c r="AP65" s="239" t="s">
        <v>704</v>
      </c>
      <c r="AQ65" s="240"/>
      <c r="AR65" s="240"/>
      <c r="AS65" s="240"/>
      <c r="AT65" s="240"/>
      <c r="AU65" s="240"/>
    </row>
    <row r="66" spans="1:47" ht="25.5">
      <c r="A66" s="3" t="s">
        <v>24</v>
      </c>
      <c r="B66" s="3"/>
      <c r="C66" s="269" t="s">
        <v>658</v>
      </c>
      <c r="D66" s="3"/>
      <c r="E66" s="260" t="s">
        <v>581</v>
      </c>
      <c r="F66" s="243" t="s">
        <v>949</v>
      </c>
      <c r="G66" s="243" t="s">
        <v>554</v>
      </c>
      <c r="H66" s="264" t="s">
        <v>89</v>
      </c>
      <c r="I66" s="248" t="s">
        <v>932</v>
      </c>
      <c r="J66" s="243" t="s">
        <v>178</v>
      </c>
      <c r="K66" s="263" t="s">
        <v>2896</v>
      </c>
      <c r="L66" s="263" t="s">
        <v>19</v>
      </c>
      <c r="M66" s="243" t="s">
        <v>83</v>
      </c>
      <c r="N66" s="243" t="s">
        <v>128</v>
      </c>
      <c r="O66" s="256" t="s">
        <v>544</v>
      </c>
      <c r="P66" s="243"/>
      <c r="Q66" s="243"/>
      <c r="R66" s="251" t="s">
        <v>593</v>
      </c>
      <c r="S66" s="230" t="s">
        <v>518</v>
      </c>
      <c r="V66"/>
      <c r="W66"/>
      <c r="Z66" s="239" t="s">
        <v>949</v>
      </c>
      <c r="AA66" s="239" t="s">
        <v>554</v>
      </c>
      <c r="AB66" s="239" t="s">
        <v>930</v>
      </c>
      <c r="AC66" s="239" t="s">
        <v>931</v>
      </c>
      <c r="AD66" s="239" t="s">
        <v>55</v>
      </c>
      <c r="AE66" s="239" t="s">
        <v>889</v>
      </c>
      <c r="AF66" s="240"/>
      <c r="AG66" s="239" t="s">
        <v>950</v>
      </c>
      <c r="AH66" s="239" t="s">
        <v>951</v>
      </c>
      <c r="AI66" s="239" t="s">
        <v>224</v>
      </c>
      <c r="AJ66" s="241">
        <v>42332.629687499997</v>
      </c>
      <c r="AK66" s="240"/>
      <c r="AL66" s="240"/>
      <c r="AM66" s="240"/>
      <c r="AN66" s="239" t="s">
        <v>128</v>
      </c>
      <c r="AO66" s="239" t="s">
        <v>178</v>
      </c>
      <c r="AP66" s="239" t="s">
        <v>723</v>
      </c>
      <c r="AQ66" s="240"/>
      <c r="AR66" s="240"/>
      <c r="AS66" s="240"/>
      <c r="AT66" s="239" t="s">
        <v>83</v>
      </c>
      <c r="AU66" s="240"/>
    </row>
    <row r="67" spans="1:47" ht="25.5">
      <c r="A67" s="3" t="s">
        <v>24</v>
      </c>
      <c r="B67" s="3"/>
      <c r="C67" s="269" t="s">
        <v>658</v>
      </c>
      <c r="D67" s="3"/>
      <c r="E67" s="260" t="s">
        <v>581</v>
      </c>
      <c r="F67" s="243" t="s">
        <v>952</v>
      </c>
      <c r="G67" s="243" t="s">
        <v>2900</v>
      </c>
      <c r="H67" s="264" t="s">
        <v>89</v>
      </c>
      <c r="I67" s="243" t="s">
        <v>932</v>
      </c>
      <c r="J67" s="243" t="s">
        <v>178</v>
      </c>
      <c r="K67" s="263" t="s">
        <v>19</v>
      </c>
      <c r="L67" s="263" t="s">
        <v>19</v>
      </c>
      <c r="M67" s="256" t="s">
        <v>553</v>
      </c>
      <c r="N67" s="243" t="s">
        <v>128</v>
      </c>
      <c r="O67" s="256" t="s">
        <v>650</v>
      </c>
      <c r="P67" s="243"/>
      <c r="Q67" s="243"/>
      <c r="R67" s="251" t="s">
        <v>593</v>
      </c>
      <c r="S67" s="230"/>
      <c r="V67"/>
      <c r="W67"/>
      <c r="Z67" s="239" t="s">
        <v>952</v>
      </c>
      <c r="AA67" s="239" t="s">
        <v>577</v>
      </c>
      <c r="AB67" s="239" t="s">
        <v>930</v>
      </c>
      <c r="AC67" s="239" t="s">
        <v>931</v>
      </c>
      <c r="AD67" s="239" t="s">
        <v>932</v>
      </c>
      <c r="AE67" s="239" t="s">
        <v>889</v>
      </c>
      <c r="AF67" s="240"/>
      <c r="AG67" s="239" t="s">
        <v>950</v>
      </c>
      <c r="AH67" s="239" t="s">
        <v>951</v>
      </c>
      <c r="AI67" s="239" t="s">
        <v>224</v>
      </c>
      <c r="AJ67" s="241">
        <v>42332.629699074074</v>
      </c>
      <c r="AK67" s="240"/>
      <c r="AL67" s="240"/>
      <c r="AM67" s="240"/>
      <c r="AN67" s="239" t="s">
        <v>128</v>
      </c>
      <c r="AO67" s="239" t="s">
        <v>178</v>
      </c>
      <c r="AP67" s="239" t="s">
        <v>723</v>
      </c>
      <c r="AQ67" s="240"/>
      <c r="AR67" s="240"/>
      <c r="AS67" s="240"/>
      <c r="AT67" s="240"/>
      <c r="AU67" s="240"/>
    </row>
    <row r="68" spans="1:47" ht="25.5">
      <c r="A68" s="3" t="s">
        <v>24</v>
      </c>
      <c r="B68" s="3"/>
      <c r="C68" s="269" t="s">
        <v>658</v>
      </c>
      <c r="D68" s="3"/>
      <c r="E68" s="260" t="s">
        <v>647</v>
      </c>
      <c r="F68" s="243" t="s">
        <v>953</v>
      </c>
      <c r="G68" s="243" t="s">
        <v>555</v>
      </c>
      <c r="H68" s="264" t="s">
        <v>89</v>
      </c>
      <c r="I68" s="248" t="s">
        <v>932</v>
      </c>
      <c r="J68" s="243" t="s">
        <v>181</v>
      </c>
      <c r="K68" s="263" t="s">
        <v>2897</v>
      </c>
      <c r="L68" s="263" t="s">
        <v>19</v>
      </c>
      <c r="M68" s="243" t="s">
        <v>83</v>
      </c>
      <c r="N68" s="243" t="s">
        <v>134</v>
      </c>
      <c r="O68" s="256" t="s">
        <v>544</v>
      </c>
      <c r="P68" s="243"/>
      <c r="Q68" s="243"/>
      <c r="R68" s="251" t="s">
        <v>593</v>
      </c>
      <c r="S68" s="230" t="s">
        <v>518</v>
      </c>
      <c r="V68"/>
      <c r="W68"/>
      <c r="Z68" s="239" t="s">
        <v>953</v>
      </c>
      <c r="AA68" s="239" t="s">
        <v>555</v>
      </c>
      <c r="AB68" s="239" t="s">
        <v>930</v>
      </c>
      <c r="AC68" s="239" t="s">
        <v>931</v>
      </c>
      <c r="AD68" s="239" t="s">
        <v>55</v>
      </c>
      <c r="AE68" s="239" t="s">
        <v>889</v>
      </c>
      <c r="AF68" s="240"/>
      <c r="AG68" s="239" t="s">
        <v>946</v>
      </c>
      <c r="AH68" s="239" t="s">
        <v>947</v>
      </c>
      <c r="AI68" s="239" t="s">
        <v>224</v>
      </c>
      <c r="AJ68" s="241">
        <v>42332.629699074074</v>
      </c>
      <c r="AK68" s="240"/>
      <c r="AL68" s="240"/>
      <c r="AM68" s="240"/>
      <c r="AN68" s="239" t="s">
        <v>134</v>
      </c>
      <c r="AO68" s="239" t="s">
        <v>181</v>
      </c>
      <c r="AP68" s="239" t="s">
        <v>706</v>
      </c>
      <c r="AQ68" s="240"/>
      <c r="AR68" s="240"/>
      <c r="AS68" s="240"/>
      <c r="AT68" s="239" t="s">
        <v>83</v>
      </c>
      <c r="AU68" s="240"/>
    </row>
    <row r="69" spans="1:47" ht="45.75" customHeight="1">
      <c r="A69" s="3" t="s">
        <v>24</v>
      </c>
      <c r="B69" s="3"/>
      <c r="C69" s="269" t="s">
        <v>658</v>
      </c>
      <c r="D69" s="3"/>
      <c r="E69" s="260" t="s">
        <v>647</v>
      </c>
      <c r="F69" s="243" t="s">
        <v>954</v>
      </c>
      <c r="G69" s="243" t="s">
        <v>2901</v>
      </c>
      <c r="H69" s="264" t="s">
        <v>89</v>
      </c>
      <c r="I69" s="243" t="s">
        <v>932</v>
      </c>
      <c r="J69" s="243" t="s">
        <v>181</v>
      </c>
      <c r="K69" s="263" t="s">
        <v>19</v>
      </c>
      <c r="L69" s="263" t="s">
        <v>19</v>
      </c>
      <c r="M69" s="256" t="s">
        <v>553</v>
      </c>
      <c r="N69" s="243" t="s">
        <v>134</v>
      </c>
      <c r="O69" s="256" t="s">
        <v>2898</v>
      </c>
      <c r="P69" s="243"/>
      <c r="Q69" s="243"/>
      <c r="R69" s="251" t="s">
        <v>593</v>
      </c>
      <c r="S69" s="230"/>
      <c r="V69"/>
      <c r="W69"/>
      <c r="Z69" s="239" t="s">
        <v>954</v>
      </c>
      <c r="AA69" s="239" t="s">
        <v>578</v>
      </c>
      <c r="AB69" s="239" t="s">
        <v>930</v>
      </c>
      <c r="AC69" s="239" t="s">
        <v>931</v>
      </c>
      <c r="AD69" s="239" t="s">
        <v>932</v>
      </c>
      <c r="AE69" s="239" t="s">
        <v>889</v>
      </c>
      <c r="AF69" s="240"/>
      <c r="AG69" s="239" t="s">
        <v>946</v>
      </c>
      <c r="AH69" s="239" t="s">
        <v>947</v>
      </c>
      <c r="AI69" s="239" t="s">
        <v>224</v>
      </c>
      <c r="AJ69" s="241">
        <v>42332.62972222222</v>
      </c>
      <c r="AK69" s="240"/>
      <c r="AL69" s="240"/>
      <c r="AM69" s="240"/>
      <c r="AN69" s="239" t="s">
        <v>134</v>
      </c>
      <c r="AO69" s="239" t="s">
        <v>181</v>
      </c>
      <c r="AP69" s="239" t="s">
        <v>706</v>
      </c>
      <c r="AQ69" s="240"/>
      <c r="AR69" s="240"/>
      <c r="AS69" s="240"/>
      <c r="AT69" s="240"/>
      <c r="AU69" s="240"/>
    </row>
    <row r="70" spans="1:47" ht="38.25">
      <c r="A70" s="3" t="s">
        <v>24</v>
      </c>
      <c r="B70" s="3"/>
      <c r="C70" s="269" t="s">
        <v>658</v>
      </c>
      <c r="D70" s="3"/>
      <c r="E70" s="260" t="s">
        <v>581</v>
      </c>
      <c r="F70" s="243" t="s">
        <v>955</v>
      </c>
      <c r="G70" s="243" t="s">
        <v>556</v>
      </c>
      <c r="H70" s="264" t="s">
        <v>89</v>
      </c>
      <c r="I70" s="243" t="s">
        <v>932</v>
      </c>
      <c r="J70" s="243"/>
      <c r="K70" s="246"/>
      <c r="L70" s="246"/>
      <c r="M70" s="243"/>
      <c r="N70" s="243" t="s">
        <v>128</v>
      </c>
      <c r="O70" s="243" t="s">
        <v>720</v>
      </c>
      <c r="P70" s="243"/>
      <c r="Q70" s="243"/>
      <c r="S70" s="230"/>
      <c r="V70"/>
      <c r="W70"/>
      <c r="Z70" s="239" t="s">
        <v>955</v>
      </c>
      <c r="AA70" s="239" t="s">
        <v>556</v>
      </c>
      <c r="AB70" s="239" t="s">
        <v>930</v>
      </c>
      <c r="AC70" s="239" t="s">
        <v>931</v>
      </c>
      <c r="AD70" s="239" t="s">
        <v>932</v>
      </c>
      <c r="AE70" s="239" t="s">
        <v>889</v>
      </c>
      <c r="AF70" s="240"/>
      <c r="AG70" s="239" t="s">
        <v>950</v>
      </c>
      <c r="AH70" s="239" t="s">
        <v>951</v>
      </c>
      <c r="AI70" s="239" t="s">
        <v>224</v>
      </c>
      <c r="AJ70" s="241">
        <v>42332.62972222222</v>
      </c>
      <c r="AK70" s="240"/>
      <c r="AL70" s="240"/>
      <c r="AM70" s="240"/>
      <c r="AN70" s="239" t="s">
        <v>128</v>
      </c>
      <c r="AO70" s="240"/>
      <c r="AP70" s="240"/>
      <c r="AQ70" s="239" t="s">
        <v>720</v>
      </c>
      <c r="AR70" s="240"/>
      <c r="AS70" s="240"/>
      <c r="AT70" s="240"/>
      <c r="AU70" s="240"/>
    </row>
    <row r="71" spans="1:47" ht="25.5">
      <c r="A71" s="3" t="s">
        <v>24</v>
      </c>
      <c r="B71" s="3"/>
      <c r="C71" s="269" t="s">
        <v>658</v>
      </c>
      <c r="D71" s="3"/>
      <c r="E71" s="260" t="s">
        <v>647</v>
      </c>
      <c r="F71" s="243" t="s">
        <v>956</v>
      </c>
      <c r="G71" s="243" t="s">
        <v>558</v>
      </c>
      <c r="H71" s="264" t="s">
        <v>89</v>
      </c>
      <c r="I71" s="248" t="s">
        <v>932</v>
      </c>
      <c r="J71" s="243" t="s">
        <v>559</v>
      </c>
      <c r="K71" s="263" t="s">
        <v>2902</v>
      </c>
      <c r="L71" s="263" t="s">
        <v>19</v>
      </c>
      <c r="M71" s="256" t="s">
        <v>83</v>
      </c>
      <c r="N71" s="256" t="s">
        <v>134</v>
      </c>
      <c r="O71" s="256" t="s">
        <v>548</v>
      </c>
      <c r="P71" s="243"/>
      <c r="Q71" s="243"/>
      <c r="R71" s="251" t="s">
        <v>593</v>
      </c>
      <c r="S71" s="230" t="s">
        <v>518</v>
      </c>
      <c r="V71"/>
      <c r="W71"/>
      <c r="Z71" s="239" t="s">
        <v>956</v>
      </c>
      <c r="AA71" s="239" t="s">
        <v>558</v>
      </c>
      <c r="AB71" s="239" t="s">
        <v>930</v>
      </c>
      <c r="AC71" s="239" t="s">
        <v>931</v>
      </c>
      <c r="AD71" s="239" t="s">
        <v>55</v>
      </c>
      <c r="AE71" s="239" t="s">
        <v>889</v>
      </c>
      <c r="AF71" s="240"/>
      <c r="AG71" s="239" t="s">
        <v>946</v>
      </c>
      <c r="AH71" s="239" t="s">
        <v>947</v>
      </c>
      <c r="AI71" s="239" t="s">
        <v>224</v>
      </c>
      <c r="AJ71" s="241">
        <v>42332.62972222222</v>
      </c>
      <c r="AK71" s="240"/>
      <c r="AL71" s="240"/>
      <c r="AM71" s="240"/>
      <c r="AN71" s="239" t="s">
        <v>134</v>
      </c>
      <c r="AO71" s="239" t="s">
        <v>559</v>
      </c>
      <c r="AP71" s="239" t="s">
        <v>711</v>
      </c>
      <c r="AQ71" s="240"/>
      <c r="AR71" s="240"/>
      <c r="AS71" s="240"/>
      <c r="AT71" s="239" t="s">
        <v>83</v>
      </c>
      <c r="AU71" s="240"/>
    </row>
    <row r="72" spans="1:47" ht="25.5">
      <c r="A72" s="3" t="s">
        <v>24</v>
      </c>
      <c r="B72" s="3"/>
      <c r="C72" s="269" t="s">
        <v>658</v>
      </c>
      <c r="D72" s="3"/>
      <c r="E72" s="260" t="s">
        <v>647</v>
      </c>
      <c r="F72" s="243" t="s">
        <v>957</v>
      </c>
      <c r="G72" s="243" t="s">
        <v>2903</v>
      </c>
      <c r="H72" s="264" t="s">
        <v>89</v>
      </c>
      <c r="I72" s="243" t="s">
        <v>932</v>
      </c>
      <c r="J72" s="243" t="s">
        <v>559</v>
      </c>
      <c r="K72" s="263" t="s">
        <v>19</v>
      </c>
      <c r="L72" s="263" t="s">
        <v>19</v>
      </c>
      <c r="M72" s="256" t="s">
        <v>553</v>
      </c>
      <c r="N72" s="243" t="s">
        <v>134</v>
      </c>
      <c r="O72" s="256" t="s">
        <v>650</v>
      </c>
      <c r="P72" s="243"/>
      <c r="Q72" s="243"/>
      <c r="R72" s="251" t="s">
        <v>593</v>
      </c>
      <c r="S72" s="230"/>
      <c r="V72"/>
      <c r="W72"/>
      <c r="Z72" s="239" t="s">
        <v>957</v>
      </c>
      <c r="AA72" s="239" t="s">
        <v>579</v>
      </c>
      <c r="AB72" s="239" t="s">
        <v>930</v>
      </c>
      <c r="AC72" s="239" t="s">
        <v>931</v>
      </c>
      <c r="AD72" s="239" t="s">
        <v>932</v>
      </c>
      <c r="AE72" s="239" t="s">
        <v>889</v>
      </c>
      <c r="AF72" s="240"/>
      <c r="AG72" s="239" t="s">
        <v>946</v>
      </c>
      <c r="AH72" s="239" t="s">
        <v>947</v>
      </c>
      <c r="AI72" s="239" t="s">
        <v>224</v>
      </c>
      <c r="AJ72" s="241">
        <v>42332.629733796297</v>
      </c>
      <c r="AK72" s="240"/>
      <c r="AL72" s="240"/>
      <c r="AM72" s="240"/>
      <c r="AN72" s="239" t="s">
        <v>134</v>
      </c>
      <c r="AO72" s="239" t="s">
        <v>559</v>
      </c>
      <c r="AP72" s="239" t="s">
        <v>711</v>
      </c>
      <c r="AQ72" s="240"/>
      <c r="AR72" s="240"/>
      <c r="AS72" s="240"/>
      <c r="AT72" s="240"/>
      <c r="AU72" s="240"/>
    </row>
    <row r="73" spans="1:47" ht="38.25">
      <c r="A73" s="3" t="s">
        <v>24</v>
      </c>
      <c r="B73" s="3"/>
      <c r="C73" s="269" t="s">
        <v>658</v>
      </c>
      <c r="D73" s="13"/>
      <c r="E73" s="260" t="s">
        <v>2045</v>
      </c>
      <c r="F73" s="243" t="s">
        <v>958</v>
      </c>
      <c r="G73" s="243" t="s">
        <v>959</v>
      </c>
      <c r="H73" s="264" t="s">
        <v>89</v>
      </c>
      <c r="I73" s="243" t="s">
        <v>932</v>
      </c>
      <c r="J73" s="243"/>
      <c r="K73" s="246"/>
      <c r="L73" s="246"/>
      <c r="M73" s="243"/>
      <c r="N73" s="243" t="s">
        <v>159</v>
      </c>
      <c r="O73" s="243" t="s">
        <v>962</v>
      </c>
      <c r="P73" s="243"/>
      <c r="Q73" s="243"/>
      <c r="S73" s="230"/>
      <c r="V73"/>
      <c r="W73"/>
      <c r="Z73" s="239" t="s">
        <v>958</v>
      </c>
      <c r="AA73" s="239" t="s">
        <v>959</v>
      </c>
      <c r="AB73" s="239" t="s">
        <v>930</v>
      </c>
      <c r="AC73" s="239" t="s">
        <v>931</v>
      </c>
      <c r="AD73" s="239" t="s">
        <v>932</v>
      </c>
      <c r="AE73" s="239" t="s">
        <v>889</v>
      </c>
      <c r="AF73" s="240"/>
      <c r="AG73" s="239" t="s">
        <v>960</v>
      </c>
      <c r="AH73" s="239" t="s">
        <v>961</v>
      </c>
      <c r="AI73" s="239" t="s">
        <v>224</v>
      </c>
      <c r="AJ73" s="241">
        <v>42332.629733796297</v>
      </c>
      <c r="AK73" s="240"/>
      <c r="AL73" s="240"/>
      <c r="AM73" s="240"/>
      <c r="AN73" s="239" t="s">
        <v>159</v>
      </c>
      <c r="AO73" s="240"/>
      <c r="AP73" s="240"/>
      <c r="AQ73" s="239" t="s">
        <v>962</v>
      </c>
      <c r="AR73" s="240"/>
      <c r="AS73" s="240"/>
      <c r="AT73" s="240"/>
      <c r="AU73" s="240"/>
    </row>
    <row r="74" spans="1:47" ht="51">
      <c r="A74" s="3" t="s">
        <v>24</v>
      </c>
      <c r="B74" s="3"/>
      <c r="C74" s="269" t="s">
        <v>658</v>
      </c>
      <c r="D74" s="13"/>
      <c r="E74" s="260" t="s">
        <v>2046</v>
      </c>
      <c r="F74" s="243" t="s">
        <v>963</v>
      </c>
      <c r="G74" s="243" t="s">
        <v>560</v>
      </c>
      <c r="H74" s="264" t="s">
        <v>89</v>
      </c>
      <c r="I74" s="243" t="s">
        <v>932</v>
      </c>
      <c r="J74" s="243"/>
      <c r="K74" s="246"/>
      <c r="L74" s="246"/>
      <c r="M74" s="243"/>
      <c r="N74" s="243" t="s">
        <v>134</v>
      </c>
      <c r="O74" s="243" t="s">
        <v>561</v>
      </c>
      <c r="P74" s="243"/>
      <c r="Q74" s="243"/>
      <c r="S74" s="230"/>
      <c r="V74"/>
      <c r="W74"/>
      <c r="Z74" s="239" t="s">
        <v>963</v>
      </c>
      <c r="AA74" s="239" t="s">
        <v>560</v>
      </c>
      <c r="AB74" s="239" t="s">
        <v>930</v>
      </c>
      <c r="AC74" s="239" t="s">
        <v>931</v>
      </c>
      <c r="AD74" s="239" t="s">
        <v>932</v>
      </c>
      <c r="AE74" s="239" t="s">
        <v>889</v>
      </c>
      <c r="AF74" s="240"/>
      <c r="AG74" s="239" t="s">
        <v>964</v>
      </c>
      <c r="AH74" s="239" t="s">
        <v>358</v>
      </c>
      <c r="AI74" s="239" t="s">
        <v>224</v>
      </c>
      <c r="AJ74" s="241">
        <v>42332.629733796297</v>
      </c>
      <c r="AK74" s="240"/>
      <c r="AL74" s="240"/>
      <c r="AM74" s="240"/>
      <c r="AN74" s="239" t="s">
        <v>134</v>
      </c>
      <c r="AO74" s="240"/>
      <c r="AP74" s="240"/>
      <c r="AQ74" s="239" t="s">
        <v>561</v>
      </c>
      <c r="AR74" s="240"/>
      <c r="AS74" s="240"/>
      <c r="AT74" s="240"/>
      <c r="AU74" s="240"/>
    </row>
    <row r="75" spans="1:47" ht="38.25">
      <c r="A75" s="3" t="s">
        <v>24</v>
      </c>
      <c r="B75" s="3"/>
      <c r="C75" s="269" t="s">
        <v>658</v>
      </c>
      <c r="D75" s="3"/>
      <c r="E75" s="260" t="s">
        <v>2047</v>
      </c>
      <c r="F75" s="243" t="s">
        <v>965</v>
      </c>
      <c r="G75" s="243" t="s">
        <v>562</v>
      </c>
      <c r="H75" s="264" t="s">
        <v>89</v>
      </c>
      <c r="I75" s="243" t="s">
        <v>932</v>
      </c>
      <c r="J75" s="243"/>
      <c r="K75" s="246"/>
      <c r="L75" s="246"/>
      <c r="M75" s="243"/>
      <c r="N75" s="243" t="s">
        <v>134</v>
      </c>
      <c r="O75" s="243" t="s">
        <v>269</v>
      </c>
      <c r="P75" s="243"/>
      <c r="Q75" s="243"/>
      <c r="S75" s="230"/>
      <c r="V75"/>
      <c r="W75"/>
      <c r="Z75" s="239" t="s">
        <v>965</v>
      </c>
      <c r="AA75" s="239" t="s">
        <v>562</v>
      </c>
      <c r="AB75" s="239" t="s">
        <v>930</v>
      </c>
      <c r="AC75" s="239" t="s">
        <v>931</v>
      </c>
      <c r="AD75" s="239" t="s">
        <v>932</v>
      </c>
      <c r="AE75" s="239" t="s">
        <v>889</v>
      </c>
      <c r="AF75" s="240"/>
      <c r="AG75" s="239" t="s">
        <v>966</v>
      </c>
      <c r="AH75" s="239" t="s">
        <v>267</v>
      </c>
      <c r="AI75" s="239" t="s">
        <v>224</v>
      </c>
      <c r="AJ75" s="241">
        <v>42332.629733796297</v>
      </c>
      <c r="AK75" s="240"/>
      <c r="AL75" s="240"/>
      <c r="AM75" s="240"/>
      <c r="AN75" s="239" t="s">
        <v>134</v>
      </c>
      <c r="AO75" s="240"/>
      <c r="AP75" s="240"/>
      <c r="AQ75" s="239" t="s">
        <v>269</v>
      </c>
      <c r="AR75" s="240"/>
      <c r="AS75" s="240"/>
      <c r="AT75" s="240"/>
      <c r="AU75" s="240"/>
    </row>
    <row r="76" spans="1:47" ht="38.25">
      <c r="A76" s="3" t="s">
        <v>24</v>
      </c>
      <c r="B76" s="3"/>
      <c r="C76" s="269" t="s">
        <v>658</v>
      </c>
      <c r="D76" s="3"/>
      <c r="E76" s="260" t="s">
        <v>2048</v>
      </c>
      <c r="F76" s="243" t="s">
        <v>967</v>
      </c>
      <c r="G76" s="243" t="s">
        <v>563</v>
      </c>
      <c r="H76" s="264" t="s">
        <v>89</v>
      </c>
      <c r="I76" s="243" t="s">
        <v>932</v>
      </c>
      <c r="J76" s="243"/>
      <c r="K76" s="246"/>
      <c r="L76" s="246"/>
      <c r="M76" s="243"/>
      <c r="N76" s="243" t="s">
        <v>134</v>
      </c>
      <c r="O76" s="243" t="s">
        <v>395</v>
      </c>
      <c r="P76" s="243"/>
      <c r="Q76" s="243"/>
      <c r="S76" s="230"/>
      <c r="V76"/>
      <c r="W76"/>
      <c r="Z76" s="239" t="s">
        <v>967</v>
      </c>
      <c r="AA76" s="239" t="s">
        <v>563</v>
      </c>
      <c r="AB76" s="239" t="s">
        <v>930</v>
      </c>
      <c r="AC76" s="239" t="s">
        <v>931</v>
      </c>
      <c r="AD76" s="239" t="s">
        <v>932</v>
      </c>
      <c r="AE76" s="239" t="s">
        <v>889</v>
      </c>
      <c r="AF76" s="240"/>
      <c r="AG76" s="239" t="s">
        <v>968</v>
      </c>
      <c r="AH76" s="239" t="s">
        <v>394</v>
      </c>
      <c r="AI76" s="239" t="s">
        <v>224</v>
      </c>
      <c r="AJ76" s="241">
        <v>42332.629733796297</v>
      </c>
      <c r="AK76" s="240"/>
      <c r="AL76" s="240"/>
      <c r="AM76" s="240"/>
      <c r="AN76" s="239" t="s">
        <v>134</v>
      </c>
      <c r="AO76" s="240"/>
      <c r="AP76" s="240"/>
      <c r="AQ76" s="239" t="s">
        <v>395</v>
      </c>
      <c r="AR76" s="240"/>
      <c r="AS76" s="240"/>
      <c r="AT76" s="240"/>
      <c r="AU76" s="240"/>
    </row>
    <row r="77" spans="1:47" ht="43.5" customHeight="1">
      <c r="A77" s="3" t="s">
        <v>24</v>
      </c>
      <c r="B77" s="3"/>
      <c r="C77" s="269" t="s">
        <v>658</v>
      </c>
      <c r="D77" s="3"/>
      <c r="E77" s="260" t="s">
        <v>2049</v>
      </c>
      <c r="F77" s="243" t="s">
        <v>969</v>
      </c>
      <c r="G77" s="243" t="s">
        <v>564</v>
      </c>
      <c r="H77" s="264" t="s">
        <v>89</v>
      </c>
      <c r="I77" s="243" t="s">
        <v>932</v>
      </c>
      <c r="J77" s="243"/>
      <c r="K77" s="246"/>
      <c r="L77" s="246"/>
      <c r="M77" s="243"/>
      <c r="N77" s="243" t="s">
        <v>134</v>
      </c>
      <c r="O77" s="243" t="s">
        <v>257</v>
      </c>
      <c r="P77" s="243"/>
      <c r="Q77" s="243"/>
      <c r="S77" s="230"/>
      <c r="V77"/>
      <c r="W77"/>
      <c r="Z77" s="239" t="s">
        <v>969</v>
      </c>
      <c r="AA77" s="239" t="s">
        <v>564</v>
      </c>
      <c r="AB77" s="239" t="s">
        <v>930</v>
      </c>
      <c r="AC77" s="239" t="s">
        <v>931</v>
      </c>
      <c r="AD77" s="239" t="s">
        <v>932</v>
      </c>
      <c r="AE77" s="239" t="s">
        <v>889</v>
      </c>
      <c r="AF77" s="240"/>
      <c r="AG77" s="239" t="s">
        <v>970</v>
      </c>
      <c r="AH77" s="239" t="s">
        <v>256</v>
      </c>
      <c r="AI77" s="239" t="s">
        <v>224</v>
      </c>
      <c r="AJ77" s="241">
        <v>42332.629733796297</v>
      </c>
      <c r="AK77" s="240"/>
      <c r="AL77" s="240"/>
      <c r="AM77" s="240"/>
      <c r="AN77" s="239" t="s">
        <v>134</v>
      </c>
      <c r="AO77" s="240"/>
      <c r="AP77" s="240"/>
      <c r="AQ77" s="239" t="s">
        <v>257</v>
      </c>
      <c r="AR77" s="240"/>
      <c r="AS77" s="240"/>
      <c r="AT77" s="240"/>
      <c r="AU77" s="240"/>
    </row>
    <row r="78" spans="1:47" ht="38.25">
      <c r="A78" s="3" t="s">
        <v>24</v>
      </c>
      <c r="B78" s="3"/>
      <c r="C78" s="269" t="s">
        <v>658</v>
      </c>
      <c r="D78" s="3"/>
      <c r="E78" s="260" t="s">
        <v>2040</v>
      </c>
      <c r="F78" s="243" t="s">
        <v>971</v>
      </c>
      <c r="G78" s="243" t="s">
        <v>565</v>
      </c>
      <c r="H78" s="264" t="s">
        <v>89</v>
      </c>
      <c r="I78" s="243" t="s">
        <v>932</v>
      </c>
      <c r="J78" s="243"/>
      <c r="K78" s="246"/>
      <c r="L78" s="246"/>
      <c r="M78" s="243"/>
      <c r="N78" s="243" t="s">
        <v>134</v>
      </c>
      <c r="O78" s="243" t="s">
        <v>566</v>
      </c>
      <c r="P78" s="243"/>
      <c r="Q78" s="243"/>
      <c r="S78" s="230"/>
      <c r="V78"/>
      <c r="W78"/>
      <c r="Z78" s="239" t="s">
        <v>971</v>
      </c>
      <c r="AA78" s="239" t="s">
        <v>565</v>
      </c>
      <c r="AB78" s="239" t="s">
        <v>930</v>
      </c>
      <c r="AC78" s="239" t="s">
        <v>931</v>
      </c>
      <c r="AD78" s="239" t="s">
        <v>932</v>
      </c>
      <c r="AE78" s="239" t="s">
        <v>889</v>
      </c>
      <c r="AF78" s="240"/>
      <c r="AG78" s="239" t="s">
        <v>905</v>
      </c>
      <c r="AH78" s="239" t="s">
        <v>305</v>
      </c>
      <c r="AI78" s="239" t="s">
        <v>224</v>
      </c>
      <c r="AJ78" s="241">
        <v>42332.629733796297</v>
      </c>
      <c r="AK78" s="240"/>
      <c r="AL78" s="240"/>
      <c r="AM78" s="240"/>
      <c r="AN78" s="239" t="s">
        <v>134</v>
      </c>
      <c r="AO78" s="240"/>
      <c r="AP78" s="240"/>
      <c r="AQ78" s="239" t="s">
        <v>566</v>
      </c>
      <c r="AR78" s="240"/>
      <c r="AS78" s="240"/>
      <c r="AT78" s="240"/>
      <c r="AU78" s="240"/>
    </row>
    <row r="79" spans="1:47" ht="38.25">
      <c r="A79" s="3" t="s">
        <v>24</v>
      </c>
      <c r="B79" s="3"/>
      <c r="C79" s="269" t="s">
        <v>658</v>
      </c>
      <c r="D79" s="3"/>
      <c r="E79" s="260" t="s">
        <v>2050</v>
      </c>
      <c r="F79" s="243" t="s">
        <v>972</v>
      </c>
      <c r="G79" s="243" t="s">
        <v>567</v>
      </c>
      <c r="H79" s="264" t="s">
        <v>89</v>
      </c>
      <c r="I79" s="243" t="s">
        <v>932</v>
      </c>
      <c r="J79" s="243"/>
      <c r="K79" s="246"/>
      <c r="L79" s="246"/>
      <c r="M79" s="243"/>
      <c r="N79" s="243" t="s">
        <v>134</v>
      </c>
      <c r="O79" s="243" t="s">
        <v>398</v>
      </c>
      <c r="P79" s="243"/>
      <c r="Q79" s="243"/>
      <c r="S79" s="230"/>
      <c r="V79"/>
      <c r="W79"/>
      <c r="Z79" s="239" t="s">
        <v>972</v>
      </c>
      <c r="AA79" s="239" t="s">
        <v>567</v>
      </c>
      <c r="AB79" s="239" t="s">
        <v>930</v>
      </c>
      <c r="AC79" s="239" t="s">
        <v>931</v>
      </c>
      <c r="AD79" s="239" t="s">
        <v>932</v>
      </c>
      <c r="AE79" s="239" t="s">
        <v>889</v>
      </c>
      <c r="AF79" s="240"/>
      <c r="AG79" s="239" t="s">
        <v>973</v>
      </c>
      <c r="AH79" s="239" t="s">
        <v>397</v>
      </c>
      <c r="AI79" s="239" t="s">
        <v>224</v>
      </c>
      <c r="AJ79" s="241">
        <v>42332.629733796297</v>
      </c>
      <c r="AK79" s="240"/>
      <c r="AL79" s="240"/>
      <c r="AM79" s="240"/>
      <c r="AN79" s="239" t="s">
        <v>134</v>
      </c>
      <c r="AO79" s="240"/>
      <c r="AP79" s="240"/>
      <c r="AQ79" s="239" t="s">
        <v>398</v>
      </c>
      <c r="AR79" s="240"/>
      <c r="AS79" s="240"/>
      <c r="AT79" s="240"/>
      <c r="AU79" s="240"/>
    </row>
    <row r="80" spans="1:47" ht="38.25">
      <c r="A80" s="3" t="s">
        <v>24</v>
      </c>
      <c r="B80" s="3"/>
      <c r="C80" s="269" t="s">
        <v>658</v>
      </c>
      <c r="D80" s="3"/>
      <c r="E80" s="260" t="s">
        <v>2051</v>
      </c>
      <c r="F80" s="243" t="s">
        <v>974</v>
      </c>
      <c r="G80" s="243" t="s">
        <v>568</v>
      </c>
      <c r="H80" s="264" t="s">
        <v>89</v>
      </c>
      <c r="I80" s="243" t="s">
        <v>932</v>
      </c>
      <c r="J80" s="243"/>
      <c r="K80" s="246"/>
      <c r="L80" s="246"/>
      <c r="M80" s="243"/>
      <c r="N80" s="243" t="s">
        <v>134</v>
      </c>
      <c r="O80" s="243" t="s">
        <v>260</v>
      </c>
      <c r="P80" s="243"/>
      <c r="Q80" s="243"/>
      <c r="S80" s="230"/>
      <c r="V80"/>
      <c r="W80"/>
      <c r="Z80" s="239" t="s">
        <v>974</v>
      </c>
      <c r="AA80" s="239" t="s">
        <v>568</v>
      </c>
      <c r="AB80" s="239" t="s">
        <v>930</v>
      </c>
      <c r="AC80" s="239" t="s">
        <v>931</v>
      </c>
      <c r="AD80" s="239" t="s">
        <v>932</v>
      </c>
      <c r="AE80" s="239" t="s">
        <v>889</v>
      </c>
      <c r="AF80" s="240"/>
      <c r="AG80" s="239" t="s">
        <v>975</v>
      </c>
      <c r="AH80" s="239" t="s">
        <v>259</v>
      </c>
      <c r="AI80" s="239" t="s">
        <v>224</v>
      </c>
      <c r="AJ80" s="241">
        <v>42332.629733796297</v>
      </c>
      <c r="AK80" s="240"/>
      <c r="AL80" s="240"/>
      <c r="AM80" s="240"/>
      <c r="AN80" s="239" t="s">
        <v>134</v>
      </c>
      <c r="AO80" s="240"/>
      <c r="AP80" s="240"/>
      <c r="AQ80" s="239" t="s">
        <v>260</v>
      </c>
      <c r="AR80" s="240"/>
      <c r="AS80" s="240"/>
      <c r="AT80" s="240"/>
      <c r="AU80" s="240"/>
    </row>
    <row r="81" spans="1:47" ht="59.25" customHeight="1">
      <c r="A81" s="3" t="s">
        <v>24</v>
      </c>
      <c r="B81" s="3"/>
      <c r="C81" s="269" t="s">
        <v>658</v>
      </c>
      <c r="D81" s="3"/>
      <c r="E81" s="260" t="s">
        <v>2052</v>
      </c>
      <c r="F81" s="243" t="s">
        <v>976</v>
      </c>
      <c r="G81" s="243" t="s">
        <v>569</v>
      </c>
      <c r="H81" s="264" t="s">
        <v>89</v>
      </c>
      <c r="I81" s="243" t="s">
        <v>932</v>
      </c>
      <c r="J81" s="243"/>
      <c r="K81" s="246"/>
      <c r="L81" s="246"/>
      <c r="M81" s="243"/>
      <c r="N81" s="243" t="s">
        <v>134</v>
      </c>
      <c r="O81" s="243" t="s">
        <v>263</v>
      </c>
      <c r="P81" s="243"/>
      <c r="Q81" s="243"/>
      <c r="S81" s="230"/>
      <c r="V81"/>
      <c r="W81"/>
      <c r="Z81" s="239" t="s">
        <v>976</v>
      </c>
      <c r="AA81" s="239" t="s">
        <v>569</v>
      </c>
      <c r="AB81" s="239" t="s">
        <v>930</v>
      </c>
      <c r="AC81" s="239" t="s">
        <v>931</v>
      </c>
      <c r="AD81" s="239" t="s">
        <v>932</v>
      </c>
      <c r="AE81" s="239" t="s">
        <v>889</v>
      </c>
      <c r="AF81" s="240"/>
      <c r="AG81" s="239" t="s">
        <v>977</v>
      </c>
      <c r="AH81" s="239" t="s">
        <v>262</v>
      </c>
      <c r="AI81" s="239" t="s">
        <v>224</v>
      </c>
      <c r="AJ81" s="241">
        <v>42332.629733796297</v>
      </c>
      <c r="AK81" s="240"/>
      <c r="AL81" s="240"/>
      <c r="AM81" s="240"/>
      <c r="AN81" s="239" t="s">
        <v>134</v>
      </c>
      <c r="AO81" s="240"/>
      <c r="AP81" s="240"/>
      <c r="AQ81" s="239" t="s">
        <v>263</v>
      </c>
      <c r="AR81" s="240"/>
      <c r="AS81" s="240"/>
      <c r="AT81" s="240"/>
      <c r="AU81" s="240"/>
    </row>
    <row r="82" spans="1:47" ht="57.75" customHeight="1">
      <c r="A82" s="3" t="s">
        <v>24</v>
      </c>
      <c r="B82" s="3"/>
      <c r="C82" s="269" t="s">
        <v>658</v>
      </c>
      <c r="D82" s="3"/>
      <c r="E82" s="260" t="s">
        <v>2053</v>
      </c>
      <c r="F82" s="243" t="s">
        <v>978</v>
      </c>
      <c r="G82" s="243" t="s">
        <v>570</v>
      </c>
      <c r="H82" s="264" t="s">
        <v>89</v>
      </c>
      <c r="I82" s="243" t="s">
        <v>932</v>
      </c>
      <c r="J82" s="243"/>
      <c r="K82" s="246"/>
      <c r="L82" s="246"/>
      <c r="M82" s="243"/>
      <c r="N82" s="243" t="s">
        <v>134</v>
      </c>
      <c r="O82" s="243" t="s">
        <v>571</v>
      </c>
      <c r="P82" s="243"/>
      <c r="Q82" s="243"/>
      <c r="S82" s="230"/>
      <c r="V82"/>
      <c r="W82"/>
      <c r="Z82" s="239" t="s">
        <v>978</v>
      </c>
      <c r="AA82" s="239" t="s">
        <v>570</v>
      </c>
      <c r="AB82" s="239" t="s">
        <v>930</v>
      </c>
      <c r="AC82" s="239" t="s">
        <v>931</v>
      </c>
      <c r="AD82" s="239" t="s">
        <v>932</v>
      </c>
      <c r="AE82" s="239" t="s">
        <v>889</v>
      </c>
      <c r="AF82" s="240"/>
      <c r="AG82" s="239" t="s">
        <v>979</v>
      </c>
      <c r="AH82" s="239" t="s">
        <v>356</v>
      </c>
      <c r="AI82" s="239" t="s">
        <v>224</v>
      </c>
      <c r="AJ82" s="241">
        <v>42332.629733796297</v>
      </c>
      <c r="AK82" s="240"/>
      <c r="AL82" s="240"/>
      <c r="AM82" s="240"/>
      <c r="AN82" s="239" t="s">
        <v>134</v>
      </c>
      <c r="AO82" s="240"/>
      <c r="AP82" s="240"/>
      <c r="AQ82" s="239" t="s">
        <v>571</v>
      </c>
      <c r="AR82" s="240"/>
      <c r="AS82" s="240"/>
      <c r="AT82" s="240"/>
      <c r="AU82" s="240"/>
    </row>
    <row r="83" spans="1:47" ht="43.5" customHeight="1">
      <c r="A83" s="3" t="s">
        <v>24</v>
      </c>
      <c r="B83" s="3"/>
      <c r="C83" s="269" t="s">
        <v>658</v>
      </c>
      <c r="D83" s="3"/>
      <c r="E83" s="260" t="s">
        <v>2054</v>
      </c>
      <c r="F83" s="243" t="s">
        <v>980</v>
      </c>
      <c r="G83" s="243" t="s">
        <v>572</v>
      </c>
      <c r="H83" s="264" t="s">
        <v>89</v>
      </c>
      <c r="I83" s="243" t="s">
        <v>932</v>
      </c>
      <c r="J83" s="243"/>
      <c r="K83" s="246"/>
      <c r="L83" s="246"/>
      <c r="M83" s="243"/>
      <c r="N83" s="243" t="s">
        <v>134</v>
      </c>
      <c r="O83" s="243" t="s">
        <v>573</v>
      </c>
      <c r="P83" s="243"/>
      <c r="Q83" s="243"/>
      <c r="S83" s="230"/>
      <c r="V83"/>
      <c r="W83"/>
      <c r="Z83" s="239" t="s">
        <v>980</v>
      </c>
      <c r="AA83" s="239" t="s">
        <v>572</v>
      </c>
      <c r="AB83" s="239" t="s">
        <v>930</v>
      </c>
      <c r="AC83" s="239" t="s">
        <v>931</v>
      </c>
      <c r="AD83" s="239" t="s">
        <v>932</v>
      </c>
      <c r="AE83" s="239" t="s">
        <v>889</v>
      </c>
      <c r="AF83" s="240"/>
      <c r="AG83" s="239" t="s">
        <v>981</v>
      </c>
      <c r="AH83" s="239" t="s">
        <v>360</v>
      </c>
      <c r="AI83" s="239" t="s">
        <v>224</v>
      </c>
      <c r="AJ83" s="241">
        <v>42332.629733796297</v>
      </c>
      <c r="AK83" s="240"/>
      <c r="AL83" s="240"/>
      <c r="AM83" s="240"/>
      <c r="AN83" s="239" t="s">
        <v>134</v>
      </c>
      <c r="AO83" s="240"/>
      <c r="AP83" s="240"/>
      <c r="AQ83" s="239" t="s">
        <v>573</v>
      </c>
      <c r="AR83" s="240"/>
      <c r="AS83" s="240"/>
      <c r="AT83" s="240"/>
      <c r="AU83" s="240"/>
    </row>
    <row r="84" spans="1:47" ht="38.25">
      <c r="A84" s="3" t="s">
        <v>24</v>
      </c>
      <c r="B84" s="3"/>
      <c r="C84" s="269" t="s">
        <v>658</v>
      </c>
      <c r="D84" s="3"/>
      <c r="E84" s="260" t="s">
        <v>2055</v>
      </c>
      <c r="F84" s="243" t="s">
        <v>982</v>
      </c>
      <c r="G84" s="243" t="s">
        <v>983</v>
      </c>
      <c r="H84" s="264" t="s">
        <v>89</v>
      </c>
      <c r="I84" s="243" t="s">
        <v>932</v>
      </c>
      <c r="J84" s="243"/>
      <c r="K84" s="246"/>
      <c r="L84" s="246"/>
      <c r="M84" s="243"/>
      <c r="N84" s="243" t="s">
        <v>134</v>
      </c>
      <c r="O84" s="243" t="s">
        <v>265</v>
      </c>
      <c r="P84" s="243"/>
      <c r="Q84" s="243"/>
      <c r="S84" s="230"/>
      <c r="V84"/>
      <c r="W84"/>
      <c r="Z84" s="239" t="s">
        <v>982</v>
      </c>
      <c r="AA84" s="239" t="s">
        <v>983</v>
      </c>
      <c r="AB84" s="239" t="s">
        <v>930</v>
      </c>
      <c r="AC84" s="239" t="s">
        <v>931</v>
      </c>
      <c r="AD84" s="239" t="s">
        <v>932</v>
      </c>
      <c r="AE84" s="239" t="s">
        <v>889</v>
      </c>
      <c r="AF84" s="240"/>
      <c r="AG84" s="239" t="s">
        <v>984</v>
      </c>
      <c r="AH84" s="239" t="s">
        <v>264</v>
      </c>
      <c r="AI84" s="239" t="s">
        <v>224</v>
      </c>
      <c r="AJ84" s="241">
        <v>42332.629733796297</v>
      </c>
      <c r="AK84" s="240"/>
      <c r="AL84" s="240"/>
      <c r="AM84" s="240"/>
      <c r="AN84" s="239" t="s">
        <v>134</v>
      </c>
      <c r="AO84" s="240"/>
      <c r="AP84" s="240"/>
      <c r="AQ84" s="239" t="s">
        <v>265</v>
      </c>
      <c r="AR84" s="240"/>
      <c r="AS84" s="240"/>
      <c r="AT84" s="240"/>
      <c r="AU84" s="240"/>
    </row>
    <row r="85" spans="1:47" ht="38.25">
      <c r="A85" s="3" t="s">
        <v>24</v>
      </c>
      <c r="B85" s="3"/>
      <c r="C85" s="269" t="s">
        <v>658</v>
      </c>
      <c r="D85" s="3"/>
      <c r="E85" s="260" t="s">
        <v>2056</v>
      </c>
      <c r="F85" s="243" t="s">
        <v>985</v>
      </c>
      <c r="G85" s="243" t="s">
        <v>986</v>
      </c>
      <c r="H85" s="264" t="s">
        <v>89</v>
      </c>
      <c r="I85" s="243" t="s">
        <v>932</v>
      </c>
      <c r="J85" s="243"/>
      <c r="K85" s="246"/>
      <c r="L85" s="246"/>
      <c r="M85" s="243"/>
      <c r="N85" s="243" t="s">
        <v>134</v>
      </c>
      <c r="O85" s="243" t="s">
        <v>989</v>
      </c>
      <c r="P85" s="243"/>
      <c r="Q85" s="243"/>
      <c r="S85" s="230"/>
      <c r="V85"/>
      <c r="W85"/>
      <c r="Z85" s="239" t="s">
        <v>985</v>
      </c>
      <c r="AA85" s="239" t="s">
        <v>986</v>
      </c>
      <c r="AB85" s="239" t="s">
        <v>930</v>
      </c>
      <c r="AC85" s="239" t="s">
        <v>931</v>
      </c>
      <c r="AD85" s="239" t="s">
        <v>932</v>
      </c>
      <c r="AE85" s="239" t="s">
        <v>889</v>
      </c>
      <c r="AF85" s="240"/>
      <c r="AG85" s="239" t="s">
        <v>987</v>
      </c>
      <c r="AH85" s="239" t="s">
        <v>988</v>
      </c>
      <c r="AI85" s="239" t="s">
        <v>224</v>
      </c>
      <c r="AJ85" s="241">
        <v>42332.629733796297</v>
      </c>
      <c r="AK85" s="240"/>
      <c r="AL85" s="240"/>
      <c r="AM85" s="240"/>
      <c r="AN85" s="239" t="s">
        <v>134</v>
      </c>
      <c r="AO85" s="240"/>
      <c r="AP85" s="240"/>
      <c r="AQ85" s="239" t="s">
        <v>989</v>
      </c>
      <c r="AR85" s="240"/>
      <c r="AS85" s="240"/>
      <c r="AT85" s="240"/>
      <c r="AU85" s="240"/>
    </row>
    <row r="86" spans="1:47" ht="38.25">
      <c r="A86" s="3" t="s">
        <v>24</v>
      </c>
      <c r="B86" s="3"/>
      <c r="C86" s="269" t="s">
        <v>658</v>
      </c>
      <c r="D86" s="3"/>
      <c r="E86" s="260" t="s">
        <v>2057</v>
      </c>
      <c r="F86" s="243" t="s">
        <v>990</v>
      </c>
      <c r="G86" s="243" t="s">
        <v>991</v>
      </c>
      <c r="H86" s="264" t="s">
        <v>89</v>
      </c>
      <c r="I86" s="243" t="s">
        <v>932</v>
      </c>
      <c r="J86" s="243"/>
      <c r="K86" s="246"/>
      <c r="L86" s="246"/>
      <c r="M86" s="243"/>
      <c r="N86" s="243" t="s">
        <v>134</v>
      </c>
      <c r="O86" s="243" t="s">
        <v>994</v>
      </c>
      <c r="P86" s="243"/>
      <c r="Q86" s="243"/>
      <c r="S86" s="230"/>
      <c r="V86"/>
      <c r="W86"/>
      <c r="Z86" s="239" t="s">
        <v>990</v>
      </c>
      <c r="AA86" s="239" t="s">
        <v>991</v>
      </c>
      <c r="AB86" s="239" t="s">
        <v>930</v>
      </c>
      <c r="AC86" s="239" t="s">
        <v>931</v>
      </c>
      <c r="AD86" s="239" t="s">
        <v>932</v>
      </c>
      <c r="AE86" s="239" t="s">
        <v>889</v>
      </c>
      <c r="AF86" s="240"/>
      <c r="AG86" s="239" t="s">
        <v>992</v>
      </c>
      <c r="AH86" s="239" t="s">
        <v>993</v>
      </c>
      <c r="AI86" s="239" t="s">
        <v>224</v>
      </c>
      <c r="AJ86" s="241">
        <v>42332.629733796297</v>
      </c>
      <c r="AK86" s="240"/>
      <c r="AL86" s="240"/>
      <c r="AM86" s="240"/>
      <c r="AN86" s="239" t="s">
        <v>134</v>
      </c>
      <c r="AO86" s="240"/>
      <c r="AP86" s="240"/>
      <c r="AQ86" s="239" t="s">
        <v>994</v>
      </c>
      <c r="AR86" s="240"/>
      <c r="AS86" s="240"/>
      <c r="AT86" s="240"/>
      <c r="AU86" s="240"/>
    </row>
    <row r="87" spans="1:47" ht="38.25">
      <c r="A87" s="3" t="s">
        <v>24</v>
      </c>
      <c r="B87" s="3"/>
      <c r="C87" s="269" t="s">
        <v>658</v>
      </c>
      <c r="D87" s="3"/>
      <c r="E87" s="260" t="s">
        <v>2058</v>
      </c>
      <c r="F87" s="243" t="s">
        <v>995</v>
      </c>
      <c r="G87" s="243" t="s">
        <v>574</v>
      </c>
      <c r="H87" s="264" t="s">
        <v>89</v>
      </c>
      <c r="I87" s="243" t="s">
        <v>932</v>
      </c>
      <c r="J87" s="243"/>
      <c r="K87" s="246"/>
      <c r="L87" s="246"/>
      <c r="M87" s="243"/>
      <c r="N87" s="243" t="s">
        <v>134</v>
      </c>
      <c r="O87" s="243" t="s">
        <v>575</v>
      </c>
      <c r="P87" s="243"/>
      <c r="Q87" s="243"/>
      <c r="S87" s="230"/>
      <c r="V87"/>
      <c r="W87"/>
      <c r="Z87" s="239" t="s">
        <v>995</v>
      </c>
      <c r="AA87" s="239" t="s">
        <v>574</v>
      </c>
      <c r="AB87" s="239" t="s">
        <v>930</v>
      </c>
      <c r="AC87" s="239" t="s">
        <v>931</v>
      </c>
      <c r="AD87" s="239" t="s">
        <v>932</v>
      </c>
      <c r="AE87" s="239" t="s">
        <v>889</v>
      </c>
      <c r="AF87" s="240"/>
      <c r="AG87" s="239" t="s">
        <v>996</v>
      </c>
      <c r="AH87" s="239" t="s">
        <v>997</v>
      </c>
      <c r="AI87" s="239" t="s">
        <v>224</v>
      </c>
      <c r="AJ87" s="241">
        <v>42332.629733796297</v>
      </c>
      <c r="AK87" s="240"/>
      <c r="AL87" s="240"/>
      <c r="AM87" s="240"/>
      <c r="AN87" s="239" t="s">
        <v>134</v>
      </c>
      <c r="AO87" s="240"/>
      <c r="AP87" s="240"/>
      <c r="AQ87" s="239" t="s">
        <v>575</v>
      </c>
      <c r="AR87" s="240"/>
      <c r="AS87" s="240"/>
      <c r="AT87" s="240"/>
      <c r="AU87" s="240"/>
    </row>
    <row r="88" spans="1:47" ht="38.25">
      <c r="A88" s="3" t="s">
        <v>24</v>
      </c>
      <c r="B88" s="3"/>
      <c r="C88" s="269" t="s">
        <v>658</v>
      </c>
      <c r="D88" s="3"/>
      <c r="E88" s="260" t="s">
        <v>2059</v>
      </c>
      <c r="F88" s="243" t="s">
        <v>998</v>
      </c>
      <c r="G88" s="243" t="s">
        <v>999</v>
      </c>
      <c r="H88" s="264" t="s">
        <v>89</v>
      </c>
      <c r="I88" s="243" t="s">
        <v>932</v>
      </c>
      <c r="J88" s="243"/>
      <c r="K88" s="246"/>
      <c r="L88" s="246"/>
      <c r="M88" s="243"/>
      <c r="N88" s="243" t="s">
        <v>227</v>
      </c>
      <c r="O88" s="243" t="s">
        <v>284</v>
      </c>
      <c r="P88" s="243"/>
      <c r="Q88" s="243"/>
      <c r="S88" s="230"/>
      <c r="V88"/>
      <c r="W88"/>
      <c r="Z88" s="239" t="s">
        <v>998</v>
      </c>
      <c r="AA88" s="239" t="s">
        <v>999</v>
      </c>
      <c r="AB88" s="239" t="s">
        <v>930</v>
      </c>
      <c r="AC88" s="239" t="s">
        <v>931</v>
      </c>
      <c r="AD88" s="239" t="s">
        <v>932</v>
      </c>
      <c r="AE88" s="239" t="s">
        <v>889</v>
      </c>
      <c r="AF88" s="240"/>
      <c r="AG88" s="239" t="s">
        <v>1000</v>
      </c>
      <c r="AH88" s="239" t="s">
        <v>283</v>
      </c>
      <c r="AI88" s="239" t="s">
        <v>224</v>
      </c>
      <c r="AJ88" s="241">
        <v>42332.629733796297</v>
      </c>
      <c r="AK88" s="240"/>
      <c r="AL88" s="240"/>
      <c r="AM88" s="240"/>
      <c r="AN88" s="239" t="s">
        <v>227</v>
      </c>
      <c r="AO88" s="240"/>
      <c r="AP88" s="240"/>
      <c r="AQ88" s="239" t="s">
        <v>284</v>
      </c>
      <c r="AR88" s="240"/>
      <c r="AS88" s="240"/>
      <c r="AT88" s="240"/>
      <c r="AU88" s="240"/>
    </row>
    <row r="89" spans="1:47" ht="35.25" customHeight="1">
      <c r="A89" s="3" t="s">
        <v>24</v>
      </c>
      <c r="B89" s="3"/>
      <c r="C89" s="243" t="s">
        <v>667</v>
      </c>
      <c r="D89" s="3"/>
      <c r="E89" s="260" t="s">
        <v>2060</v>
      </c>
      <c r="F89" s="243" t="s">
        <v>1001</v>
      </c>
      <c r="G89" s="256" t="s">
        <v>2219</v>
      </c>
      <c r="H89" s="256" t="s">
        <v>88</v>
      </c>
      <c r="I89" s="256" t="s">
        <v>252</v>
      </c>
      <c r="J89" s="256"/>
      <c r="K89" s="256"/>
      <c r="L89" s="256"/>
      <c r="M89" s="256"/>
      <c r="N89" s="256" t="s">
        <v>227</v>
      </c>
      <c r="O89" s="256" t="s">
        <v>321</v>
      </c>
      <c r="P89" s="243"/>
      <c r="Q89" s="243"/>
      <c r="S89" s="230"/>
      <c r="V89"/>
      <c r="W89"/>
      <c r="Z89" s="239" t="s">
        <v>1001</v>
      </c>
      <c r="AA89" s="239" t="s">
        <v>1002</v>
      </c>
      <c r="AB89" s="239" t="s">
        <v>319</v>
      </c>
      <c r="AC89" s="239" t="s">
        <v>320</v>
      </c>
      <c r="AD89" s="239" t="s">
        <v>252</v>
      </c>
      <c r="AE89" s="240"/>
      <c r="AF89" s="240"/>
      <c r="AG89" s="239" t="s">
        <v>1003</v>
      </c>
      <c r="AH89" s="239" t="s">
        <v>1004</v>
      </c>
      <c r="AI89" s="239" t="s">
        <v>214</v>
      </c>
      <c r="AJ89" s="241">
        <v>42332.722326388888</v>
      </c>
      <c r="AK89" s="241">
        <v>42336.161736111113</v>
      </c>
      <c r="AL89" s="240"/>
      <c r="AM89" s="240"/>
      <c r="AN89" s="240"/>
      <c r="AO89" s="240"/>
      <c r="AP89" s="240"/>
      <c r="AQ89" s="240"/>
      <c r="AR89" s="240"/>
      <c r="AS89" s="240"/>
      <c r="AT89" s="240"/>
      <c r="AU89" s="240"/>
    </row>
    <row r="90" spans="1:47" ht="38.25">
      <c r="A90" s="3" t="s">
        <v>24</v>
      </c>
      <c r="B90" s="3"/>
      <c r="C90" s="272" t="s">
        <v>658</v>
      </c>
      <c r="D90" s="3"/>
      <c r="E90" s="260" t="s">
        <v>2060</v>
      </c>
      <c r="F90" s="243" t="s">
        <v>1005</v>
      </c>
      <c r="G90" s="256" t="s">
        <v>1006</v>
      </c>
      <c r="H90" s="256" t="s">
        <v>319</v>
      </c>
      <c r="I90" s="256" t="s">
        <v>287</v>
      </c>
      <c r="J90" s="256"/>
      <c r="K90" s="256" t="s">
        <v>88</v>
      </c>
      <c r="L90" s="256" t="s">
        <v>531</v>
      </c>
      <c r="M90" s="256"/>
      <c r="N90" s="256" t="s">
        <v>227</v>
      </c>
      <c r="O90" s="36" t="s">
        <v>2133</v>
      </c>
      <c r="P90" s="243"/>
      <c r="Q90" s="243"/>
      <c r="S90" s="230"/>
      <c r="V90"/>
      <c r="W90"/>
      <c r="Z90" s="239" t="s">
        <v>1005</v>
      </c>
      <c r="AA90" s="239" t="s">
        <v>1006</v>
      </c>
      <c r="AB90" s="239" t="s">
        <v>319</v>
      </c>
      <c r="AC90" s="239" t="s">
        <v>320</v>
      </c>
      <c r="AD90" s="239" t="s">
        <v>287</v>
      </c>
      <c r="AE90" s="240"/>
      <c r="AF90" s="240"/>
      <c r="AG90" s="239" t="s">
        <v>1003</v>
      </c>
      <c r="AH90" s="239" t="s">
        <v>1004</v>
      </c>
      <c r="AI90" s="239" t="s">
        <v>214</v>
      </c>
      <c r="AJ90" s="241">
        <v>42332.724259259259</v>
      </c>
      <c r="AK90" s="241">
        <v>42336.161736111113</v>
      </c>
      <c r="AL90" s="240"/>
      <c r="AM90" s="240"/>
      <c r="AN90" s="240"/>
      <c r="AO90" s="240"/>
      <c r="AP90" s="240"/>
      <c r="AQ90" s="240"/>
      <c r="AR90" s="240"/>
      <c r="AS90" s="240"/>
      <c r="AT90" s="240"/>
      <c r="AU90" s="240"/>
    </row>
    <row r="91" spans="1:47" ht="32.25" customHeight="1">
      <c r="A91" s="3" t="s">
        <v>24</v>
      </c>
      <c r="B91" s="3"/>
      <c r="C91" s="243" t="s">
        <v>667</v>
      </c>
      <c r="D91" s="3"/>
      <c r="E91" s="260" t="s">
        <v>2047</v>
      </c>
      <c r="F91" s="243" t="s">
        <v>1007</v>
      </c>
      <c r="G91" s="256" t="s">
        <v>2220</v>
      </c>
      <c r="H91" s="256" t="s">
        <v>89</v>
      </c>
      <c r="I91" s="256" t="s">
        <v>252</v>
      </c>
      <c r="J91" s="256"/>
      <c r="K91" s="256"/>
      <c r="L91" s="256"/>
      <c r="M91" s="256"/>
      <c r="N91" s="256" t="s">
        <v>134</v>
      </c>
      <c r="O91" s="256" t="s">
        <v>269</v>
      </c>
      <c r="P91" s="244" t="s">
        <v>677</v>
      </c>
      <c r="Q91" s="243"/>
      <c r="S91" s="230"/>
      <c r="V91"/>
      <c r="W91"/>
      <c r="Z91" s="239" t="s">
        <v>1007</v>
      </c>
      <c r="AA91" s="239" t="s">
        <v>1008</v>
      </c>
      <c r="AB91" s="239" t="s">
        <v>89</v>
      </c>
      <c r="AC91" s="239" t="s">
        <v>266</v>
      </c>
      <c r="AD91" s="239" t="s">
        <v>252</v>
      </c>
      <c r="AE91" s="239" t="s">
        <v>889</v>
      </c>
      <c r="AF91" s="240"/>
      <c r="AG91" s="239" t="s">
        <v>966</v>
      </c>
      <c r="AH91" s="239" t="s">
        <v>267</v>
      </c>
      <c r="AI91" s="239" t="s">
        <v>214</v>
      </c>
      <c r="AJ91" s="241">
        <v>42333.006331018521</v>
      </c>
      <c r="AK91" s="241">
        <v>42334.874039351853</v>
      </c>
      <c r="AL91" s="240"/>
      <c r="AM91" s="240"/>
      <c r="AN91" s="239" t="s">
        <v>134</v>
      </c>
      <c r="AO91" s="240"/>
      <c r="AP91" s="240"/>
      <c r="AQ91" s="239" t="s">
        <v>269</v>
      </c>
      <c r="AR91" s="240"/>
      <c r="AS91" s="240"/>
      <c r="AT91" s="240"/>
      <c r="AU91" s="240"/>
    </row>
    <row r="92" spans="1:47" ht="31.5" customHeight="1">
      <c r="A92" s="3" t="s">
        <v>24</v>
      </c>
      <c r="B92" s="3"/>
      <c r="C92" s="243" t="s">
        <v>667</v>
      </c>
      <c r="D92" s="3"/>
      <c r="E92" s="260" t="s">
        <v>2061</v>
      </c>
      <c r="F92" s="243" t="s">
        <v>1009</v>
      </c>
      <c r="G92" s="256" t="s">
        <v>2225</v>
      </c>
      <c r="H92" s="256" t="s">
        <v>88</v>
      </c>
      <c r="I92" s="256" t="s">
        <v>252</v>
      </c>
      <c r="J92" s="256"/>
      <c r="K92" s="256"/>
      <c r="L92" s="256"/>
      <c r="M92" s="256"/>
      <c r="N92" s="256" t="s">
        <v>227</v>
      </c>
      <c r="O92" s="256" t="s">
        <v>596</v>
      </c>
      <c r="P92" s="243"/>
      <c r="Q92" s="243"/>
      <c r="S92" s="230"/>
      <c r="V92"/>
      <c r="W92"/>
      <c r="Z92" s="239" t="s">
        <v>1009</v>
      </c>
      <c r="AA92" s="239" t="s">
        <v>1010</v>
      </c>
      <c r="AB92" s="239" t="s">
        <v>275</v>
      </c>
      <c r="AC92" s="239" t="s">
        <v>276</v>
      </c>
      <c r="AD92" s="239" t="s">
        <v>252</v>
      </c>
      <c r="AE92" s="239" t="s">
        <v>889</v>
      </c>
      <c r="AF92" s="239" t="s">
        <v>1011</v>
      </c>
      <c r="AG92" s="239" t="s">
        <v>1012</v>
      </c>
      <c r="AH92" s="239" t="s">
        <v>277</v>
      </c>
      <c r="AI92" s="239" t="s">
        <v>224</v>
      </c>
      <c r="AJ92" s="241">
        <v>42333.153148148151</v>
      </c>
      <c r="AK92" s="240"/>
      <c r="AL92" s="240"/>
      <c r="AM92" s="240"/>
      <c r="AN92" s="239" t="s">
        <v>227</v>
      </c>
      <c r="AO92" s="240"/>
      <c r="AP92" s="240"/>
      <c r="AQ92" s="239" t="s">
        <v>596</v>
      </c>
      <c r="AR92" s="240"/>
      <c r="AS92" s="240"/>
      <c r="AT92" s="240"/>
      <c r="AU92" s="240"/>
    </row>
    <row r="93" spans="1:47" ht="38.25">
      <c r="A93" s="3" t="s">
        <v>24</v>
      </c>
      <c r="B93" s="3"/>
      <c r="C93" s="272" t="s">
        <v>658</v>
      </c>
      <c r="D93" s="3"/>
      <c r="E93" s="260" t="s">
        <v>2062</v>
      </c>
      <c r="F93" s="243" t="s">
        <v>1013</v>
      </c>
      <c r="G93" s="256" t="s">
        <v>1014</v>
      </c>
      <c r="H93" s="256" t="s">
        <v>1015</v>
      </c>
      <c r="I93" s="256" t="s">
        <v>287</v>
      </c>
      <c r="J93" s="256"/>
      <c r="K93" s="256" t="s">
        <v>88</v>
      </c>
      <c r="L93" s="24" t="s">
        <v>527</v>
      </c>
      <c r="M93" s="256"/>
      <c r="N93" s="256" t="s">
        <v>227</v>
      </c>
      <c r="O93" s="26" t="s">
        <v>2134</v>
      </c>
      <c r="P93" s="243"/>
      <c r="Q93" s="243"/>
      <c r="S93" s="230"/>
      <c r="V93"/>
      <c r="W93"/>
      <c r="Z93" s="239" t="s">
        <v>1013</v>
      </c>
      <c r="AA93" s="239" t="s">
        <v>1014</v>
      </c>
      <c r="AB93" s="239" t="s">
        <v>1015</v>
      </c>
      <c r="AC93" s="239" t="s">
        <v>1016</v>
      </c>
      <c r="AD93" s="239" t="s">
        <v>287</v>
      </c>
      <c r="AE93" s="239" t="s">
        <v>889</v>
      </c>
      <c r="AF93" s="239" t="s">
        <v>1017</v>
      </c>
      <c r="AG93" s="239" t="s">
        <v>1018</v>
      </c>
      <c r="AH93" s="239" t="s">
        <v>1019</v>
      </c>
      <c r="AI93" s="239" t="s">
        <v>214</v>
      </c>
      <c r="AJ93" s="241">
        <v>42333.212025462963</v>
      </c>
      <c r="AK93" s="241">
        <v>42333.219988425924</v>
      </c>
      <c r="AL93" s="240"/>
      <c r="AM93" s="240"/>
      <c r="AN93" s="239" t="s">
        <v>227</v>
      </c>
      <c r="AO93" s="240"/>
      <c r="AP93" s="240"/>
      <c r="AQ93" s="240"/>
      <c r="AR93" s="240"/>
      <c r="AS93" s="240"/>
      <c r="AT93" s="240"/>
      <c r="AU93" s="240"/>
    </row>
    <row r="94" spans="1:47" ht="38.25">
      <c r="A94" s="3" t="s">
        <v>24</v>
      </c>
      <c r="B94" s="3"/>
      <c r="C94" s="272" t="s">
        <v>658</v>
      </c>
      <c r="D94" s="3"/>
      <c r="E94" s="260" t="s">
        <v>2063</v>
      </c>
      <c r="F94" s="243" t="s">
        <v>1020</v>
      </c>
      <c r="G94" s="256" t="s">
        <v>1021</v>
      </c>
      <c r="H94" s="256" t="s">
        <v>1015</v>
      </c>
      <c r="I94" s="256" t="s">
        <v>287</v>
      </c>
      <c r="J94" s="256"/>
      <c r="K94" s="256" t="s">
        <v>88</v>
      </c>
      <c r="L94" s="24" t="s">
        <v>527</v>
      </c>
      <c r="M94" s="256"/>
      <c r="N94" s="256" t="s">
        <v>227</v>
      </c>
      <c r="O94" s="26" t="s">
        <v>2135</v>
      </c>
      <c r="P94" s="243"/>
      <c r="Q94" s="243"/>
      <c r="S94" s="230"/>
      <c r="V94"/>
      <c r="W94"/>
      <c r="Z94" s="239" t="s">
        <v>1020</v>
      </c>
      <c r="AA94" s="239" t="s">
        <v>1021</v>
      </c>
      <c r="AB94" s="239" t="s">
        <v>1015</v>
      </c>
      <c r="AC94" s="239" t="s">
        <v>1016</v>
      </c>
      <c r="AD94" s="239" t="s">
        <v>287</v>
      </c>
      <c r="AE94" s="239" t="s">
        <v>889</v>
      </c>
      <c r="AF94" s="239" t="s">
        <v>1017</v>
      </c>
      <c r="AG94" s="239" t="s">
        <v>1022</v>
      </c>
      <c r="AH94" s="239" t="s">
        <v>1023</v>
      </c>
      <c r="AI94" s="239" t="s">
        <v>214</v>
      </c>
      <c r="AJ94" s="241">
        <v>42333.213472222225</v>
      </c>
      <c r="AK94" s="241">
        <v>42333.220185185186</v>
      </c>
      <c r="AL94" s="240"/>
      <c r="AM94" s="240"/>
      <c r="AN94" s="239" t="s">
        <v>227</v>
      </c>
      <c r="AO94" s="240"/>
      <c r="AP94" s="240"/>
      <c r="AQ94" s="240"/>
      <c r="AR94" s="240"/>
      <c r="AS94" s="240"/>
      <c r="AT94" s="240"/>
      <c r="AU94" s="240"/>
    </row>
    <row r="95" spans="1:47" ht="38.25">
      <c r="A95" s="3" t="s">
        <v>24</v>
      </c>
      <c r="B95" s="3"/>
      <c r="C95" s="272" t="s">
        <v>658</v>
      </c>
      <c r="D95" s="3"/>
      <c r="E95" s="260" t="s">
        <v>2064</v>
      </c>
      <c r="F95" s="243" t="s">
        <v>1024</v>
      </c>
      <c r="G95" s="256" t="s">
        <v>1025</v>
      </c>
      <c r="H95" s="256" t="s">
        <v>1015</v>
      </c>
      <c r="I95" s="256" t="s">
        <v>287</v>
      </c>
      <c r="J95" s="256"/>
      <c r="K95" s="256" t="s">
        <v>88</v>
      </c>
      <c r="L95" s="24" t="s">
        <v>527</v>
      </c>
      <c r="M95" s="256"/>
      <c r="N95" s="256" t="s">
        <v>227</v>
      </c>
      <c r="O95" s="26" t="s">
        <v>2136</v>
      </c>
      <c r="P95" s="243"/>
      <c r="Q95" s="243"/>
      <c r="S95" s="230"/>
      <c r="V95"/>
      <c r="W95"/>
      <c r="Z95" s="239" t="s">
        <v>1024</v>
      </c>
      <c r="AA95" s="239" t="s">
        <v>1025</v>
      </c>
      <c r="AB95" s="239" t="s">
        <v>1015</v>
      </c>
      <c r="AC95" s="239" t="s">
        <v>1016</v>
      </c>
      <c r="AD95" s="239" t="s">
        <v>287</v>
      </c>
      <c r="AE95" s="239" t="s">
        <v>889</v>
      </c>
      <c r="AF95" s="239" t="s">
        <v>1026</v>
      </c>
      <c r="AG95" s="239" t="s">
        <v>1027</v>
      </c>
      <c r="AH95" s="239" t="s">
        <v>1028</v>
      </c>
      <c r="AI95" s="239" t="s">
        <v>214</v>
      </c>
      <c r="AJ95" s="241">
        <v>42333.215057870373</v>
      </c>
      <c r="AK95" s="241">
        <v>42333.220335648148</v>
      </c>
      <c r="AL95" s="240"/>
      <c r="AM95" s="240"/>
      <c r="AN95" s="239" t="s">
        <v>227</v>
      </c>
      <c r="AO95" s="240"/>
      <c r="AP95" s="240"/>
      <c r="AQ95" s="240"/>
      <c r="AR95" s="240"/>
      <c r="AS95" s="240"/>
      <c r="AT95" s="240"/>
      <c r="AU95" s="240"/>
    </row>
    <row r="96" spans="1:47" ht="38.25">
      <c r="A96" s="3" t="s">
        <v>24</v>
      </c>
      <c r="B96" s="3"/>
      <c r="C96" s="243" t="s">
        <v>225</v>
      </c>
      <c r="D96" s="3"/>
      <c r="E96" s="260" t="s">
        <v>2037</v>
      </c>
      <c r="F96" s="243" t="s">
        <v>1029</v>
      </c>
      <c r="G96" s="256" t="s">
        <v>1030</v>
      </c>
      <c r="H96" s="256" t="s">
        <v>246</v>
      </c>
      <c r="I96" s="256" t="s">
        <v>287</v>
      </c>
      <c r="J96" s="256"/>
      <c r="K96" s="256" t="s">
        <v>85</v>
      </c>
      <c r="L96" s="256"/>
      <c r="M96" s="256"/>
      <c r="N96" s="256" t="s">
        <v>227</v>
      </c>
      <c r="O96" s="24" t="s">
        <v>1946</v>
      </c>
      <c r="P96" s="243" t="s">
        <v>2893</v>
      </c>
      <c r="Q96" s="243" t="s">
        <v>2892</v>
      </c>
      <c r="S96" s="230"/>
      <c r="V96"/>
      <c r="W96"/>
      <c r="Z96" s="239" t="s">
        <v>1029</v>
      </c>
      <c r="AA96" s="239" t="s">
        <v>1030</v>
      </c>
      <c r="AB96" s="239" t="s">
        <v>431</v>
      </c>
      <c r="AC96" s="239" t="s">
        <v>295</v>
      </c>
      <c r="AD96" s="239" t="s">
        <v>287</v>
      </c>
      <c r="AE96" s="239" t="s">
        <v>889</v>
      </c>
      <c r="AF96" s="240"/>
      <c r="AG96" s="239" t="s">
        <v>894</v>
      </c>
      <c r="AH96" s="239" t="s">
        <v>296</v>
      </c>
      <c r="AI96" s="239" t="s">
        <v>224</v>
      </c>
      <c r="AJ96" s="241">
        <v>42333.360844907409</v>
      </c>
      <c r="AK96" s="240"/>
      <c r="AL96" s="240"/>
      <c r="AM96" s="240"/>
      <c r="AN96" s="239" t="s">
        <v>227</v>
      </c>
      <c r="AO96" s="240"/>
      <c r="AP96" s="240"/>
      <c r="AQ96" s="240"/>
      <c r="AR96" s="240"/>
      <c r="AS96" s="240"/>
      <c r="AT96" s="240"/>
      <c r="AU96" s="240"/>
    </row>
    <row r="97" spans="1:47" ht="29.25" customHeight="1">
      <c r="A97" s="3" t="s">
        <v>24</v>
      </c>
      <c r="B97" s="3"/>
      <c r="C97" s="243" t="s">
        <v>667</v>
      </c>
      <c r="D97" s="3"/>
      <c r="E97" s="260" t="s">
        <v>2065</v>
      </c>
      <c r="F97" s="243" t="s">
        <v>1031</v>
      </c>
      <c r="G97" s="256" t="s">
        <v>2679</v>
      </c>
      <c r="H97" s="256" t="s">
        <v>88</v>
      </c>
      <c r="I97" s="256" t="s">
        <v>252</v>
      </c>
      <c r="J97" s="256"/>
      <c r="K97" s="256"/>
      <c r="L97" s="256"/>
      <c r="M97" s="256"/>
      <c r="N97" s="256" t="s">
        <v>227</v>
      </c>
      <c r="O97" s="256" t="s">
        <v>1037</v>
      </c>
      <c r="P97" s="243"/>
      <c r="Q97" s="243"/>
      <c r="S97" s="230"/>
      <c r="U97" s="23" t="s">
        <v>7262</v>
      </c>
      <c r="V97"/>
      <c r="W97"/>
      <c r="Z97" s="239" t="s">
        <v>1031</v>
      </c>
      <c r="AA97" s="239" t="s">
        <v>1032</v>
      </c>
      <c r="AB97" s="239" t="s">
        <v>420</v>
      </c>
      <c r="AC97" s="239" t="s">
        <v>426</v>
      </c>
      <c r="AD97" s="239" t="s">
        <v>252</v>
      </c>
      <c r="AE97" s="239" t="s">
        <v>1033</v>
      </c>
      <c r="AF97" s="239" t="s">
        <v>1034</v>
      </c>
      <c r="AG97" s="239" t="s">
        <v>1035</v>
      </c>
      <c r="AH97" s="239" t="s">
        <v>1036</v>
      </c>
      <c r="AI97" s="239" t="s">
        <v>224</v>
      </c>
      <c r="AJ97" s="241">
        <v>42333.669374999998</v>
      </c>
      <c r="AK97" s="240"/>
      <c r="AL97" s="240"/>
      <c r="AM97" s="240"/>
      <c r="AN97" s="239" t="s">
        <v>227</v>
      </c>
      <c r="AO97" s="240"/>
      <c r="AP97" s="240"/>
      <c r="AQ97" s="239" t="s">
        <v>1037</v>
      </c>
      <c r="AR97" s="240"/>
      <c r="AS97" s="240"/>
      <c r="AT97" s="240"/>
      <c r="AU97" s="240"/>
    </row>
    <row r="98" spans="1:47" ht="15">
      <c r="A98" s="3" t="s">
        <v>24</v>
      </c>
      <c r="B98" s="3"/>
      <c r="C98" s="243" t="s">
        <v>667</v>
      </c>
      <c r="D98" s="3"/>
      <c r="E98" s="260" t="s">
        <v>2066</v>
      </c>
      <c r="F98" s="256" t="s">
        <v>1038</v>
      </c>
      <c r="G98" s="256" t="s">
        <v>1039</v>
      </c>
      <c r="H98" s="256" t="s">
        <v>297</v>
      </c>
      <c r="I98" s="256" t="s">
        <v>272</v>
      </c>
      <c r="J98" s="256"/>
      <c r="K98" s="256"/>
      <c r="L98" s="256"/>
      <c r="M98" s="256"/>
      <c r="N98" s="256" t="s">
        <v>273</v>
      </c>
      <c r="O98" s="256" t="s">
        <v>1042</v>
      </c>
      <c r="P98" s="243"/>
      <c r="Q98" s="243"/>
      <c r="S98" s="230"/>
      <c r="V98"/>
      <c r="W98"/>
      <c r="Z98" s="239" t="s">
        <v>1038</v>
      </c>
      <c r="AA98" s="239" t="s">
        <v>1039</v>
      </c>
      <c r="AB98" s="239" t="s">
        <v>297</v>
      </c>
      <c r="AC98" s="239" t="s">
        <v>307</v>
      </c>
      <c r="AD98" s="239" t="s">
        <v>272</v>
      </c>
      <c r="AE98" s="239" t="s">
        <v>922</v>
      </c>
      <c r="AF98" s="240"/>
      <c r="AG98" s="239" t="s">
        <v>1040</v>
      </c>
      <c r="AH98" s="239" t="s">
        <v>1041</v>
      </c>
      <c r="AI98" s="239" t="s">
        <v>224</v>
      </c>
      <c r="AJ98" s="241">
        <v>42333.669687499998</v>
      </c>
      <c r="AK98" s="240"/>
      <c r="AL98" s="240"/>
      <c r="AM98" s="240"/>
      <c r="AN98" s="239" t="s">
        <v>273</v>
      </c>
      <c r="AO98" s="240"/>
      <c r="AP98" s="240"/>
      <c r="AQ98" s="239" t="s">
        <v>1042</v>
      </c>
      <c r="AR98" s="240"/>
      <c r="AS98" s="240"/>
      <c r="AT98" s="240"/>
      <c r="AU98" s="240"/>
    </row>
    <row r="99" spans="1:47" ht="26.25" customHeight="1">
      <c r="A99" s="3" t="s">
        <v>24</v>
      </c>
      <c r="B99" s="3"/>
      <c r="C99" s="243" t="s">
        <v>667</v>
      </c>
      <c r="D99" s="3"/>
      <c r="E99" s="260" t="s">
        <v>509</v>
      </c>
      <c r="F99" s="243" t="s">
        <v>1038</v>
      </c>
      <c r="G99" s="256" t="s">
        <v>1044</v>
      </c>
      <c r="H99" s="256" t="s">
        <v>297</v>
      </c>
      <c r="I99" s="256" t="s">
        <v>272</v>
      </c>
      <c r="J99" s="256"/>
      <c r="K99" s="256"/>
      <c r="L99" s="256"/>
      <c r="M99" s="256"/>
      <c r="N99" s="256" t="s">
        <v>273</v>
      </c>
      <c r="O99" s="256" t="s">
        <v>19</v>
      </c>
      <c r="P99" s="243"/>
      <c r="Q99" s="243"/>
      <c r="S99" s="230"/>
      <c r="V99"/>
      <c r="W99" s="23" t="s">
        <v>2158</v>
      </c>
      <c r="Z99" s="239" t="s">
        <v>1043</v>
      </c>
      <c r="AA99" s="239" t="s">
        <v>1044</v>
      </c>
      <c r="AB99" s="239" t="s">
        <v>297</v>
      </c>
      <c r="AC99" s="239" t="s">
        <v>307</v>
      </c>
      <c r="AD99" s="239" t="s">
        <v>272</v>
      </c>
      <c r="AE99" s="240"/>
      <c r="AF99" s="240"/>
      <c r="AG99" s="239" t="s">
        <v>310</v>
      </c>
      <c r="AH99" s="239" t="s">
        <v>311</v>
      </c>
      <c r="AI99" s="239" t="s">
        <v>224</v>
      </c>
      <c r="AJ99" s="241">
        <v>42333.670995370368</v>
      </c>
      <c r="AK99" s="240"/>
      <c r="AL99" s="240"/>
      <c r="AM99" s="240"/>
      <c r="AN99" s="239" t="s">
        <v>273</v>
      </c>
      <c r="AO99" s="240"/>
      <c r="AP99" s="240"/>
      <c r="AQ99" s="240"/>
      <c r="AR99" s="240"/>
      <c r="AS99" s="240"/>
      <c r="AT99" s="240"/>
      <c r="AU99" s="240"/>
    </row>
    <row r="100" spans="1:47" ht="50.25" customHeight="1">
      <c r="A100" s="3" t="s">
        <v>24</v>
      </c>
      <c r="B100" s="3"/>
      <c r="C100" s="243" t="s">
        <v>225</v>
      </c>
      <c r="D100" s="3"/>
      <c r="E100" s="260" t="s">
        <v>2065</v>
      </c>
      <c r="F100" s="243" t="s">
        <v>1045</v>
      </c>
      <c r="G100" s="256" t="s">
        <v>2172</v>
      </c>
      <c r="H100" s="256" t="s">
        <v>420</v>
      </c>
      <c r="I100" s="256" t="s">
        <v>339</v>
      </c>
      <c r="J100" s="263" t="s">
        <v>1048</v>
      </c>
      <c r="K100" s="256" t="s">
        <v>88</v>
      </c>
      <c r="L100" s="256"/>
      <c r="M100" s="256"/>
      <c r="N100" s="256" t="s">
        <v>227</v>
      </c>
      <c r="O100" s="256" t="s">
        <v>627</v>
      </c>
      <c r="P100" s="243" t="s">
        <v>2717</v>
      </c>
      <c r="Q100" s="243" t="s">
        <v>2643</v>
      </c>
      <c r="S100" s="230"/>
      <c r="V100"/>
      <c r="W100"/>
      <c r="Z100" s="239" t="s">
        <v>1045</v>
      </c>
      <c r="AA100" s="239" t="s">
        <v>1046</v>
      </c>
      <c r="AB100" s="239" t="s">
        <v>420</v>
      </c>
      <c r="AC100" s="239" t="s">
        <v>426</v>
      </c>
      <c r="AD100" s="239" t="s">
        <v>339</v>
      </c>
      <c r="AE100" s="239" t="s">
        <v>889</v>
      </c>
      <c r="AF100" s="239" t="s">
        <v>1047</v>
      </c>
      <c r="AG100" s="239" t="s">
        <v>1035</v>
      </c>
      <c r="AH100" s="239" t="s">
        <v>1036</v>
      </c>
      <c r="AI100" s="239" t="s">
        <v>224</v>
      </c>
      <c r="AJ100" s="241">
        <v>42333.673773148148</v>
      </c>
      <c r="AK100" s="240"/>
      <c r="AL100" s="240"/>
      <c r="AM100" s="240"/>
      <c r="AN100" s="239" t="s">
        <v>227</v>
      </c>
      <c r="AO100" s="239" t="s">
        <v>1048</v>
      </c>
      <c r="AP100" s="239" t="s">
        <v>390</v>
      </c>
      <c r="AQ100" s="239" t="s">
        <v>1037</v>
      </c>
      <c r="AR100" s="240"/>
      <c r="AS100" s="240"/>
      <c r="AT100" s="240"/>
      <c r="AU100" s="240"/>
    </row>
    <row r="101" spans="1:47" ht="48" customHeight="1">
      <c r="A101" s="3" t="s">
        <v>24</v>
      </c>
      <c r="B101" s="3"/>
      <c r="C101" s="243" t="s">
        <v>667</v>
      </c>
      <c r="D101" s="3"/>
      <c r="E101" s="260" t="s">
        <v>506</v>
      </c>
      <c r="F101" s="256" t="s">
        <v>1049</v>
      </c>
      <c r="G101" s="243" t="s">
        <v>1050</v>
      </c>
      <c r="H101" s="243" t="s">
        <v>420</v>
      </c>
      <c r="I101" s="243" t="s">
        <v>272</v>
      </c>
      <c r="J101" s="243" t="s">
        <v>591</v>
      </c>
      <c r="K101" s="243"/>
      <c r="L101" s="243"/>
      <c r="M101" s="243"/>
      <c r="N101" s="243" t="s">
        <v>227</v>
      </c>
      <c r="O101" s="243" t="s">
        <v>19</v>
      </c>
      <c r="P101" s="25" t="s">
        <v>3191</v>
      </c>
      <c r="Q101" s="243" t="s">
        <v>1750</v>
      </c>
      <c r="S101" s="230"/>
      <c r="V101"/>
      <c r="W101" s="23" t="s">
        <v>2213</v>
      </c>
      <c r="Z101" s="239" t="s">
        <v>1049</v>
      </c>
      <c r="AA101" s="239" t="s">
        <v>1050</v>
      </c>
      <c r="AB101" s="239" t="s">
        <v>420</v>
      </c>
      <c r="AC101" s="239" t="s">
        <v>426</v>
      </c>
      <c r="AD101" s="239" t="s">
        <v>272</v>
      </c>
      <c r="AE101" s="239" t="s">
        <v>1051</v>
      </c>
      <c r="AF101" s="239" t="s">
        <v>1052</v>
      </c>
      <c r="AG101" s="239" t="s">
        <v>238</v>
      </c>
      <c r="AH101" s="239" t="s">
        <v>239</v>
      </c>
      <c r="AI101" s="239" t="s">
        <v>224</v>
      </c>
      <c r="AJ101" s="241">
        <v>42333.679803240739</v>
      </c>
      <c r="AK101" s="240"/>
      <c r="AL101" s="240"/>
      <c r="AM101" s="240"/>
      <c r="AN101" s="239" t="s">
        <v>227</v>
      </c>
      <c r="AO101" s="240"/>
      <c r="AP101" s="240"/>
      <c r="AQ101" s="240"/>
      <c r="AR101" s="240"/>
      <c r="AS101" s="240"/>
      <c r="AT101" s="240"/>
      <c r="AU101" s="240"/>
    </row>
    <row r="102" spans="1:47" ht="50.25" customHeight="1">
      <c r="A102" s="3" t="s">
        <v>24</v>
      </c>
      <c r="B102" s="3"/>
      <c r="C102" s="243" t="s">
        <v>225</v>
      </c>
      <c r="D102" s="3"/>
      <c r="E102" s="260" t="s">
        <v>2067</v>
      </c>
      <c r="F102" s="243" t="s">
        <v>1053</v>
      </c>
      <c r="G102" s="256" t="s">
        <v>2176</v>
      </c>
      <c r="H102" s="256" t="s">
        <v>420</v>
      </c>
      <c r="I102" s="248" t="s">
        <v>339</v>
      </c>
      <c r="J102" s="243" t="s">
        <v>1058</v>
      </c>
      <c r="K102" s="243" t="s">
        <v>88</v>
      </c>
      <c r="L102" s="243"/>
      <c r="M102" s="243"/>
      <c r="N102" s="243" t="s">
        <v>227</v>
      </c>
      <c r="O102" s="243" t="s">
        <v>1059</v>
      </c>
      <c r="P102" s="243" t="s">
        <v>2720</v>
      </c>
      <c r="Q102" s="243" t="s">
        <v>2644</v>
      </c>
      <c r="R102" s="251" t="s">
        <v>593</v>
      </c>
      <c r="S102" s="251" t="s">
        <v>518</v>
      </c>
      <c r="T102" s="251"/>
      <c r="V102"/>
      <c r="W102"/>
      <c r="Z102" s="239" t="s">
        <v>1053</v>
      </c>
      <c r="AA102" s="239" t="s">
        <v>1054</v>
      </c>
      <c r="AB102" s="239" t="s">
        <v>420</v>
      </c>
      <c r="AC102" s="239" t="s">
        <v>426</v>
      </c>
      <c r="AD102" s="239" t="s">
        <v>1055</v>
      </c>
      <c r="AE102" s="239" t="s">
        <v>889</v>
      </c>
      <c r="AF102" s="239" t="s">
        <v>1056</v>
      </c>
      <c r="AG102" s="239" t="s">
        <v>382</v>
      </c>
      <c r="AH102" s="239" t="s">
        <v>1057</v>
      </c>
      <c r="AI102" s="239" t="s">
        <v>224</v>
      </c>
      <c r="AJ102" s="241">
        <v>42333.686736111114</v>
      </c>
      <c r="AK102" s="240"/>
      <c r="AL102" s="240"/>
      <c r="AM102" s="240"/>
      <c r="AN102" s="239" t="s">
        <v>227</v>
      </c>
      <c r="AO102" s="239" t="s">
        <v>1058</v>
      </c>
      <c r="AP102" s="239" t="s">
        <v>390</v>
      </c>
      <c r="AQ102" s="239" t="s">
        <v>1059</v>
      </c>
      <c r="AR102" s="240"/>
      <c r="AS102" s="240"/>
      <c r="AT102" s="240"/>
      <c r="AU102" s="240"/>
    </row>
    <row r="103" spans="1:47" ht="34.5" customHeight="1">
      <c r="A103" s="3" t="s">
        <v>24</v>
      </c>
      <c r="B103" s="3"/>
      <c r="C103" s="243" t="s">
        <v>667</v>
      </c>
      <c r="D103" s="3"/>
      <c r="E103" s="260" t="s">
        <v>2067</v>
      </c>
      <c r="F103" s="243" t="s">
        <v>1060</v>
      </c>
      <c r="G103" s="256" t="s">
        <v>2221</v>
      </c>
      <c r="H103" s="256" t="s">
        <v>88</v>
      </c>
      <c r="I103" s="243" t="s">
        <v>252</v>
      </c>
      <c r="J103" s="243"/>
      <c r="K103" s="243"/>
      <c r="L103" s="243"/>
      <c r="M103" s="243"/>
      <c r="N103" s="243" t="s">
        <v>227</v>
      </c>
      <c r="O103" s="243" t="s">
        <v>1059</v>
      </c>
      <c r="P103" s="243" t="s">
        <v>1062</v>
      </c>
      <c r="Q103" s="243"/>
      <c r="S103" s="230"/>
      <c r="U103" s="23" t="s">
        <v>679</v>
      </c>
      <c r="V103"/>
      <c r="W103"/>
      <c r="Z103" s="239" t="s">
        <v>1060</v>
      </c>
      <c r="AA103" s="239" t="s">
        <v>1061</v>
      </c>
      <c r="AB103" s="239" t="s">
        <v>420</v>
      </c>
      <c r="AC103" s="239" t="s">
        <v>421</v>
      </c>
      <c r="AD103" s="239" t="s">
        <v>252</v>
      </c>
      <c r="AE103" s="239" t="s">
        <v>1051</v>
      </c>
      <c r="AF103" s="239" t="s">
        <v>1062</v>
      </c>
      <c r="AG103" s="239" t="s">
        <v>382</v>
      </c>
      <c r="AH103" s="239" t="s">
        <v>1057</v>
      </c>
      <c r="AI103" s="239" t="s">
        <v>224</v>
      </c>
      <c r="AJ103" s="241">
        <v>42333.772638888891</v>
      </c>
      <c r="AK103" s="240"/>
      <c r="AL103" s="240"/>
      <c r="AM103" s="240"/>
      <c r="AN103" s="239" t="s">
        <v>227</v>
      </c>
      <c r="AO103" s="240"/>
      <c r="AP103" s="240"/>
      <c r="AQ103" s="239" t="s">
        <v>1059</v>
      </c>
      <c r="AR103" s="240"/>
      <c r="AS103" s="240"/>
      <c r="AT103" s="240"/>
      <c r="AU103" s="240"/>
    </row>
    <row r="104" spans="1:47" ht="31.5" customHeight="1">
      <c r="A104" s="3" t="s">
        <v>24</v>
      </c>
      <c r="B104" s="3"/>
      <c r="C104" s="269" t="s">
        <v>658</v>
      </c>
      <c r="D104" s="3"/>
      <c r="E104" s="260" t="s">
        <v>2067</v>
      </c>
      <c r="F104" s="243" t="s">
        <v>1063</v>
      </c>
      <c r="G104" s="243" t="s">
        <v>1064</v>
      </c>
      <c r="H104" s="243" t="s">
        <v>420</v>
      </c>
      <c r="I104" s="256" t="s">
        <v>335</v>
      </c>
      <c r="J104" s="243"/>
      <c r="K104" s="243" t="s">
        <v>88</v>
      </c>
      <c r="L104" s="243" t="s">
        <v>531</v>
      </c>
      <c r="M104" s="243"/>
      <c r="N104" s="243" t="s">
        <v>227</v>
      </c>
      <c r="O104" s="243" t="s">
        <v>1059</v>
      </c>
      <c r="P104" s="243" t="s">
        <v>2004</v>
      </c>
      <c r="Q104" s="3" t="s">
        <v>692</v>
      </c>
      <c r="S104" s="230"/>
      <c r="V104"/>
      <c r="W104"/>
      <c r="Z104" s="239" t="s">
        <v>1063</v>
      </c>
      <c r="AA104" s="239" t="s">
        <v>1064</v>
      </c>
      <c r="AB104" s="239" t="s">
        <v>420</v>
      </c>
      <c r="AC104" s="239" t="s">
        <v>421</v>
      </c>
      <c r="AD104" s="239" t="s">
        <v>335</v>
      </c>
      <c r="AE104" s="239" t="s">
        <v>889</v>
      </c>
      <c r="AF104" s="239" t="s">
        <v>2004</v>
      </c>
      <c r="AG104" s="239" t="s">
        <v>382</v>
      </c>
      <c r="AH104" s="239" t="s">
        <v>1057</v>
      </c>
      <c r="AI104" s="239" t="s">
        <v>224</v>
      </c>
      <c r="AJ104" s="245">
        <v>42333.775231481479</v>
      </c>
      <c r="AK104" s="240"/>
      <c r="AL104" s="240"/>
      <c r="AM104" s="240"/>
      <c r="AN104" s="239" t="s">
        <v>227</v>
      </c>
      <c r="AO104" s="240"/>
      <c r="AP104" s="240"/>
      <c r="AQ104" s="239" t="s">
        <v>1059</v>
      </c>
      <c r="AR104" s="240"/>
      <c r="AS104" s="240"/>
      <c r="AT104" s="240"/>
      <c r="AU104" s="240"/>
    </row>
    <row r="105" spans="1:47" ht="60" customHeight="1">
      <c r="A105" s="3" t="s">
        <v>24</v>
      </c>
      <c r="B105" s="3"/>
      <c r="C105" s="272" t="s">
        <v>658</v>
      </c>
      <c r="D105" s="3"/>
      <c r="E105" s="260" t="s">
        <v>506</v>
      </c>
      <c r="F105" s="256" t="s">
        <v>1065</v>
      </c>
      <c r="G105" s="243" t="s">
        <v>419</v>
      </c>
      <c r="H105" s="243" t="s">
        <v>420</v>
      </c>
      <c r="I105" s="243" t="s">
        <v>237</v>
      </c>
      <c r="J105" s="243"/>
      <c r="K105" s="243" t="s">
        <v>88</v>
      </c>
      <c r="L105" s="243" t="s">
        <v>531</v>
      </c>
      <c r="M105" s="243"/>
      <c r="N105" s="243" t="s">
        <v>273</v>
      </c>
      <c r="O105" s="243" t="s">
        <v>19</v>
      </c>
      <c r="P105" s="243" t="s">
        <v>2829</v>
      </c>
      <c r="Q105" s="243"/>
      <c r="S105" s="230"/>
      <c r="V105" s="23" t="s">
        <v>180</v>
      </c>
      <c r="Z105" s="239" t="s">
        <v>1065</v>
      </c>
      <c r="AA105" s="239" t="s">
        <v>419</v>
      </c>
      <c r="AB105" s="239" t="s">
        <v>420</v>
      </c>
      <c r="AC105" s="239" t="s">
        <v>421</v>
      </c>
      <c r="AD105" s="239" t="s">
        <v>237</v>
      </c>
      <c r="AE105" s="239" t="s">
        <v>889</v>
      </c>
      <c r="AF105" s="239" t="s">
        <v>1066</v>
      </c>
      <c r="AG105" s="239" t="s">
        <v>238</v>
      </c>
      <c r="AH105" s="239" t="s">
        <v>239</v>
      </c>
      <c r="AI105" s="239" t="s">
        <v>224</v>
      </c>
      <c r="AJ105" s="241">
        <v>42333.776956018519</v>
      </c>
      <c r="AK105" s="240"/>
      <c r="AL105" s="240"/>
      <c r="AM105" s="240"/>
      <c r="AN105" s="239" t="s">
        <v>273</v>
      </c>
      <c r="AO105" s="240"/>
      <c r="AP105" s="240"/>
      <c r="AQ105" s="240"/>
      <c r="AR105" s="240"/>
      <c r="AS105" s="240"/>
      <c r="AT105" s="240"/>
      <c r="AU105" s="240"/>
    </row>
    <row r="106" spans="1:47" ht="41.25" customHeight="1">
      <c r="A106" s="3" t="s">
        <v>24</v>
      </c>
      <c r="B106" s="3"/>
      <c r="C106" s="269" t="s">
        <v>658</v>
      </c>
      <c r="D106" s="3"/>
      <c r="E106" s="260" t="s">
        <v>2065</v>
      </c>
      <c r="F106" s="243" t="s">
        <v>1067</v>
      </c>
      <c r="G106" s="243" t="s">
        <v>1068</v>
      </c>
      <c r="H106" s="243" t="s">
        <v>420</v>
      </c>
      <c r="I106" s="256" t="s">
        <v>244</v>
      </c>
      <c r="J106" s="243"/>
      <c r="K106" s="243" t="s">
        <v>88</v>
      </c>
      <c r="L106" s="243" t="s">
        <v>531</v>
      </c>
      <c r="M106" s="243"/>
      <c r="N106" s="243" t="s">
        <v>227</v>
      </c>
      <c r="O106" s="243" t="s">
        <v>1037</v>
      </c>
      <c r="P106" s="243" t="s">
        <v>2209</v>
      </c>
      <c r="Q106" s="243" t="s">
        <v>2208</v>
      </c>
      <c r="S106" s="230"/>
      <c r="V106"/>
      <c r="W106"/>
      <c r="Z106" s="239" t="s">
        <v>1067</v>
      </c>
      <c r="AA106" s="239" t="s">
        <v>1068</v>
      </c>
      <c r="AB106" s="239" t="s">
        <v>420</v>
      </c>
      <c r="AC106" s="239" t="s">
        <v>426</v>
      </c>
      <c r="AD106" s="239" t="s">
        <v>244</v>
      </c>
      <c r="AE106" s="239" t="s">
        <v>889</v>
      </c>
      <c r="AF106" s="239" t="s">
        <v>1069</v>
      </c>
      <c r="AG106" s="239" t="s">
        <v>1035</v>
      </c>
      <c r="AH106" s="239" t="s">
        <v>1036</v>
      </c>
      <c r="AI106" s="239" t="s">
        <v>224</v>
      </c>
      <c r="AJ106" s="241">
        <v>42333.787129629629</v>
      </c>
      <c r="AK106" s="240"/>
      <c r="AL106" s="240"/>
      <c r="AM106" s="240"/>
      <c r="AN106" s="239" t="s">
        <v>227</v>
      </c>
      <c r="AO106" s="240"/>
      <c r="AP106" s="240"/>
      <c r="AQ106" s="239" t="s">
        <v>1037</v>
      </c>
      <c r="AR106" s="240"/>
      <c r="AS106" s="240"/>
      <c r="AT106" s="240"/>
      <c r="AU106" s="240"/>
    </row>
    <row r="107" spans="1:47" ht="32.25" customHeight="1">
      <c r="A107" s="3" t="s">
        <v>24</v>
      </c>
      <c r="B107" s="3"/>
      <c r="C107" s="243" t="s">
        <v>667</v>
      </c>
      <c r="D107" s="3"/>
      <c r="E107" s="260" t="s">
        <v>2068</v>
      </c>
      <c r="F107" s="243" t="s">
        <v>1070</v>
      </c>
      <c r="G107" s="256" t="s">
        <v>2680</v>
      </c>
      <c r="H107" s="256" t="s">
        <v>88</v>
      </c>
      <c r="I107" s="256" t="s">
        <v>252</v>
      </c>
      <c r="J107" s="256"/>
      <c r="K107" s="256"/>
      <c r="L107" s="256"/>
      <c r="M107" s="256"/>
      <c r="N107" s="256" t="s">
        <v>227</v>
      </c>
      <c r="O107" s="256" t="s">
        <v>626</v>
      </c>
      <c r="P107" s="243"/>
      <c r="Q107" s="243"/>
      <c r="S107" s="230"/>
      <c r="U107" s="23" t="s">
        <v>7262</v>
      </c>
      <c r="V107"/>
      <c r="W107"/>
      <c r="Z107" s="239" t="s">
        <v>1070</v>
      </c>
      <c r="AA107" s="239" t="s">
        <v>1071</v>
      </c>
      <c r="AB107" s="239" t="s">
        <v>246</v>
      </c>
      <c r="AC107" s="239" t="s">
        <v>465</v>
      </c>
      <c r="AD107" s="239" t="s">
        <v>252</v>
      </c>
      <c r="AE107" s="239" t="s">
        <v>889</v>
      </c>
      <c r="AF107" s="239" t="s">
        <v>1072</v>
      </c>
      <c r="AG107" s="239" t="s">
        <v>1073</v>
      </c>
      <c r="AH107" s="239" t="s">
        <v>466</v>
      </c>
      <c r="AI107" s="239" t="s">
        <v>224</v>
      </c>
      <c r="AJ107" s="241">
        <v>42333.86446759259</v>
      </c>
      <c r="AK107" s="240"/>
      <c r="AL107" s="240"/>
      <c r="AM107" s="240"/>
      <c r="AN107" s="239" t="s">
        <v>227</v>
      </c>
      <c r="AO107" s="240"/>
      <c r="AP107" s="240"/>
      <c r="AQ107" s="239" t="s">
        <v>626</v>
      </c>
      <c r="AR107" s="240"/>
      <c r="AS107" s="240"/>
      <c r="AT107" s="240"/>
      <c r="AU107" s="240"/>
    </row>
    <row r="108" spans="1:47" ht="48.75" customHeight="1">
      <c r="A108" s="3" t="s">
        <v>24</v>
      </c>
      <c r="B108" s="3"/>
      <c r="C108" s="243" t="s">
        <v>225</v>
      </c>
      <c r="D108" s="3"/>
      <c r="E108" s="260" t="s">
        <v>2068</v>
      </c>
      <c r="F108" s="243" t="s">
        <v>1074</v>
      </c>
      <c r="G108" s="256" t="s">
        <v>2174</v>
      </c>
      <c r="H108" s="256" t="s">
        <v>246</v>
      </c>
      <c r="I108" s="256" t="s">
        <v>339</v>
      </c>
      <c r="J108" s="263" t="s">
        <v>1077</v>
      </c>
      <c r="K108" s="256" t="s">
        <v>88</v>
      </c>
      <c r="L108" s="256"/>
      <c r="M108" s="256"/>
      <c r="N108" s="256" t="s">
        <v>227</v>
      </c>
      <c r="O108" s="256" t="s">
        <v>2173</v>
      </c>
      <c r="P108" s="243" t="s">
        <v>2721</v>
      </c>
      <c r="Q108" s="243" t="s">
        <v>2645</v>
      </c>
      <c r="S108" s="230"/>
      <c r="V108"/>
      <c r="W108"/>
      <c r="Z108" s="239" t="s">
        <v>1074</v>
      </c>
      <c r="AA108" s="239" t="s">
        <v>1075</v>
      </c>
      <c r="AB108" s="239" t="s">
        <v>246</v>
      </c>
      <c r="AC108" s="239" t="s">
        <v>465</v>
      </c>
      <c r="AD108" s="239" t="s">
        <v>339</v>
      </c>
      <c r="AE108" s="239" t="s">
        <v>889</v>
      </c>
      <c r="AF108" s="239" t="s">
        <v>1076</v>
      </c>
      <c r="AG108" s="239" t="s">
        <v>1073</v>
      </c>
      <c r="AH108" s="239" t="s">
        <v>466</v>
      </c>
      <c r="AI108" s="239" t="s">
        <v>224</v>
      </c>
      <c r="AJ108" s="241">
        <v>42333.86446759259</v>
      </c>
      <c r="AK108" s="240"/>
      <c r="AL108" s="240"/>
      <c r="AM108" s="240"/>
      <c r="AN108" s="239" t="s">
        <v>227</v>
      </c>
      <c r="AO108" s="239" t="s">
        <v>1077</v>
      </c>
      <c r="AP108" s="239" t="s">
        <v>1078</v>
      </c>
      <c r="AQ108" s="239" t="s">
        <v>626</v>
      </c>
      <c r="AR108" s="240"/>
      <c r="AS108" s="240"/>
      <c r="AT108" s="240"/>
      <c r="AU108" s="240"/>
    </row>
    <row r="109" spans="1:47" ht="45.75" customHeight="1">
      <c r="A109" s="3" t="s">
        <v>24</v>
      </c>
      <c r="B109" s="3"/>
      <c r="C109" s="243" t="s">
        <v>225</v>
      </c>
      <c r="D109" s="3"/>
      <c r="E109" s="260" t="s">
        <v>506</v>
      </c>
      <c r="F109" s="256" t="s">
        <v>1079</v>
      </c>
      <c r="G109" s="256" t="s">
        <v>2146</v>
      </c>
      <c r="H109" s="256" t="s">
        <v>448</v>
      </c>
      <c r="I109" s="256" t="s">
        <v>237</v>
      </c>
      <c r="J109" s="256"/>
      <c r="K109" s="256" t="s">
        <v>88</v>
      </c>
      <c r="L109" s="3" t="s">
        <v>530</v>
      </c>
      <c r="M109" s="256"/>
      <c r="N109" s="256" t="s">
        <v>273</v>
      </c>
      <c r="O109" s="256" t="s">
        <v>19</v>
      </c>
      <c r="P109" s="243" t="s">
        <v>2742</v>
      </c>
      <c r="Q109" s="243" t="s">
        <v>2740</v>
      </c>
      <c r="S109" s="230"/>
      <c r="V109" s="23" t="s">
        <v>180</v>
      </c>
      <c r="W109" s="23" t="s">
        <v>2147</v>
      </c>
      <c r="Z109" s="239" t="s">
        <v>1079</v>
      </c>
      <c r="AA109" s="239" t="s">
        <v>1080</v>
      </c>
      <c r="AB109" s="239" t="s">
        <v>448</v>
      </c>
      <c r="AC109" s="239" t="s">
        <v>1081</v>
      </c>
      <c r="AD109" s="239" t="s">
        <v>237</v>
      </c>
      <c r="AE109" s="239" t="s">
        <v>889</v>
      </c>
      <c r="AF109" s="239" t="s">
        <v>1082</v>
      </c>
      <c r="AG109" s="239" t="s">
        <v>238</v>
      </c>
      <c r="AH109" s="239" t="s">
        <v>239</v>
      </c>
      <c r="AI109" s="239" t="s">
        <v>224</v>
      </c>
      <c r="AJ109" s="241">
        <v>42334.04173611111</v>
      </c>
      <c r="AK109" s="240"/>
      <c r="AL109" s="240"/>
      <c r="AM109" s="240"/>
      <c r="AN109" s="239" t="s">
        <v>273</v>
      </c>
      <c r="AO109" s="239" t="s">
        <v>317</v>
      </c>
      <c r="AP109" s="240"/>
      <c r="AQ109" s="240"/>
      <c r="AR109" s="240"/>
      <c r="AS109" s="240"/>
      <c r="AT109" s="240"/>
      <c r="AU109" s="240"/>
    </row>
    <row r="110" spans="1:47" ht="37.5" customHeight="1">
      <c r="A110" s="213" t="s">
        <v>27</v>
      </c>
      <c r="B110" s="3"/>
      <c r="C110" s="243" t="s">
        <v>268</v>
      </c>
      <c r="D110" s="13"/>
      <c r="E110" s="260" t="s">
        <v>506</v>
      </c>
      <c r="F110" s="256" t="s">
        <v>1083</v>
      </c>
      <c r="G110" s="256" t="s">
        <v>2146</v>
      </c>
      <c r="H110" s="256" t="s">
        <v>448</v>
      </c>
      <c r="I110" s="256" t="s">
        <v>237</v>
      </c>
      <c r="J110" s="256"/>
      <c r="K110" s="256" t="s">
        <v>88</v>
      </c>
      <c r="L110" s="3" t="s">
        <v>530</v>
      </c>
      <c r="M110" s="256"/>
      <c r="N110" s="256" t="s">
        <v>273</v>
      </c>
      <c r="O110" s="256" t="s">
        <v>19</v>
      </c>
      <c r="P110" s="243" t="s">
        <v>2153</v>
      </c>
      <c r="Q110" s="243"/>
      <c r="S110" s="230"/>
      <c r="V110" s="23" t="s">
        <v>180</v>
      </c>
      <c r="W110" s="23" t="s">
        <v>2147</v>
      </c>
      <c r="Z110" s="239" t="s">
        <v>1083</v>
      </c>
      <c r="AA110" s="239" t="s">
        <v>1080</v>
      </c>
      <c r="AB110" s="239" t="s">
        <v>448</v>
      </c>
      <c r="AC110" s="239" t="s">
        <v>449</v>
      </c>
      <c r="AD110" s="239" t="s">
        <v>237</v>
      </c>
      <c r="AE110" s="239" t="s">
        <v>889</v>
      </c>
      <c r="AF110" s="239" t="s">
        <v>1084</v>
      </c>
      <c r="AG110" s="239" t="s">
        <v>238</v>
      </c>
      <c r="AH110" s="239" t="s">
        <v>239</v>
      </c>
      <c r="AI110" s="239" t="s">
        <v>224</v>
      </c>
      <c r="AJ110" s="241">
        <v>42334.089780092596</v>
      </c>
      <c r="AK110" s="240"/>
      <c r="AL110" s="240"/>
      <c r="AM110" s="240"/>
      <c r="AN110" s="239" t="s">
        <v>273</v>
      </c>
      <c r="AO110" s="239" t="s">
        <v>317</v>
      </c>
      <c r="AP110" s="240"/>
      <c r="AQ110" s="240"/>
      <c r="AR110" s="240"/>
      <c r="AS110" s="240"/>
      <c r="AT110" s="240"/>
      <c r="AU110" s="240"/>
    </row>
    <row r="111" spans="1:47" ht="100.5" customHeight="1">
      <c r="A111" s="3" t="s">
        <v>24</v>
      </c>
      <c r="B111" s="3"/>
      <c r="C111" s="243" t="s">
        <v>667</v>
      </c>
      <c r="D111" s="3"/>
      <c r="E111" s="260" t="s">
        <v>2069</v>
      </c>
      <c r="F111" s="243" t="s">
        <v>1085</v>
      </c>
      <c r="G111" s="243" t="s">
        <v>1086</v>
      </c>
      <c r="H111" s="243" t="s">
        <v>448</v>
      </c>
      <c r="I111" s="248" t="s">
        <v>272</v>
      </c>
      <c r="J111" s="243"/>
      <c r="K111" s="243"/>
      <c r="L111" s="243"/>
      <c r="M111" s="243"/>
      <c r="N111" s="243" t="s">
        <v>227</v>
      </c>
      <c r="O111" s="243" t="s">
        <v>378</v>
      </c>
      <c r="P111" s="243" t="s">
        <v>1087</v>
      </c>
      <c r="Q111" s="243"/>
      <c r="S111" s="251" t="s">
        <v>518</v>
      </c>
      <c r="V111"/>
      <c r="W111"/>
      <c r="Z111" s="239" t="s">
        <v>1085</v>
      </c>
      <c r="AA111" s="239" t="s">
        <v>1086</v>
      </c>
      <c r="AB111" s="239" t="s">
        <v>448</v>
      </c>
      <c r="AC111" s="239" t="s">
        <v>449</v>
      </c>
      <c r="AD111" s="239" t="s">
        <v>278</v>
      </c>
      <c r="AE111" s="239" t="s">
        <v>922</v>
      </c>
      <c r="AF111" s="239" t="s">
        <v>1087</v>
      </c>
      <c r="AG111" s="239" t="s">
        <v>1088</v>
      </c>
      <c r="AH111" s="239" t="s">
        <v>377</v>
      </c>
      <c r="AI111" s="239" t="s">
        <v>224</v>
      </c>
      <c r="AJ111" s="241">
        <v>42334.094722222224</v>
      </c>
      <c r="AK111" s="240"/>
      <c r="AL111" s="240"/>
      <c r="AM111" s="240"/>
      <c r="AN111" s="239" t="s">
        <v>227</v>
      </c>
      <c r="AO111" s="240"/>
      <c r="AP111" s="240"/>
      <c r="AQ111" s="239" t="s">
        <v>378</v>
      </c>
      <c r="AR111" s="240"/>
      <c r="AS111" s="240"/>
      <c r="AT111" s="240"/>
      <c r="AU111" s="240"/>
    </row>
    <row r="112" spans="1:47" ht="30.75" customHeight="1">
      <c r="A112" s="3" t="s">
        <v>24</v>
      </c>
      <c r="B112" s="3"/>
      <c r="C112" s="243" t="s">
        <v>667</v>
      </c>
      <c r="D112" s="13"/>
      <c r="E112" s="260" t="s">
        <v>2070</v>
      </c>
      <c r="F112" s="243" t="s">
        <v>1089</v>
      </c>
      <c r="G112" s="243" t="s">
        <v>456</v>
      </c>
      <c r="H112" s="243" t="s">
        <v>86</v>
      </c>
      <c r="I112" s="243" t="s">
        <v>252</v>
      </c>
      <c r="J112" s="243"/>
      <c r="K112" s="243"/>
      <c r="L112" s="243"/>
      <c r="M112" s="243"/>
      <c r="N112" s="243" t="s">
        <v>227</v>
      </c>
      <c r="O112" s="243" t="s">
        <v>458</v>
      </c>
      <c r="P112" s="243"/>
      <c r="Q112" s="243"/>
      <c r="S112" s="230"/>
      <c r="U112" s="23" t="s">
        <v>699</v>
      </c>
      <c r="V112"/>
      <c r="W112"/>
      <c r="Z112" s="239" t="s">
        <v>1089</v>
      </c>
      <c r="AA112" s="239" t="s">
        <v>456</v>
      </c>
      <c r="AB112" s="239" t="s">
        <v>86</v>
      </c>
      <c r="AC112" s="239" t="s">
        <v>457</v>
      </c>
      <c r="AD112" s="239" t="s">
        <v>252</v>
      </c>
      <c r="AE112" s="240"/>
      <c r="AF112" s="239" t="s">
        <v>2005</v>
      </c>
      <c r="AG112" s="239" t="s">
        <v>1090</v>
      </c>
      <c r="AH112" s="239" t="s">
        <v>1091</v>
      </c>
      <c r="AI112" s="239" t="s">
        <v>224</v>
      </c>
      <c r="AJ112" s="240"/>
      <c r="AK112" s="240"/>
      <c r="AL112" s="240"/>
      <c r="AM112" s="240"/>
      <c r="AN112" s="239" t="s">
        <v>227</v>
      </c>
      <c r="AO112" s="240"/>
      <c r="AP112" s="240"/>
      <c r="AQ112" s="239" t="s">
        <v>458</v>
      </c>
      <c r="AR112" s="240"/>
      <c r="AS112" s="240"/>
      <c r="AT112" s="240"/>
      <c r="AU112" s="240"/>
    </row>
    <row r="113" spans="1:47" ht="32.25" customHeight="1">
      <c r="A113" s="3" t="s">
        <v>24</v>
      </c>
      <c r="B113" s="3"/>
      <c r="C113" s="269" t="s">
        <v>658</v>
      </c>
      <c r="D113" s="13"/>
      <c r="E113" s="260" t="s">
        <v>2070</v>
      </c>
      <c r="F113" s="243" t="s">
        <v>1092</v>
      </c>
      <c r="G113" s="243" t="s">
        <v>1093</v>
      </c>
      <c r="H113" s="233" t="s">
        <v>672</v>
      </c>
      <c r="I113" s="256" t="s">
        <v>244</v>
      </c>
      <c r="J113" s="243"/>
      <c r="K113" s="243" t="s">
        <v>86</v>
      </c>
      <c r="L113" s="243"/>
      <c r="M113" s="243"/>
      <c r="N113" s="243" t="s">
        <v>227</v>
      </c>
      <c r="O113" s="243" t="s">
        <v>458</v>
      </c>
      <c r="P113" s="243" t="s">
        <v>1094</v>
      </c>
      <c r="Q113" s="25" t="s">
        <v>2767</v>
      </c>
      <c r="S113" s="230"/>
      <c r="V113"/>
      <c r="W113"/>
      <c r="Z113" s="239" t="s">
        <v>1092</v>
      </c>
      <c r="AA113" s="239" t="s">
        <v>1093</v>
      </c>
      <c r="AB113" s="239" t="s">
        <v>245</v>
      </c>
      <c r="AC113" s="239" t="s">
        <v>457</v>
      </c>
      <c r="AD113" s="239" t="s">
        <v>244</v>
      </c>
      <c r="AE113" s="240"/>
      <c r="AF113" s="239" t="s">
        <v>1094</v>
      </c>
      <c r="AG113" s="239" t="s">
        <v>1090</v>
      </c>
      <c r="AH113" s="239" t="s">
        <v>1091</v>
      </c>
      <c r="AI113" s="239" t="s">
        <v>224</v>
      </c>
      <c r="AJ113" s="241">
        <v>42334.11990740741</v>
      </c>
      <c r="AK113" s="240"/>
      <c r="AL113" s="240"/>
      <c r="AM113" s="240"/>
      <c r="AN113" s="239" t="s">
        <v>227</v>
      </c>
      <c r="AO113" s="240"/>
      <c r="AP113" s="240"/>
      <c r="AQ113" s="239" t="s">
        <v>458</v>
      </c>
      <c r="AR113" s="240"/>
      <c r="AS113" s="240"/>
      <c r="AT113" s="240"/>
      <c r="AU113" s="240"/>
    </row>
    <row r="114" spans="1:47" ht="40.5" customHeight="1">
      <c r="A114" s="3" t="s">
        <v>24</v>
      </c>
      <c r="B114" s="3"/>
      <c r="C114" s="243" t="s">
        <v>225</v>
      </c>
      <c r="D114" s="13"/>
      <c r="E114" s="231" t="s">
        <v>2668</v>
      </c>
      <c r="F114" s="243" t="s">
        <v>1095</v>
      </c>
      <c r="G114" s="243" t="s">
        <v>1096</v>
      </c>
      <c r="H114" s="243" t="s">
        <v>672</v>
      </c>
      <c r="I114" s="243" t="s">
        <v>339</v>
      </c>
      <c r="J114" s="246" t="s">
        <v>1101</v>
      </c>
      <c r="K114" s="243" t="s">
        <v>88</v>
      </c>
      <c r="L114" s="243"/>
      <c r="M114" s="243"/>
      <c r="N114" s="243" t="s">
        <v>227</v>
      </c>
      <c r="O114" s="256" t="s">
        <v>2175</v>
      </c>
      <c r="P114" s="256" t="s">
        <v>2725</v>
      </c>
      <c r="Q114" s="243" t="s">
        <v>2646</v>
      </c>
      <c r="R114" s="251" t="s">
        <v>593</v>
      </c>
      <c r="S114" s="230"/>
      <c r="V114"/>
      <c r="W114"/>
      <c r="Z114" s="239" t="s">
        <v>1095</v>
      </c>
      <c r="AA114" s="239" t="s">
        <v>1096</v>
      </c>
      <c r="AB114" s="239" t="s">
        <v>270</v>
      </c>
      <c r="AC114" s="239" t="s">
        <v>1097</v>
      </c>
      <c r="AD114" s="239" t="s">
        <v>339</v>
      </c>
      <c r="AE114" s="239" t="s">
        <v>889</v>
      </c>
      <c r="AF114" s="239" t="s">
        <v>1098</v>
      </c>
      <c r="AG114" s="239" t="s">
        <v>1099</v>
      </c>
      <c r="AH114" s="239" t="s">
        <v>1100</v>
      </c>
      <c r="AI114" s="239" t="s">
        <v>224</v>
      </c>
      <c r="AJ114" s="241">
        <v>42334.295046296298</v>
      </c>
      <c r="AK114" s="240"/>
      <c r="AL114" s="240"/>
      <c r="AM114" s="240"/>
      <c r="AN114" s="239" t="s">
        <v>227</v>
      </c>
      <c r="AO114" s="239" t="s">
        <v>1101</v>
      </c>
      <c r="AP114" s="239" t="s">
        <v>390</v>
      </c>
      <c r="AQ114" s="239" t="s">
        <v>1102</v>
      </c>
      <c r="AR114" s="240"/>
      <c r="AS114" s="240"/>
      <c r="AT114" s="240"/>
      <c r="AU114" s="240"/>
    </row>
    <row r="115" spans="1:47" ht="38.25">
      <c r="A115" s="3" t="s">
        <v>24</v>
      </c>
      <c r="B115" s="13"/>
      <c r="C115" s="243" t="s">
        <v>667</v>
      </c>
      <c r="D115" s="3"/>
      <c r="E115" s="260" t="s">
        <v>2071</v>
      </c>
      <c r="F115" s="243" t="s">
        <v>1103</v>
      </c>
      <c r="G115" s="243" t="s">
        <v>324</v>
      </c>
      <c r="H115" s="243" t="s">
        <v>88</v>
      </c>
      <c r="I115" s="243" t="s">
        <v>252</v>
      </c>
      <c r="J115" s="243"/>
      <c r="K115" s="243"/>
      <c r="L115" s="243"/>
      <c r="M115" s="243"/>
      <c r="N115" s="243" t="s">
        <v>227</v>
      </c>
      <c r="O115" s="243" t="s">
        <v>326</v>
      </c>
      <c r="P115" s="243" t="s">
        <v>1104</v>
      </c>
      <c r="Q115" s="243"/>
      <c r="S115" s="230"/>
      <c r="V115"/>
      <c r="W115"/>
      <c r="Z115" s="239" t="s">
        <v>1103</v>
      </c>
      <c r="AA115" s="239" t="s">
        <v>324</v>
      </c>
      <c r="AB115" s="239" t="s">
        <v>88</v>
      </c>
      <c r="AC115" s="239" t="s">
        <v>325</v>
      </c>
      <c r="AD115" s="239" t="s">
        <v>252</v>
      </c>
      <c r="AE115" s="239" t="s">
        <v>889</v>
      </c>
      <c r="AF115" s="239" t="s">
        <v>1104</v>
      </c>
      <c r="AG115" s="239" t="s">
        <v>1105</v>
      </c>
      <c r="AH115" s="239" t="s">
        <v>1106</v>
      </c>
      <c r="AI115" s="239" t="s">
        <v>224</v>
      </c>
      <c r="AJ115" s="241">
        <v>42334.343530092592</v>
      </c>
      <c r="AK115" s="240"/>
      <c r="AL115" s="240"/>
      <c r="AM115" s="240"/>
      <c r="AN115" s="239" t="s">
        <v>227</v>
      </c>
      <c r="AO115" s="240"/>
      <c r="AP115" s="240"/>
      <c r="AQ115" s="239" t="s">
        <v>326</v>
      </c>
      <c r="AR115" s="240"/>
      <c r="AS115" s="240"/>
      <c r="AT115" s="240"/>
      <c r="AU115" s="240"/>
    </row>
    <row r="116" spans="1:47" ht="42" customHeight="1">
      <c r="A116" s="3" t="s">
        <v>24</v>
      </c>
      <c r="B116" s="3"/>
      <c r="C116" s="243" t="s">
        <v>667</v>
      </c>
      <c r="D116" s="13"/>
      <c r="E116" s="260" t="s">
        <v>2072</v>
      </c>
      <c r="F116" s="256" t="s">
        <v>1107</v>
      </c>
      <c r="G116" s="243" t="s">
        <v>1108</v>
      </c>
      <c r="H116" s="243" t="s">
        <v>1109</v>
      </c>
      <c r="I116" s="243" t="s">
        <v>1110</v>
      </c>
      <c r="J116" s="246" t="s">
        <v>1114</v>
      </c>
      <c r="K116" s="243" t="s">
        <v>87</v>
      </c>
      <c r="L116" s="243"/>
      <c r="M116" s="243"/>
      <c r="N116" s="243" t="s">
        <v>227</v>
      </c>
      <c r="O116" s="243" t="s">
        <v>1115</v>
      </c>
      <c r="P116" s="243" t="s">
        <v>1111</v>
      </c>
      <c r="Q116" s="243"/>
      <c r="S116" s="230"/>
      <c r="V116"/>
      <c r="W116"/>
      <c r="Z116" s="239" t="s">
        <v>1107</v>
      </c>
      <c r="AA116" s="239" t="s">
        <v>1108</v>
      </c>
      <c r="AB116" s="239" t="s">
        <v>1109</v>
      </c>
      <c r="AC116" s="239" t="s">
        <v>325</v>
      </c>
      <c r="AD116" s="239" t="s">
        <v>1110</v>
      </c>
      <c r="AE116" s="239" t="s">
        <v>1051</v>
      </c>
      <c r="AF116" s="239" t="s">
        <v>1111</v>
      </c>
      <c r="AG116" s="239" t="s">
        <v>1112</v>
      </c>
      <c r="AH116" s="239" t="s">
        <v>1113</v>
      </c>
      <c r="AI116" s="239" t="s">
        <v>224</v>
      </c>
      <c r="AJ116" s="241">
        <v>42334.348020833335</v>
      </c>
      <c r="AK116" s="240"/>
      <c r="AL116" s="240"/>
      <c r="AM116" s="240"/>
      <c r="AN116" s="239" t="s">
        <v>227</v>
      </c>
      <c r="AO116" s="239" t="s">
        <v>1114</v>
      </c>
      <c r="AP116" s="239" t="s">
        <v>390</v>
      </c>
      <c r="AQ116" s="239" t="s">
        <v>1115</v>
      </c>
      <c r="AR116" s="240"/>
      <c r="AS116" s="240"/>
      <c r="AT116" s="240"/>
      <c r="AU116" s="240"/>
    </row>
    <row r="117" spans="1:47" ht="38.25" customHeight="1">
      <c r="A117" s="3" t="s">
        <v>24</v>
      </c>
      <c r="B117" s="3"/>
      <c r="C117" s="243" t="s">
        <v>667</v>
      </c>
      <c r="D117" s="13"/>
      <c r="E117" s="260" t="s">
        <v>2073</v>
      </c>
      <c r="F117" s="243" t="s">
        <v>1116</v>
      </c>
      <c r="G117" s="256" t="s">
        <v>645</v>
      </c>
      <c r="H117" s="256" t="s">
        <v>87</v>
      </c>
      <c r="I117" s="243" t="s">
        <v>252</v>
      </c>
      <c r="J117" s="243"/>
      <c r="K117" s="243"/>
      <c r="L117" s="243"/>
      <c r="M117" s="243"/>
      <c r="N117" s="243" t="s">
        <v>227</v>
      </c>
      <c r="O117" s="243" t="s">
        <v>622</v>
      </c>
      <c r="P117" s="243" t="s">
        <v>1119</v>
      </c>
      <c r="Q117" s="243"/>
      <c r="S117" s="230"/>
      <c r="U117" s="23" t="s">
        <v>678</v>
      </c>
      <c r="V117"/>
      <c r="W117"/>
      <c r="Z117" s="239" t="s">
        <v>1116</v>
      </c>
      <c r="AA117" s="239" t="s">
        <v>1117</v>
      </c>
      <c r="AB117" s="239" t="s">
        <v>1118</v>
      </c>
      <c r="AC117" s="239" t="s">
        <v>322</v>
      </c>
      <c r="AD117" s="239" t="s">
        <v>252</v>
      </c>
      <c r="AE117" s="240"/>
      <c r="AF117" s="239" t="s">
        <v>1119</v>
      </c>
      <c r="AG117" s="239" t="s">
        <v>1120</v>
      </c>
      <c r="AH117" s="239" t="s">
        <v>1121</v>
      </c>
      <c r="AI117" s="239" t="s">
        <v>224</v>
      </c>
      <c r="AJ117" s="241">
        <v>42334.423738425925</v>
      </c>
      <c r="AK117" s="240"/>
      <c r="AL117" s="240"/>
      <c r="AM117" s="240"/>
      <c r="AN117" s="240"/>
      <c r="AO117" s="240"/>
      <c r="AP117" s="240"/>
      <c r="AQ117" s="239" t="s">
        <v>622</v>
      </c>
      <c r="AR117" s="240"/>
      <c r="AS117" s="240"/>
      <c r="AT117" s="240"/>
      <c r="AU117" s="240"/>
    </row>
    <row r="118" spans="1:47" ht="25.5">
      <c r="A118" s="3" t="s">
        <v>24</v>
      </c>
      <c r="B118" s="3"/>
      <c r="C118" s="243" t="s">
        <v>667</v>
      </c>
      <c r="D118" s="3"/>
      <c r="E118" s="260" t="s">
        <v>509</v>
      </c>
      <c r="F118" s="256" t="s">
        <v>1122</v>
      </c>
      <c r="G118" s="256" t="s">
        <v>1123</v>
      </c>
      <c r="H118" s="256" t="s">
        <v>281</v>
      </c>
      <c r="I118" s="248" t="s">
        <v>272</v>
      </c>
      <c r="J118" s="243" t="s">
        <v>591</v>
      </c>
      <c r="K118" s="243"/>
      <c r="L118" s="243"/>
      <c r="M118" s="243"/>
      <c r="N118" s="243" t="s">
        <v>273</v>
      </c>
      <c r="O118" s="243" t="s">
        <v>19</v>
      </c>
      <c r="P118" s="243"/>
      <c r="Q118" s="243" t="s">
        <v>1124</v>
      </c>
      <c r="S118" s="230" t="s">
        <v>518</v>
      </c>
      <c r="V118"/>
      <c r="Z118" s="239" t="s">
        <v>1122</v>
      </c>
      <c r="AA118" s="239" t="s">
        <v>1123</v>
      </c>
      <c r="AB118" s="239" t="s">
        <v>281</v>
      </c>
      <c r="AC118" s="239" t="s">
        <v>282</v>
      </c>
      <c r="AD118" s="239" t="s">
        <v>237</v>
      </c>
      <c r="AE118" s="239" t="s">
        <v>922</v>
      </c>
      <c r="AF118" s="240"/>
      <c r="AG118" s="239" t="s">
        <v>310</v>
      </c>
      <c r="AH118" s="239" t="s">
        <v>311</v>
      </c>
      <c r="AI118" s="239" t="s">
        <v>224</v>
      </c>
      <c r="AJ118" s="241">
        <v>42334.432430555556</v>
      </c>
      <c r="AK118" s="240"/>
      <c r="AL118" s="240"/>
      <c r="AM118" s="240"/>
      <c r="AN118" s="239" t="s">
        <v>273</v>
      </c>
      <c r="AO118" s="240"/>
      <c r="AP118" s="240"/>
      <c r="AQ118" s="240"/>
      <c r="AR118" s="240"/>
      <c r="AS118" s="240"/>
      <c r="AT118" s="240"/>
      <c r="AU118" s="240"/>
    </row>
    <row r="119" spans="1:47" ht="41.25" customHeight="1">
      <c r="A119" s="3" t="s">
        <v>24</v>
      </c>
      <c r="B119" s="3"/>
      <c r="C119" s="243" t="s">
        <v>225</v>
      </c>
      <c r="D119" s="3"/>
      <c r="E119" s="260" t="s">
        <v>509</v>
      </c>
      <c r="F119" s="256" t="s">
        <v>1124</v>
      </c>
      <c r="G119" s="256" t="s">
        <v>1125</v>
      </c>
      <c r="H119" s="256" t="s">
        <v>281</v>
      </c>
      <c r="I119" s="243" t="s">
        <v>237</v>
      </c>
      <c r="J119" s="243"/>
      <c r="K119" s="243" t="s">
        <v>85</v>
      </c>
      <c r="L119" s="243"/>
      <c r="M119" s="243"/>
      <c r="N119" s="243" t="s">
        <v>273</v>
      </c>
      <c r="O119" s="243" t="s">
        <v>19</v>
      </c>
      <c r="P119" s="249" t="s">
        <v>2925</v>
      </c>
      <c r="Q119" s="243" t="s">
        <v>2926</v>
      </c>
      <c r="R119" s="251" t="s">
        <v>2017</v>
      </c>
      <c r="S119" s="230"/>
      <c r="V119" s="23" t="s">
        <v>180</v>
      </c>
      <c r="Z119" s="239" t="s">
        <v>1124</v>
      </c>
      <c r="AA119" s="239" t="s">
        <v>1125</v>
      </c>
      <c r="AB119" s="239" t="s">
        <v>281</v>
      </c>
      <c r="AC119" s="239" t="s">
        <v>282</v>
      </c>
      <c r="AD119" s="239" t="s">
        <v>237</v>
      </c>
      <c r="AE119" s="239" t="s">
        <v>922</v>
      </c>
      <c r="AF119" s="240"/>
      <c r="AG119" s="239" t="s">
        <v>310</v>
      </c>
      <c r="AH119" s="239" t="s">
        <v>311</v>
      </c>
      <c r="AI119" s="239" t="s">
        <v>224</v>
      </c>
      <c r="AJ119" s="241">
        <v>42334.434398148151</v>
      </c>
      <c r="AK119" s="240"/>
      <c r="AL119" s="240"/>
      <c r="AM119" s="240"/>
      <c r="AN119" s="239" t="s">
        <v>273</v>
      </c>
      <c r="AO119" s="240"/>
      <c r="AP119" s="240"/>
      <c r="AQ119" s="240"/>
      <c r="AR119" s="240"/>
      <c r="AS119" s="240"/>
      <c r="AT119" s="240"/>
      <c r="AU119" s="240"/>
    </row>
    <row r="120" spans="1:47" ht="25.5">
      <c r="A120" s="3" t="s">
        <v>24</v>
      </c>
      <c r="B120" s="3"/>
      <c r="C120" s="243" t="s">
        <v>667</v>
      </c>
      <c r="D120" s="3"/>
      <c r="E120" s="260" t="s">
        <v>509</v>
      </c>
      <c r="F120" s="256" t="s">
        <v>1126</v>
      </c>
      <c r="G120" s="256" t="s">
        <v>1127</v>
      </c>
      <c r="H120" s="256" t="s">
        <v>281</v>
      </c>
      <c r="I120" s="248" t="s">
        <v>272</v>
      </c>
      <c r="J120" s="243" t="s">
        <v>591</v>
      </c>
      <c r="K120" s="243"/>
      <c r="L120" s="243"/>
      <c r="M120" s="243"/>
      <c r="N120" s="243" t="s">
        <v>273</v>
      </c>
      <c r="O120" s="243" t="s">
        <v>19</v>
      </c>
      <c r="P120" s="243"/>
      <c r="Q120" s="243" t="s">
        <v>1128</v>
      </c>
      <c r="S120" s="230" t="s">
        <v>518</v>
      </c>
      <c r="V120"/>
      <c r="Z120" s="239" t="s">
        <v>1126</v>
      </c>
      <c r="AA120" s="239" t="s">
        <v>1127</v>
      </c>
      <c r="AB120" s="239" t="s">
        <v>281</v>
      </c>
      <c r="AC120" s="239" t="s">
        <v>282</v>
      </c>
      <c r="AD120" s="239" t="s">
        <v>293</v>
      </c>
      <c r="AE120" s="239" t="s">
        <v>922</v>
      </c>
      <c r="AF120" s="240"/>
      <c r="AG120" s="239" t="s">
        <v>310</v>
      </c>
      <c r="AH120" s="239" t="s">
        <v>311</v>
      </c>
      <c r="AI120" s="239" t="s">
        <v>224</v>
      </c>
      <c r="AJ120" s="241">
        <v>42334.435763888891</v>
      </c>
      <c r="AK120" s="240"/>
      <c r="AL120" s="240"/>
      <c r="AM120" s="240"/>
      <c r="AN120" s="239" t="s">
        <v>273</v>
      </c>
      <c r="AO120" s="240"/>
      <c r="AP120" s="240"/>
      <c r="AQ120" s="240"/>
      <c r="AR120" s="240"/>
      <c r="AS120" s="240"/>
      <c r="AT120" s="240"/>
      <c r="AU120" s="240"/>
    </row>
    <row r="121" spans="1:47" ht="37.5" customHeight="1">
      <c r="A121" s="3" t="s">
        <v>24</v>
      </c>
      <c r="B121" s="3"/>
      <c r="C121" s="243" t="s">
        <v>689</v>
      </c>
      <c r="D121" s="3"/>
      <c r="E121" s="260" t="s">
        <v>509</v>
      </c>
      <c r="F121" s="256" t="s">
        <v>1128</v>
      </c>
      <c r="G121" s="256" t="s">
        <v>2753</v>
      </c>
      <c r="H121" s="256" t="s">
        <v>281</v>
      </c>
      <c r="I121" s="243" t="s">
        <v>293</v>
      </c>
      <c r="J121" s="243"/>
      <c r="K121" s="243" t="s">
        <v>85</v>
      </c>
      <c r="L121" s="243"/>
      <c r="M121" s="243"/>
      <c r="N121" s="243" t="s">
        <v>273</v>
      </c>
      <c r="O121" s="243" t="s">
        <v>19</v>
      </c>
      <c r="P121" s="249" t="s">
        <v>2758</v>
      </c>
      <c r="Q121" s="243" t="s">
        <v>1126</v>
      </c>
      <c r="R121" s="251" t="s">
        <v>2017</v>
      </c>
      <c r="S121" s="230"/>
      <c r="V121" s="23" t="s">
        <v>180</v>
      </c>
      <c r="Z121" s="239" t="s">
        <v>1128</v>
      </c>
      <c r="AA121" s="239" t="s">
        <v>1129</v>
      </c>
      <c r="AB121" s="239" t="s">
        <v>281</v>
      </c>
      <c r="AC121" s="239" t="s">
        <v>282</v>
      </c>
      <c r="AD121" s="239" t="s">
        <v>293</v>
      </c>
      <c r="AE121" s="239" t="s">
        <v>922</v>
      </c>
      <c r="AF121" s="240"/>
      <c r="AG121" s="239" t="s">
        <v>310</v>
      </c>
      <c r="AH121" s="239" t="s">
        <v>311</v>
      </c>
      <c r="AI121" s="239" t="s">
        <v>224</v>
      </c>
      <c r="AJ121" s="241">
        <v>42334.436666666668</v>
      </c>
      <c r="AK121" s="240"/>
      <c r="AL121" s="240"/>
      <c r="AM121" s="240"/>
      <c r="AN121" s="239" t="s">
        <v>273</v>
      </c>
      <c r="AO121" s="240"/>
      <c r="AP121" s="240"/>
      <c r="AQ121" s="240"/>
      <c r="AR121" s="240"/>
      <c r="AS121" s="240"/>
      <c r="AT121" s="240"/>
      <c r="AU121" s="240"/>
    </row>
    <row r="122" spans="1:47" ht="46.5" customHeight="1">
      <c r="A122" s="3" t="s">
        <v>24</v>
      </c>
      <c r="B122" s="3"/>
      <c r="C122" s="243" t="s">
        <v>667</v>
      </c>
      <c r="D122" s="13"/>
      <c r="E122" s="260" t="s">
        <v>2074</v>
      </c>
      <c r="F122" s="243" t="s">
        <v>1130</v>
      </c>
      <c r="G122" s="256" t="s">
        <v>2223</v>
      </c>
      <c r="H122" s="256" t="s">
        <v>86</v>
      </c>
      <c r="I122" s="243" t="s">
        <v>252</v>
      </c>
      <c r="J122" s="243"/>
      <c r="K122" s="243"/>
      <c r="L122" s="243"/>
      <c r="M122" s="243"/>
      <c r="N122" s="243" t="s">
        <v>227</v>
      </c>
      <c r="O122" s="24" t="s">
        <v>2222</v>
      </c>
      <c r="P122" s="243"/>
      <c r="Q122" s="243"/>
      <c r="S122" s="230"/>
      <c r="U122" s="23" t="s">
        <v>678</v>
      </c>
      <c r="V122"/>
      <c r="W122"/>
      <c r="Z122" s="239" t="s">
        <v>1130</v>
      </c>
      <c r="AA122" s="239" t="s">
        <v>1131</v>
      </c>
      <c r="AB122" s="239" t="s">
        <v>281</v>
      </c>
      <c r="AC122" s="239" t="s">
        <v>282</v>
      </c>
      <c r="AD122" s="239" t="s">
        <v>252</v>
      </c>
      <c r="AE122" s="239" t="s">
        <v>889</v>
      </c>
      <c r="AF122" s="240"/>
      <c r="AG122" s="239" t="s">
        <v>1132</v>
      </c>
      <c r="AH122" s="239" t="s">
        <v>1133</v>
      </c>
      <c r="AI122" s="239" t="s">
        <v>224</v>
      </c>
      <c r="AJ122" s="241">
        <v>42334.444502314815</v>
      </c>
      <c r="AK122" s="240"/>
      <c r="AL122" s="240"/>
      <c r="AM122" s="240"/>
      <c r="AN122" s="239" t="s">
        <v>227</v>
      </c>
      <c r="AO122" s="240"/>
      <c r="AP122" s="240"/>
      <c r="AQ122" s="240"/>
      <c r="AR122" s="240"/>
      <c r="AS122" s="240"/>
      <c r="AT122" s="240"/>
      <c r="AU122" s="240"/>
    </row>
    <row r="123" spans="1:47" ht="25.5">
      <c r="A123" s="3" t="s">
        <v>24</v>
      </c>
      <c r="B123" s="3"/>
      <c r="C123" s="243" t="s">
        <v>701</v>
      </c>
      <c r="D123" s="13"/>
      <c r="E123" s="260" t="s">
        <v>508</v>
      </c>
      <c r="F123" s="256" t="s">
        <v>1134</v>
      </c>
      <c r="G123" s="256" t="s">
        <v>292</v>
      </c>
      <c r="H123" s="256" t="s">
        <v>281</v>
      </c>
      <c r="I123" s="248" t="s">
        <v>272</v>
      </c>
      <c r="J123" s="243" t="s">
        <v>591</v>
      </c>
      <c r="K123" s="243"/>
      <c r="L123" s="243"/>
      <c r="M123" s="243"/>
      <c r="N123" s="243" t="s">
        <v>273</v>
      </c>
      <c r="O123" s="243" t="s">
        <v>19</v>
      </c>
      <c r="P123" s="243" t="s">
        <v>3157</v>
      </c>
      <c r="Q123" s="243" t="s">
        <v>1135</v>
      </c>
      <c r="S123" s="230" t="s">
        <v>518</v>
      </c>
      <c r="V123"/>
      <c r="W123"/>
      <c r="Z123" s="239" t="s">
        <v>1134</v>
      </c>
      <c r="AA123" s="239" t="s">
        <v>292</v>
      </c>
      <c r="AB123" s="239" t="s">
        <v>281</v>
      </c>
      <c r="AC123" s="239" t="s">
        <v>282</v>
      </c>
      <c r="AD123" s="239" t="s">
        <v>293</v>
      </c>
      <c r="AE123" s="239" t="s">
        <v>922</v>
      </c>
      <c r="AF123" s="240"/>
      <c r="AG123" s="239" t="s">
        <v>290</v>
      </c>
      <c r="AH123" s="239" t="s">
        <v>291</v>
      </c>
      <c r="AI123" s="239" t="s">
        <v>224</v>
      </c>
      <c r="AJ123" s="241">
        <v>42334.446759259263</v>
      </c>
      <c r="AK123" s="240"/>
      <c r="AL123" s="240"/>
      <c r="AM123" s="240"/>
      <c r="AN123" s="239" t="s">
        <v>273</v>
      </c>
      <c r="AO123" s="240"/>
      <c r="AP123" s="240"/>
      <c r="AQ123" s="240"/>
      <c r="AR123" s="240"/>
      <c r="AS123" s="240"/>
      <c r="AT123" s="240"/>
      <c r="AU123" s="240"/>
    </row>
    <row r="124" spans="1:47" ht="44.25" customHeight="1">
      <c r="A124" s="3" t="s">
        <v>24</v>
      </c>
      <c r="B124" s="3"/>
      <c r="C124" s="243" t="s">
        <v>225</v>
      </c>
      <c r="D124" s="13"/>
      <c r="E124" s="260" t="s">
        <v>508</v>
      </c>
      <c r="F124" s="256" t="s">
        <v>1135</v>
      </c>
      <c r="G124" s="256" t="s">
        <v>1136</v>
      </c>
      <c r="H124" s="256" t="s">
        <v>281</v>
      </c>
      <c r="I124" s="243" t="s">
        <v>293</v>
      </c>
      <c r="J124" s="243"/>
      <c r="K124" s="243" t="s">
        <v>86</v>
      </c>
      <c r="L124" s="243"/>
      <c r="M124" s="243"/>
      <c r="N124" s="256" t="s">
        <v>273</v>
      </c>
      <c r="O124" s="243" t="s">
        <v>19</v>
      </c>
      <c r="P124" s="243" t="s">
        <v>2930</v>
      </c>
      <c r="Q124" s="3" t="s">
        <v>2929</v>
      </c>
      <c r="S124" s="230"/>
      <c r="V124" s="23" t="s">
        <v>180</v>
      </c>
      <c r="W124"/>
      <c r="Z124" s="239" t="s">
        <v>1135</v>
      </c>
      <c r="AA124" s="239" t="s">
        <v>1136</v>
      </c>
      <c r="AB124" s="239" t="s">
        <v>281</v>
      </c>
      <c r="AC124" s="239" t="s">
        <v>282</v>
      </c>
      <c r="AD124" s="239" t="s">
        <v>293</v>
      </c>
      <c r="AE124" s="239" t="s">
        <v>889</v>
      </c>
      <c r="AF124" s="240"/>
      <c r="AG124" s="239" t="s">
        <v>290</v>
      </c>
      <c r="AH124" s="239" t="s">
        <v>291</v>
      </c>
      <c r="AI124" s="239" t="s">
        <v>224</v>
      </c>
      <c r="AJ124" s="241">
        <v>42334.448750000003</v>
      </c>
      <c r="AK124" s="240"/>
      <c r="AL124" s="240"/>
      <c r="AM124" s="240"/>
      <c r="AN124" s="240"/>
      <c r="AO124" s="240"/>
      <c r="AP124" s="240"/>
      <c r="AQ124" s="240"/>
      <c r="AR124" s="240"/>
      <c r="AS124" s="240"/>
      <c r="AT124" s="240"/>
      <c r="AU124" s="240"/>
    </row>
    <row r="125" spans="1:47" ht="25.5">
      <c r="A125" s="3" t="s">
        <v>24</v>
      </c>
      <c r="B125" s="3"/>
      <c r="C125" s="243" t="s">
        <v>701</v>
      </c>
      <c r="D125" s="13"/>
      <c r="E125" s="260" t="s">
        <v>2075</v>
      </c>
      <c r="F125" s="243" t="s">
        <v>1137</v>
      </c>
      <c r="G125" s="256" t="s">
        <v>1138</v>
      </c>
      <c r="H125" s="256" t="s">
        <v>281</v>
      </c>
      <c r="I125" s="248" t="s">
        <v>272</v>
      </c>
      <c r="J125" s="243" t="s">
        <v>591</v>
      </c>
      <c r="K125" s="243"/>
      <c r="L125" s="243"/>
      <c r="M125" s="243"/>
      <c r="N125" s="256" t="s">
        <v>273</v>
      </c>
      <c r="O125" s="243" t="s">
        <v>19</v>
      </c>
      <c r="P125" s="243" t="s">
        <v>3186</v>
      </c>
      <c r="Q125" s="243" t="s">
        <v>1141</v>
      </c>
      <c r="S125" s="230" t="s">
        <v>518</v>
      </c>
      <c r="V125"/>
      <c r="W125"/>
      <c r="Z125" s="239" t="s">
        <v>1137</v>
      </c>
      <c r="AA125" s="239" t="s">
        <v>1138</v>
      </c>
      <c r="AB125" s="239" t="s">
        <v>281</v>
      </c>
      <c r="AC125" s="239" t="s">
        <v>282</v>
      </c>
      <c r="AD125" s="239" t="s">
        <v>293</v>
      </c>
      <c r="AE125" s="239" t="s">
        <v>922</v>
      </c>
      <c r="AF125" s="240"/>
      <c r="AG125" s="239" t="s">
        <v>1139</v>
      </c>
      <c r="AH125" s="239" t="s">
        <v>1140</v>
      </c>
      <c r="AI125" s="239" t="s">
        <v>224</v>
      </c>
      <c r="AJ125" s="241">
        <v>42334.450659722221</v>
      </c>
      <c r="AK125" s="240"/>
      <c r="AL125" s="240"/>
      <c r="AM125" s="240"/>
      <c r="AN125" s="240"/>
      <c r="AO125" s="240"/>
      <c r="AP125" s="240"/>
      <c r="AQ125" s="240"/>
      <c r="AR125" s="240"/>
      <c r="AS125" s="240"/>
      <c r="AT125" s="240"/>
      <c r="AU125" s="240"/>
    </row>
    <row r="126" spans="1:47" ht="45.75" customHeight="1">
      <c r="A126" s="3" t="s">
        <v>24</v>
      </c>
      <c r="B126" s="3"/>
      <c r="C126" s="243" t="s">
        <v>701</v>
      </c>
      <c r="D126" s="13"/>
      <c r="E126" s="260" t="s">
        <v>2075</v>
      </c>
      <c r="F126" s="243" t="s">
        <v>1141</v>
      </c>
      <c r="G126" s="256" t="s">
        <v>1142</v>
      </c>
      <c r="H126" s="256" t="s">
        <v>281</v>
      </c>
      <c r="I126" s="243" t="s">
        <v>293</v>
      </c>
      <c r="J126" s="243"/>
      <c r="K126" s="243" t="s">
        <v>87</v>
      </c>
      <c r="L126" s="243"/>
      <c r="M126" s="243"/>
      <c r="N126" s="256" t="s">
        <v>273</v>
      </c>
      <c r="O126" s="243" t="s">
        <v>19</v>
      </c>
      <c r="P126" s="249" t="s">
        <v>2757</v>
      </c>
      <c r="Q126" s="243" t="s">
        <v>1137</v>
      </c>
      <c r="R126" s="251" t="s">
        <v>2017</v>
      </c>
      <c r="S126" s="230"/>
      <c r="V126" s="23" t="s">
        <v>526</v>
      </c>
      <c r="W126"/>
      <c r="Z126" s="239" t="s">
        <v>1141</v>
      </c>
      <c r="AA126" s="239" t="s">
        <v>1142</v>
      </c>
      <c r="AB126" s="239" t="s">
        <v>281</v>
      </c>
      <c r="AC126" s="239" t="s">
        <v>282</v>
      </c>
      <c r="AD126" s="239" t="s">
        <v>293</v>
      </c>
      <c r="AE126" s="239" t="s">
        <v>889</v>
      </c>
      <c r="AF126" s="240"/>
      <c r="AG126" s="239" t="s">
        <v>1139</v>
      </c>
      <c r="AH126" s="239" t="s">
        <v>1140</v>
      </c>
      <c r="AI126" s="239" t="s">
        <v>224</v>
      </c>
      <c r="AJ126" s="241">
        <v>42334.452789351853</v>
      </c>
      <c r="AK126" s="240"/>
      <c r="AL126" s="240"/>
      <c r="AM126" s="240"/>
      <c r="AN126" s="240"/>
      <c r="AO126" s="240"/>
      <c r="AP126" s="240"/>
      <c r="AQ126" s="240"/>
      <c r="AR126" s="240"/>
      <c r="AS126" s="240"/>
      <c r="AT126" s="240"/>
      <c r="AU126" s="240"/>
    </row>
    <row r="127" spans="1:47" ht="49.5" customHeight="1">
      <c r="A127" s="3" t="s">
        <v>24</v>
      </c>
      <c r="B127" s="3"/>
      <c r="C127" s="243" t="s">
        <v>225</v>
      </c>
      <c r="D127" s="3"/>
      <c r="E127" s="260" t="s">
        <v>509</v>
      </c>
      <c r="F127" s="256" t="s">
        <v>1143</v>
      </c>
      <c r="G127" s="256" t="s">
        <v>2754</v>
      </c>
      <c r="H127" s="256" t="s">
        <v>695</v>
      </c>
      <c r="I127" s="243" t="s">
        <v>293</v>
      </c>
      <c r="J127" s="243"/>
      <c r="K127" s="243" t="s">
        <v>85</v>
      </c>
      <c r="L127" s="243"/>
      <c r="M127" s="243"/>
      <c r="N127" s="243" t="s">
        <v>273</v>
      </c>
      <c r="O127" s="243" t="s">
        <v>19</v>
      </c>
      <c r="P127" s="243" t="s">
        <v>2915</v>
      </c>
      <c r="Q127" s="243" t="s">
        <v>2916</v>
      </c>
      <c r="S127" s="230"/>
      <c r="V127" s="23" t="s">
        <v>180</v>
      </c>
      <c r="W127" s="23" t="s">
        <v>2166</v>
      </c>
      <c r="Z127" s="239" t="s">
        <v>1143</v>
      </c>
      <c r="AA127" s="239" t="s">
        <v>1144</v>
      </c>
      <c r="AB127" s="239" t="s">
        <v>374</v>
      </c>
      <c r="AC127" s="239" t="s">
        <v>461</v>
      </c>
      <c r="AD127" s="239" t="s">
        <v>293</v>
      </c>
      <c r="AE127" s="239" t="s">
        <v>889</v>
      </c>
      <c r="AF127" s="239" t="s">
        <v>1145</v>
      </c>
      <c r="AG127" s="239" t="s">
        <v>310</v>
      </c>
      <c r="AH127" s="239" t="s">
        <v>311</v>
      </c>
      <c r="AI127" s="239" t="s">
        <v>224</v>
      </c>
      <c r="AJ127" s="241">
        <v>42334.452835648146</v>
      </c>
      <c r="AK127" s="240"/>
      <c r="AL127" s="240"/>
      <c r="AM127" s="240"/>
      <c r="AN127" s="239" t="s">
        <v>273</v>
      </c>
      <c r="AO127" s="240"/>
      <c r="AP127" s="240"/>
      <c r="AQ127" s="240"/>
      <c r="AR127" s="240"/>
      <c r="AS127" s="240"/>
      <c r="AT127" s="240"/>
      <c r="AU127" s="240"/>
    </row>
    <row r="128" spans="1:47" ht="25.5">
      <c r="A128" s="3" t="s">
        <v>24</v>
      </c>
      <c r="B128" s="3"/>
      <c r="C128" s="243" t="s">
        <v>667</v>
      </c>
      <c r="D128" s="13"/>
      <c r="E128" s="260" t="s">
        <v>509</v>
      </c>
      <c r="F128" s="256" t="s">
        <v>1146</v>
      </c>
      <c r="G128" s="256" t="s">
        <v>1147</v>
      </c>
      <c r="H128" s="256" t="s">
        <v>695</v>
      </c>
      <c r="I128" s="243" t="s">
        <v>272</v>
      </c>
      <c r="J128" s="243" t="s">
        <v>591</v>
      </c>
      <c r="K128" s="243"/>
      <c r="L128" s="243"/>
      <c r="M128" s="243"/>
      <c r="N128" s="243" t="s">
        <v>273</v>
      </c>
      <c r="O128" s="243" t="s">
        <v>19</v>
      </c>
      <c r="P128" s="243"/>
      <c r="Q128" s="243" t="s">
        <v>1143</v>
      </c>
      <c r="S128" s="230"/>
      <c r="V128"/>
      <c r="W128" s="23" t="s">
        <v>2166</v>
      </c>
      <c r="Z128" s="239" t="s">
        <v>1146</v>
      </c>
      <c r="AA128" s="239" t="s">
        <v>1147</v>
      </c>
      <c r="AB128" s="239" t="s">
        <v>374</v>
      </c>
      <c r="AC128" s="239" t="s">
        <v>461</v>
      </c>
      <c r="AD128" s="239" t="s">
        <v>272</v>
      </c>
      <c r="AE128" s="239" t="s">
        <v>922</v>
      </c>
      <c r="AF128" s="240"/>
      <c r="AG128" s="239" t="s">
        <v>310</v>
      </c>
      <c r="AH128" s="239" t="s">
        <v>311</v>
      </c>
      <c r="AI128" s="239" t="s">
        <v>224</v>
      </c>
      <c r="AJ128" s="241">
        <v>42334.455347222225</v>
      </c>
      <c r="AK128" s="240"/>
      <c r="AL128" s="240"/>
      <c r="AM128" s="240"/>
      <c r="AN128" s="239" t="s">
        <v>273</v>
      </c>
      <c r="AO128" s="240"/>
      <c r="AP128" s="240"/>
      <c r="AQ128" s="240"/>
      <c r="AR128" s="240"/>
      <c r="AS128" s="240"/>
      <c r="AT128" s="240"/>
      <c r="AU128" s="240"/>
    </row>
    <row r="129" spans="1:47" ht="46.5" customHeight="1">
      <c r="A129" s="3" t="s">
        <v>24</v>
      </c>
      <c r="B129" s="3"/>
      <c r="C129" s="243" t="s">
        <v>225</v>
      </c>
      <c r="D129" s="13"/>
      <c r="E129" s="260" t="s">
        <v>509</v>
      </c>
      <c r="F129" s="256" t="s">
        <v>1148</v>
      </c>
      <c r="G129" s="256" t="s">
        <v>2759</v>
      </c>
      <c r="H129" s="256" t="s">
        <v>695</v>
      </c>
      <c r="I129" s="243" t="s">
        <v>293</v>
      </c>
      <c r="J129" s="243"/>
      <c r="K129" s="243" t="s">
        <v>85</v>
      </c>
      <c r="L129" s="243"/>
      <c r="M129" s="243"/>
      <c r="N129" s="243" t="s">
        <v>273</v>
      </c>
      <c r="O129" s="243" t="s">
        <v>19</v>
      </c>
      <c r="P129" s="243" t="s">
        <v>2919</v>
      </c>
      <c r="Q129" s="243" t="s">
        <v>2920</v>
      </c>
      <c r="S129" s="230"/>
      <c r="V129" s="23" t="s">
        <v>180</v>
      </c>
      <c r="W129" s="23" t="s">
        <v>2160</v>
      </c>
      <c r="Z129" s="239" t="s">
        <v>1148</v>
      </c>
      <c r="AA129" s="239" t="s">
        <v>1149</v>
      </c>
      <c r="AB129" s="239" t="s">
        <v>374</v>
      </c>
      <c r="AC129" s="239" t="s">
        <v>461</v>
      </c>
      <c r="AD129" s="239" t="s">
        <v>293</v>
      </c>
      <c r="AE129" s="239" t="s">
        <v>889</v>
      </c>
      <c r="AF129" s="239" t="s">
        <v>1145</v>
      </c>
      <c r="AG129" s="239" t="s">
        <v>310</v>
      </c>
      <c r="AH129" s="239" t="s">
        <v>311</v>
      </c>
      <c r="AI129" s="239" t="s">
        <v>224</v>
      </c>
      <c r="AJ129" s="241">
        <v>42334.458518518521</v>
      </c>
      <c r="AK129" s="240"/>
      <c r="AL129" s="240"/>
      <c r="AM129" s="240"/>
      <c r="AN129" s="239" t="s">
        <v>273</v>
      </c>
      <c r="AO129" s="240"/>
      <c r="AP129" s="240"/>
      <c r="AQ129" s="240"/>
      <c r="AR129" s="240"/>
      <c r="AS129" s="240"/>
      <c r="AT129" s="240"/>
      <c r="AU129" s="240"/>
    </row>
    <row r="130" spans="1:47" ht="25.5">
      <c r="A130" s="3" t="s">
        <v>24</v>
      </c>
      <c r="B130" s="3"/>
      <c r="C130" s="243" t="s">
        <v>667</v>
      </c>
      <c r="D130" s="13"/>
      <c r="E130" s="260" t="s">
        <v>509</v>
      </c>
      <c r="F130" s="256" t="s">
        <v>1150</v>
      </c>
      <c r="G130" s="256" t="s">
        <v>1151</v>
      </c>
      <c r="H130" s="256" t="s">
        <v>695</v>
      </c>
      <c r="I130" s="243" t="s">
        <v>272</v>
      </c>
      <c r="J130" s="243" t="s">
        <v>591</v>
      </c>
      <c r="K130" s="243"/>
      <c r="L130" s="243"/>
      <c r="M130" s="243"/>
      <c r="N130" s="243" t="s">
        <v>273</v>
      </c>
      <c r="O130" s="243" t="s">
        <v>19</v>
      </c>
      <c r="P130" s="243"/>
      <c r="Q130" s="243" t="s">
        <v>1148</v>
      </c>
      <c r="S130" s="230"/>
      <c r="V130"/>
      <c r="W130" s="23" t="s">
        <v>2160</v>
      </c>
      <c r="Z130" s="239" t="s">
        <v>1150</v>
      </c>
      <c r="AA130" s="239" t="s">
        <v>1151</v>
      </c>
      <c r="AB130" s="239" t="s">
        <v>374</v>
      </c>
      <c r="AC130" s="239" t="s">
        <v>461</v>
      </c>
      <c r="AD130" s="239" t="s">
        <v>272</v>
      </c>
      <c r="AE130" s="239" t="s">
        <v>922</v>
      </c>
      <c r="AF130" s="240"/>
      <c r="AG130" s="239" t="s">
        <v>310</v>
      </c>
      <c r="AH130" s="239" t="s">
        <v>311</v>
      </c>
      <c r="AI130" s="239" t="s">
        <v>224</v>
      </c>
      <c r="AJ130" s="241">
        <v>42334.460081018522</v>
      </c>
      <c r="AK130" s="240"/>
      <c r="AL130" s="240"/>
      <c r="AM130" s="240"/>
      <c r="AN130" s="239" t="s">
        <v>273</v>
      </c>
      <c r="AO130" s="240"/>
      <c r="AP130" s="240"/>
      <c r="AQ130" s="240"/>
      <c r="AR130" s="240"/>
      <c r="AS130" s="240"/>
      <c r="AT130" s="240"/>
      <c r="AU130" s="240"/>
    </row>
    <row r="131" spans="1:47" ht="35.25" customHeight="1">
      <c r="A131" s="3" t="s">
        <v>24</v>
      </c>
      <c r="B131" s="3"/>
      <c r="C131" s="243" t="s">
        <v>701</v>
      </c>
      <c r="D131" s="13"/>
      <c r="E131" s="257" t="s">
        <v>509</v>
      </c>
      <c r="F131" s="256" t="s">
        <v>1152</v>
      </c>
      <c r="G131" s="256" t="s">
        <v>2760</v>
      </c>
      <c r="H131" s="256" t="s">
        <v>695</v>
      </c>
      <c r="I131" s="243" t="s">
        <v>293</v>
      </c>
      <c r="J131" s="243"/>
      <c r="K131" s="243" t="s">
        <v>85</v>
      </c>
      <c r="L131" s="243"/>
      <c r="M131" s="243"/>
      <c r="N131" s="243" t="s">
        <v>273</v>
      </c>
      <c r="O131" s="243" t="s">
        <v>19</v>
      </c>
      <c r="P131" s="249" t="s">
        <v>2761</v>
      </c>
      <c r="Q131" s="243" t="s">
        <v>1154</v>
      </c>
      <c r="R131" s="251" t="s">
        <v>2017</v>
      </c>
      <c r="S131" s="230"/>
      <c r="V131" s="23" t="s">
        <v>180</v>
      </c>
      <c r="Z131" s="239" t="s">
        <v>1152</v>
      </c>
      <c r="AA131" s="239" t="s">
        <v>1153</v>
      </c>
      <c r="AB131" s="239" t="s">
        <v>374</v>
      </c>
      <c r="AC131" s="239" t="s">
        <v>461</v>
      </c>
      <c r="AD131" s="239" t="s">
        <v>293</v>
      </c>
      <c r="AE131" s="239" t="s">
        <v>889</v>
      </c>
      <c r="AF131" s="239" t="s">
        <v>1145</v>
      </c>
      <c r="AG131" s="239" t="s">
        <v>310</v>
      </c>
      <c r="AH131" s="239" t="s">
        <v>311</v>
      </c>
      <c r="AI131" s="239" t="s">
        <v>224</v>
      </c>
      <c r="AJ131" s="241">
        <v>42334.461817129632</v>
      </c>
      <c r="AK131" s="240"/>
      <c r="AL131" s="240"/>
      <c r="AM131" s="240"/>
      <c r="AN131" s="239" t="s">
        <v>273</v>
      </c>
      <c r="AO131" s="240"/>
      <c r="AP131" s="240"/>
      <c r="AQ131" s="240"/>
      <c r="AR131" s="240"/>
      <c r="AS131" s="240"/>
      <c r="AT131" s="240"/>
      <c r="AU131" s="240"/>
    </row>
    <row r="132" spans="1:47" ht="25.5">
      <c r="A132" s="3" t="s">
        <v>24</v>
      </c>
      <c r="B132" s="3"/>
      <c r="C132" s="243" t="s">
        <v>701</v>
      </c>
      <c r="D132" s="13"/>
      <c r="E132" s="257" t="s">
        <v>509</v>
      </c>
      <c r="F132" s="256" t="s">
        <v>1154</v>
      </c>
      <c r="G132" s="256" t="s">
        <v>1155</v>
      </c>
      <c r="H132" s="256" t="s">
        <v>695</v>
      </c>
      <c r="I132" s="243" t="s">
        <v>272</v>
      </c>
      <c r="J132" s="243" t="s">
        <v>591</v>
      </c>
      <c r="K132" s="243"/>
      <c r="L132" s="243"/>
      <c r="M132" s="243"/>
      <c r="N132" s="243" t="s">
        <v>273</v>
      </c>
      <c r="O132" s="243" t="s">
        <v>19</v>
      </c>
      <c r="P132" s="243"/>
      <c r="Q132" s="243" t="s">
        <v>1152</v>
      </c>
      <c r="S132" s="230"/>
      <c r="V132"/>
      <c r="Z132" s="239" t="s">
        <v>1154</v>
      </c>
      <c r="AA132" s="239" t="s">
        <v>1155</v>
      </c>
      <c r="AB132" s="239" t="s">
        <v>374</v>
      </c>
      <c r="AC132" s="239" t="s">
        <v>461</v>
      </c>
      <c r="AD132" s="239" t="s">
        <v>272</v>
      </c>
      <c r="AE132" s="239" t="s">
        <v>922</v>
      </c>
      <c r="AF132" s="240"/>
      <c r="AG132" s="239" t="s">
        <v>310</v>
      </c>
      <c r="AH132" s="239" t="s">
        <v>311</v>
      </c>
      <c r="AI132" s="239" t="s">
        <v>224</v>
      </c>
      <c r="AJ132" s="241">
        <v>42334.462893518517</v>
      </c>
      <c r="AK132" s="240"/>
      <c r="AL132" s="240"/>
      <c r="AM132" s="240"/>
      <c r="AN132" s="239" t="s">
        <v>273</v>
      </c>
      <c r="AO132" s="240"/>
      <c r="AP132" s="240"/>
      <c r="AQ132" s="240"/>
      <c r="AR132" s="240"/>
      <c r="AS132" s="240"/>
      <c r="AT132" s="240"/>
      <c r="AU132" s="240"/>
    </row>
    <row r="133" spans="1:47" ht="48" customHeight="1">
      <c r="A133" s="3" t="s">
        <v>24</v>
      </c>
      <c r="B133" s="3"/>
      <c r="C133" s="243" t="s">
        <v>667</v>
      </c>
      <c r="D133" s="13"/>
      <c r="E133" s="257" t="s">
        <v>2059</v>
      </c>
      <c r="F133" s="256" t="s">
        <v>1156</v>
      </c>
      <c r="G133" s="256" t="s">
        <v>2224</v>
      </c>
      <c r="H133" s="256" t="s">
        <v>89</v>
      </c>
      <c r="I133" s="243" t="s">
        <v>252</v>
      </c>
      <c r="J133" s="243"/>
      <c r="K133" s="243"/>
      <c r="L133" s="243"/>
      <c r="M133" s="243"/>
      <c r="N133" s="243" t="s">
        <v>227</v>
      </c>
      <c r="O133" s="25" t="s">
        <v>284</v>
      </c>
      <c r="P133" s="243"/>
      <c r="Q133" s="243"/>
      <c r="S133" s="230"/>
      <c r="U133" s="23" t="s">
        <v>678</v>
      </c>
      <c r="V133"/>
      <c r="W133"/>
      <c r="Z133" s="239" t="s">
        <v>1156</v>
      </c>
      <c r="AA133" s="239" t="s">
        <v>280</v>
      </c>
      <c r="AB133" s="239" t="s">
        <v>281</v>
      </c>
      <c r="AC133" s="239" t="s">
        <v>282</v>
      </c>
      <c r="AD133" s="239" t="s">
        <v>252</v>
      </c>
      <c r="AE133" s="239" t="s">
        <v>889</v>
      </c>
      <c r="AF133" s="240"/>
      <c r="AG133" s="239" t="s">
        <v>1000</v>
      </c>
      <c r="AH133" s="239" t="s">
        <v>283</v>
      </c>
      <c r="AI133" s="239" t="s">
        <v>214</v>
      </c>
      <c r="AJ133" s="241">
        <v>42334.491087962961</v>
      </c>
      <c r="AK133" s="241">
        <v>42335.245393518519</v>
      </c>
      <c r="AL133" s="240"/>
      <c r="AM133" s="240"/>
      <c r="AN133" s="239" t="s">
        <v>227</v>
      </c>
      <c r="AO133" s="240"/>
      <c r="AP133" s="240"/>
      <c r="AQ133" s="240"/>
      <c r="AR133" s="240"/>
      <c r="AS133" s="240"/>
      <c r="AT133" s="240"/>
      <c r="AU133" s="240"/>
    </row>
    <row r="134" spans="1:47" ht="32.25" customHeight="1">
      <c r="A134" s="3" t="s">
        <v>24</v>
      </c>
      <c r="B134" s="3"/>
      <c r="C134" s="243" t="s">
        <v>225</v>
      </c>
      <c r="D134" s="13"/>
      <c r="E134" s="257" t="s">
        <v>2108</v>
      </c>
      <c r="F134" s="256" t="s">
        <v>1157</v>
      </c>
      <c r="G134" s="256" t="s">
        <v>603</v>
      </c>
      <c r="H134" s="256" t="s">
        <v>281</v>
      </c>
      <c r="I134" s="243" t="s">
        <v>293</v>
      </c>
      <c r="J134" s="243"/>
      <c r="K134" s="256" t="s">
        <v>90</v>
      </c>
      <c r="L134" s="243"/>
      <c r="M134" s="243"/>
      <c r="N134" s="243" t="s">
        <v>273</v>
      </c>
      <c r="O134" s="243" t="s">
        <v>19</v>
      </c>
      <c r="P134" s="243" t="s">
        <v>2695</v>
      </c>
      <c r="Q134" s="243" t="s">
        <v>2696</v>
      </c>
      <c r="S134" s="230"/>
      <c r="V134" s="23" t="s">
        <v>7271</v>
      </c>
      <c r="W134"/>
      <c r="Z134" s="239" t="s">
        <v>1157</v>
      </c>
      <c r="AA134" s="239" t="s">
        <v>603</v>
      </c>
      <c r="AB134" s="239" t="s">
        <v>281</v>
      </c>
      <c r="AC134" s="239" t="s">
        <v>282</v>
      </c>
      <c r="AD134" s="239" t="s">
        <v>293</v>
      </c>
      <c r="AE134" s="239" t="s">
        <v>889</v>
      </c>
      <c r="AF134" s="240"/>
      <c r="AG134" s="239" t="s">
        <v>310</v>
      </c>
      <c r="AH134" s="239" t="s">
        <v>311</v>
      </c>
      <c r="AI134" s="239" t="s">
        <v>224</v>
      </c>
      <c r="AJ134" s="241">
        <v>42334.493136574078</v>
      </c>
      <c r="AK134" s="240"/>
      <c r="AL134" s="240"/>
      <c r="AM134" s="240"/>
      <c r="AN134" s="239" t="s">
        <v>273</v>
      </c>
      <c r="AO134" s="240"/>
      <c r="AP134" s="240"/>
      <c r="AQ134" s="240"/>
      <c r="AR134" s="240"/>
      <c r="AS134" s="240"/>
      <c r="AT134" s="240"/>
      <c r="AU134" s="240"/>
    </row>
    <row r="135" spans="1:47" ht="46.5" customHeight="1">
      <c r="A135" s="3" t="s">
        <v>24</v>
      </c>
      <c r="B135" s="3"/>
      <c r="C135" s="243" t="s">
        <v>225</v>
      </c>
      <c r="D135" s="3"/>
      <c r="E135" s="257" t="s">
        <v>2108</v>
      </c>
      <c r="F135" s="256" t="s">
        <v>1158</v>
      </c>
      <c r="G135" s="256" t="s">
        <v>3198</v>
      </c>
      <c r="H135" s="256" t="s">
        <v>281</v>
      </c>
      <c r="I135" s="243" t="s">
        <v>339</v>
      </c>
      <c r="J135" s="287" t="s">
        <v>3197</v>
      </c>
      <c r="K135" s="243" t="s">
        <v>90</v>
      </c>
      <c r="L135" s="243"/>
      <c r="M135" s="243"/>
      <c r="N135" s="256" t="s">
        <v>273</v>
      </c>
      <c r="O135" s="263" t="s">
        <v>19</v>
      </c>
      <c r="P135" s="243" t="s">
        <v>2697</v>
      </c>
      <c r="Q135" s="243" t="s">
        <v>2698</v>
      </c>
      <c r="R135" s="251" t="s">
        <v>2017</v>
      </c>
      <c r="S135" s="230"/>
      <c r="V135"/>
      <c r="W135"/>
      <c r="Z135" s="239" t="s">
        <v>1158</v>
      </c>
      <c r="AA135" s="239" t="s">
        <v>1159</v>
      </c>
      <c r="AB135" s="239" t="s">
        <v>281</v>
      </c>
      <c r="AC135" s="239" t="s">
        <v>282</v>
      </c>
      <c r="AD135" s="239" t="s">
        <v>339</v>
      </c>
      <c r="AE135" s="239" t="s">
        <v>922</v>
      </c>
      <c r="AF135" s="240"/>
      <c r="AG135" s="239" t="s">
        <v>310</v>
      </c>
      <c r="AH135" s="239" t="s">
        <v>311</v>
      </c>
      <c r="AI135" s="239" t="s">
        <v>224</v>
      </c>
      <c r="AJ135" s="241">
        <v>42334.495752314811</v>
      </c>
      <c r="AK135" s="240"/>
      <c r="AL135" s="240"/>
      <c r="AM135" s="240"/>
      <c r="AN135" s="240"/>
      <c r="AO135" s="240"/>
      <c r="AP135" s="240"/>
      <c r="AQ135" s="240"/>
      <c r="AR135" s="240"/>
      <c r="AS135" s="240"/>
      <c r="AT135" s="240"/>
      <c r="AU135" s="240"/>
    </row>
    <row r="136" spans="1:47" ht="25.5">
      <c r="A136" s="3" t="s">
        <v>24</v>
      </c>
      <c r="B136" s="3"/>
      <c r="C136" s="243" t="s">
        <v>667</v>
      </c>
      <c r="D136" s="3"/>
      <c r="E136" s="260" t="s">
        <v>2108</v>
      </c>
      <c r="F136" s="256" t="s">
        <v>1160</v>
      </c>
      <c r="G136" s="243" t="s">
        <v>1161</v>
      </c>
      <c r="H136" s="243" t="s">
        <v>1162</v>
      </c>
      <c r="I136" s="243" t="s">
        <v>272</v>
      </c>
      <c r="J136" s="243"/>
      <c r="K136" s="243"/>
      <c r="L136" s="243"/>
      <c r="M136" s="243"/>
      <c r="N136" s="256" t="s">
        <v>273</v>
      </c>
      <c r="O136" s="243" t="s">
        <v>19</v>
      </c>
      <c r="P136" s="252" t="s">
        <v>2849</v>
      </c>
      <c r="Q136" s="243"/>
      <c r="S136" s="230"/>
      <c r="V136"/>
      <c r="W136"/>
      <c r="Z136" s="239" t="s">
        <v>1160</v>
      </c>
      <c r="AA136" s="239" t="s">
        <v>1161</v>
      </c>
      <c r="AB136" s="239" t="s">
        <v>1162</v>
      </c>
      <c r="AC136" s="239" t="s">
        <v>1163</v>
      </c>
      <c r="AD136" s="239" t="s">
        <v>272</v>
      </c>
      <c r="AE136" s="239" t="s">
        <v>922</v>
      </c>
      <c r="AF136" s="240"/>
      <c r="AG136" s="239" t="s">
        <v>851</v>
      </c>
      <c r="AH136" s="239" t="s">
        <v>852</v>
      </c>
      <c r="AI136" s="239" t="s">
        <v>224</v>
      </c>
      <c r="AJ136" s="241">
        <v>42334.516851851855</v>
      </c>
      <c r="AK136" s="240"/>
      <c r="AL136" s="240"/>
      <c r="AM136" s="240"/>
      <c r="AN136" s="240"/>
      <c r="AO136" s="240"/>
      <c r="AP136" s="240"/>
      <c r="AQ136" s="240"/>
      <c r="AR136" s="240"/>
      <c r="AS136" s="240"/>
      <c r="AT136" s="240"/>
      <c r="AU136" s="240"/>
    </row>
    <row r="137" spans="1:47" ht="57.75" customHeight="1">
      <c r="A137" s="3" t="s">
        <v>24</v>
      </c>
      <c r="B137" s="3"/>
      <c r="C137" s="269" t="s">
        <v>658</v>
      </c>
      <c r="D137" s="3"/>
      <c r="E137" s="260" t="s">
        <v>507</v>
      </c>
      <c r="F137" s="243" t="s">
        <v>1164</v>
      </c>
      <c r="G137" s="243" t="s">
        <v>1165</v>
      </c>
      <c r="H137" s="243" t="s">
        <v>246</v>
      </c>
      <c r="I137" s="243" t="s">
        <v>237</v>
      </c>
      <c r="J137" s="243"/>
      <c r="K137" s="243" t="s">
        <v>89</v>
      </c>
      <c r="L137" s="243"/>
      <c r="M137" s="243"/>
      <c r="N137" s="243" t="s">
        <v>134</v>
      </c>
      <c r="O137" s="243" t="s">
        <v>19</v>
      </c>
      <c r="P137" s="243" t="s">
        <v>2156</v>
      </c>
      <c r="Q137" s="243"/>
      <c r="S137" s="230"/>
      <c r="V137" s="23" t="s">
        <v>526</v>
      </c>
      <c r="W137"/>
      <c r="Z137" s="239" t="s">
        <v>1164</v>
      </c>
      <c r="AA137" s="239" t="s">
        <v>1165</v>
      </c>
      <c r="AB137" s="239" t="s">
        <v>246</v>
      </c>
      <c r="AC137" s="239" t="s">
        <v>247</v>
      </c>
      <c r="AD137" s="239" t="s">
        <v>237</v>
      </c>
      <c r="AE137" s="239" t="s">
        <v>889</v>
      </c>
      <c r="AF137" s="239" t="s">
        <v>1166</v>
      </c>
      <c r="AG137" s="239" t="s">
        <v>248</v>
      </c>
      <c r="AH137" s="239" t="s">
        <v>249</v>
      </c>
      <c r="AI137" s="239" t="s">
        <v>214</v>
      </c>
      <c r="AJ137" s="241">
        <v>42334.526990740742</v>
      </c>
      <c r="AK137" s="241">
        <v>42335.694282407407</v>
      </c>
      <c r="AL137" s="240"/>
      <c r="AM137" s="240"/>
      <c r="AN137" s="239" t="s">
        <v>134</v>
      </c>
      <c r="AO137" s="240"/>
      <c r="AP137" s="240"/>
      <c r="AQ137" s="240"/>
      <c r="AR137" s="240"/>
      <c r="AS137" s="240"/>
      <c r="AT137" s="240"/>
      <c r="AU137" s="240"/>
    </row>
    <row r="138" spans="1:47" ht="58.5" customHeight="1">
      <c r="A138" s="3" t="s">
        <v>24</v>
      </c>
      <c r="B138" s="3"/>
      <c r="C138" s="269" t="s">
        <v>658</v>
      </c>
      <c r="D138" s="3"/>
      <c r="E138" s="260" t="s">
        <v>507</v>
      </c>
      <c r="F138" s="243" t="s">
        <v>1167</v>
      </c>
      <c r="G138" s="243" t="s">
        <v>1168</v>
      </c>
      <c r="H138" s="243" t="s">
        <v>246</v>
      </c>
      <c r="I138" s="243" t="s">
        <v>237</v>
      </c>
      <c r="J138" s="243"/>
      <c r="K138" s="243" t="s">
        <v>89</v>
      </c>
      <c r="L138" s="243"/>
      <c r="M138" s="243"/>
      <c r="N138" s="243" t="s">
        <v>227</v>
      </c>
      <c r="O138" s="243" t="s">
        <v>19</v>
      </c>
      <c r="P138" s="243" t="s">
        <v>2154</v>
      </c>
      <c r="Q138" s="243"/>
      <c r="S138" s="230"/>
      <c r="V138" s="23" t="s">
        <v>180</v>
      </c>
      <c r="W138"/>
      <c r="Z138" s="239" t="s">
        <v>1167</v>
      </c>
      <c r="AA138" s="239" t="s">
        <v>1168</v>
      </c>
      <c r="AB138" s="239" t="s">
        <v>246</v>
      </c>
      <c r="AC138" s="239" t="s">
        <v>247</v>
      </c>
      <c r="AD138" s="239" t="s">
        <v>237</v>
      </c>
      <c r="AE138" s="239" t="s">
        <v>889</v>
      </c>
      <c r="AF138" s="239" t="s">
        <v>1169</v>
      </c>
      <c r="AG138" s="239" t="s">
        <v>248</v>
      </c>
      <c r="AH138" s="239" t="s">
        <v>249</v>
      </c>
      <c r="AI138" s="239" t="s">
        <v>214</v>
      </c>
      <c r="AJ138" s="241">
        <v>42334.526990740742</v>
      </c>
      <c r="AK138" s="241">
        <v>42335.694282407407</v>
      </c>
      <c r="AL138" s="240"/>
      <c r="AM138" s="240"/>
      <c r="AN138" s="239" t="s">
        <v>227</v>
      </c>
      <c r="AO138" s="240"/>
      <c r="AP138" s="240"/>
      <c r="AQ138" s="240"/>
      <c r="AR138" s="240"/>
      <c r="AS138" s="240"/>
      <c r="AT138" s="240"/>
      <c r="AU138" s="240"/>
    </row>
    <row r="139" spans="1:47" ht="54.75" customHeight="1">
      <c r="A139" s="3" t="s">
        <v>24</v>
      </c>
      <c r="B139" s="3"/>
      <c r="C139" s="269" t="s">
        <v>658</v>
      </c>
      <c r="D139" s="3"/>
      <c r="E139" s="260" t="s">
        <v>507</v>
      </c>
      <c r="F139" s="243" t="s">
        <v>1170</v>
      </c>
      <c r="G139" s="243" t="s">
        <v>1171</v>
      </c>
      <c r="H139" s="243" t="s">
        <v>246</v>
      </c>
      <c r="I139" s="243" t="s">
        <v>237</v>
      </c>
      <c r="J139" s="243"/>
      <c r="K139" s="243" t="s">
        <v>89</v>
      </c>
      <c r="L139" s="243"/>
      <c r="M139" s="243"/>
      <c r="N139" s="243" t="s">
        <v>227</v>
      </c>
      <c r="O139" s="243" t="s">
        <v>19</v>
      </c>
      <c r="P139" s="243" t="s">
        <v>2157</v>
      </c>
      <c r="Q139" s="243"/>
      <c r="S139" s="230"/>
      <c r="V139" s="23" t="s">
        <v>180</v>
      </c>
      <c r="W139"/>
      <c r="Z139" s="239" t="s">
        <v>1170</v>
      </c>
      <c r="AA139" s="239" t="s">
        <v>1171</v>
      </c>
      <c r="AB139" s="239" t="s">
        <v>246</v>
      </c>
      <c r="AC139" s="239" t="s">
        <v>247</v>
      </c>
      <c r="AD139" s="239" t="s">
        <v>237</v>
      </c>
      <c r="AE139" s="239" t="s">
        <v>889</v>
      </c>
      <c r="AF139" s="239" t="s">
        <v>1169</v>
      </c>
      <c r="AG139" s="239" t="s">
        <v>248</v>
      </c>
      <c r="AH139" s="239" t="s">
        <v>249</v>
      </c>
      <c r="AI139" s="239" t="s">
        <v>214</v>
      </c>
      <c r="AJ139" s="241">
        <v>42334.526990740742</v>
      </c>
      <c r="AK139" s="241">
        <v>42335.69425925926</v>
      </c>
      <c r="AL139" s="240"/>
      <c r="AM139" s="240"/>
      <c r="AN139" s="239" t="s">
        <v>227</v>
      </c>
      <c r="AO139" s="240"/>
      <c r="AP139" s="240"/>
      <c r="AQ139" s="240"/>
      <c r="AR139" s="240"/>
      <c r="AS139" s="240"/>
      <c r="AT139" s="240"/>
      <c r="AU139" s="240"/>
    </row>
    <row r="140" spans="1:47" ht="51" customHeight="1">
      <c r="A140" s="3" t="s">
        <v>24</v>
      </c>
      <c r="B140" s="3"/>
      <c r="C140" s="269" t="s">
        <v>658</v>
      </c>
      <c r="D140" s="3"/>
      <c r="E140" s="260" t="s">
        <v>507</v>
      </c>
      <c r="F140" s="243" t="s">
        <v>1172</v>
      </c>
      <c r="G140" s="243" t="s">
        <v>1173</v>
      </c>
      <c r="H140" s="243" t="s">
        <v>246</v>
      </c>
      <c r="I140" s="243" t="s">
        <v>237</v>
      </c>
      <c r="J140" s="243"/>
      <c r="K140" s="243" t="s">
        <v>89</v>
      </c>
      <c r="L140" s="243"/>
      <c r="M140" s="243"/>
      <c r="N140" s="243" t="s">
        <v>227</v>
      </c>
      <c r="O140" s="243" t="s">
        <v>19</v>
      </c>
      <c r="P140" s="243" t="s">
        <v>2155</v>
      </c>
      <c r="Q140" s="243"/>
      <c r="S140" s="230"/>
      <c r="V140" s="23" t="s">
        <v>180</v>
      </c>
      <c r="W140"/>
      <c r="Z140" s="239" t="s">
        <v>1172</v>
      </c>
      <c r="AA140" s="239" t="s">
        <v>1173</v>
      </c>
      <c r="AB140" s="239" t="s">
        <v>246</v>
      </c>
      <c r="AC140" s="239" t="s">
        <v>247</v>
      </c>
      <c r="AD140" s="239" t="s">
        <v>237</v>
      </c>
      <c r="AE140" s="239" t="s">
        <v>889</v>
      </c>
      <c r="AF140" s="239" t="s">
        <v>1169</v>
      </c>
      <c r="AG140" s="239" t="s">
        <v>248</v>
      </c>
      <c r="AH140" s="239" t="s">
        <v>249</v>
      </c>
      <c r="AI140" s="239" t="s">
        <v>214</v>
      </c>
      <c r="AJ140" s="241">
        <v>42334.526990740742</v>
      </c>
      <c r="AK140" s="241">
        <v>42335.69425925926</v>
      </c>
      <c r="AL140" s="240"/>
      <c r="AM140" s="240"/>
      <c r="AN140" s="239" t="s">
        <v>227</v>
      </c>
      <c r="AO140" s="240"/>
      <c r="AP140" s="240"/>
      <c r="AQ140" s="240"/>
      <c r="AR140" s="240"/>
      <c r="AS140" s="240"/>
      <c r="AT140" s="240"/>
      <c r="AU140" s="240"/>
    </row>
    <row r="141" spans="1:47" ht="53.25" customHeight="1">
      <c r="A141" s="3" t="s">
        <v>24</v>
      </c>
      <c r="B141" s="3"/>
      <c r="C141" s="269" t="s">
        <v>658</v>
      </c>
      <c r="D141" s="3"/>
      <c r="E141" s="260" t="s">
        <v>507</v>
      </c>
      <c r="F141" s="243" t="s">
        <v>1174</v>
      </c>
      <c r="G141" s="243" t="s">
        <v>1175</v>
      </c>
      <c r="H141" s="243" t="s">
        <v>246</v>
      </c>
      <c r="I141" s="243" t="s">
        <v>237</v>
      </c>
      <c r="J141" s="243"/>
      <c r="K141" s="243" t="s">
        <v>89</v>
      </c>
      <c r="L141" s="243"/>
      <c r="M141" s="243"/>
      <c r="N141" s="243" t="s">
        <v>227</v>
      </c>
      <c r="O141" s="243" t="s">
        <v>19</v>
      </c>
      <c r="P141" s="243" t="s">
        <v>2828</v>
      </c>
      <c r="Q141" s="243"/>
      <c r="S141" s="230"/>
      <c r="V141" s="23" t="s">
        <v>180</v>
      </c>
      <c r="W141"/>
      <c r="Z141" s="239" t="s">
        <v>1174</v>
      </c>
      <c r="AA141" s="239" t="s">
        <v>1175</v>
      </c>
      <c r="AB141" s="239" t="s">
        <v>246</v>
      </c>
      <c r="AC141" s="239" t="s">
        <v>247</v>
      </c>
      <c r="AD141" s="239" t="s">
        <v>237</v>
      </c>
      <c r="AE141" s="239" t="s">
        <v>889</v>
      </c>
      <c r="AF141" s="239" t="s">
        <v>1169</v>
      </c>
      <c r="AG141" s="239" t="s">
        <v>248</v>
      </c>
      <c r="AH141" s="239" t="s">
        <v>249</v>
      </c>
      <c r="AI141" s="239" t="s">
        <v>224</v>
      </c>
      <c r="AJ141" s="241">
        <v>42334.526990740742</v>
      </c>
      <c r="AK141" s="240"/>
      <c r="AL141" s="240"/>
      <c r="AM141" s="240"/>
      <c r="AN141" s="239" t="s">
        <v>227</v>
      </c>
      <c r="AO141" s="240"/>
      <c r="AP141" s="240"/>
      <c r="AQ141" s="240"/>
      <c r="AR141" s="240"/>
      <c r="AS141" s="240"/>
      <c r="AT141" s="240"/>
      <c r="AU141" s="240"/>
    </row>
    <row r="142" spans="1:47" ht="33.75" customHeight="1">
      <c r="A142" s="3" t="s">
        <v>24</v>
      </c>
      <c r="B142" s="3"/>
      <c r="C142" s="243" t="s">
        <v>667</v>
      </c>
      <c r="D142" s="13"/>
      <c r="E142" s="260" t="s">
        <v>2069</v>
      </c>
      <c r="F142" s="243" t="s">
        <v>1176</v>
      </c>
      <c r="G142" s="243" t="s">
        <v>375</v>
      </c>
      <c r="H142" s="243" t="s">
        <v>88</v>
      </c>
      <c r="I142" s="243" t="s">
        <v>252</v>
      </c>
      <c r="J142" s="243"/>
      <c r="K142" s="243"/>
      <c r="L142" s="243"/>
      <c r="M142" s="243"/>
      <c r="N142" s="243" t="s">
        <v>227</v>
      </c>
      <c r="O142" s="243" t="s">
        <v>378</v>
      </c>
      <c r="P142" s="243" t="s">
        <v>1177</v>
      </c>
      <c r="Q142" s="243"/>
      <c r="S142" s="230"/>
      <c r="U142" s="23" t="s">
        <v>699</v>
      </c>
      <c r="V142"/>
      <c r="W142"/>
      <c r="Z142" s="239" t="s">
        <v>1176</v>
      </c>
      <c r="AA142" s="239" t="s">
        <v>375</v>
      </c>
      <c r="AB142" s="239" t="s">
        <v>88</v>
      </c>
      <c r="AC142" s="239" t="s">
        <v>376</v>
      </c>
      <c r="AD142" s="239" t="s">
        <v>252</v>
      </c>
      <c r="AE142" s="239" t="s">
        <v>889</v>
      </c>
      <c r="AF142" s="239" t="s">
        <v>1177</v>
      </c>
      <c r="AG142" s="239" t="s">
        <v>1088</v>
      </c>
      <c r="AH142" s="239" t="s">
        <v>377</v>
      </c>
      <c r="AI142" s="239" t="s">
        <v>224</v>
      </c>
      <c r="AJ142" s="241">
        <v>42334.53979166667</v>
      </c>
      <c r="AK142" s="240"/>
      <c r="AL142" s="240"/>
      <c r="AM142" s="240"/>
      <c r="AN142" s="239" t="s">
        <v>227</v>
      </c>
      <c r="AO142" s="240"/>
      <c r="AP142" s="240"/>
      <c r="AQ142" s="239" t="s">
        <v>378</v>
      </c>
      <c r="AR142" s="240"/>
      <c r="AS142" s="240"/>
      <c r="AT142" s="240"/>
      <c r="AU142" s="240"/>
    </row>
    <row r="143" spans="1:47" ht="45" customHeight="1">
      <c r="A143" s="3" t="s">
        <v>24</v>
      </c>
      <c r="B143" s="3"/>
      <c r="C143" s="243" t="s">
        <v>667</v>
      </c>
      <c r="D143" s="13"/>
      <c r="E143" s="260" t="s">
        <v>2045</v>
      </c>
      <c r="F143" s="243" t="s">
        <v>1178</v>
      </c>
      <c r="G143" s="256" t="s">
        <v>1179</v>
      </c>
      <c r="H143" s="256" t="s">
        <v>89</v>
      </c>
      <c r="I143" s="256" t="s">
        <v>252</v>
      </c>
      <c r="J143" s="256"/>
      <c r="K143" s="256"/>
      <c r="L143" s="256"/>
      <c r="M143" s="256"/>
      <c r="N143" s="256" t="s">
        <v>159</v>
      </c>
      <c r="O143" s="24" t="s">
        <v>962</v>
      </c>
      <c r="P143" s="243"/>
      <c r="Q143" s="243"/>
      <c r="S143" s="230"/>
      <c r="V143"/>
      <c r="W143"/>
      <c r="Z143" s="239" t="s">
        <v>1178</v>
      </c>
      <c r="AA143" s="239" t="s">
        <v>1179</v>
      </c>
      <c r="AB143" s="239" t="s">
        <v>89</v>
      </c>
      <c r="AC143" s="239" t="s">
        <v>247</v>
      </c>
      <c r="AD143" s="239" t="s">
        <v>252</v>
      </c>
      <c r="AE143" s="239" t="s">
        <v>889</v>
      </c>
      <c r="AF143" s="239" t="s">
        <v>1180</v>
      </c>
      <c r="AG143" s="239" t="s">
        <v>960</v>
      </c>
      <c r="AH143" s="239" t="s">
        <v>961</v>
      </c>
      <c r="AI143" s="239" t="s">
        <v>214</v>
      </c>
      <c r="AJ143" s="241">
        <v>42334.601643518516</v>
      </c>
      <c r="AK143" s="241">
        <v>42335.69425925926</v>
      </c>
      <c r="AL143" s="240"/>
      <c r="AM143" s="240"/>
      <c r="AN143" s="239" t="s">
        <v>159</v>
      </c>
      <c r="AO143" s="240"/>
      <c r="AP143" s="240"/>
      <c r="AQ143" s="240"/>
      <c r="AR143" s="240"/>
      <c r="AS143" s="240"/>
      <c r="AT143" s="240"/>
      <c r="AU143" s="240"/>
    </row>
    <row r="144" spans="1:47" ht="25.5">
      <c r="A144" s="3" t="s">
        <v>24</v>
      </c>
      <c r="B144" s="13"/>
      <c r="C144" s="269" t="s">
        <v>658</v>
      </c>
      <c r="D144" s="3"/>
      <c r="E144" s="260" t="s">
        <v>2045</v>
      </c>
      <c r="F144" s="243" t="s">
        <v>1181</v>
      </c>
      <c r="G144" s="256" t="s">
        <v>1182</v>
      </c>
      <c r="H144" s="256" t="s">
        <v>246</v>
      </c>
      <c r="I144" s="256" t="s">
        <v>244</v>
      </c>
      <c r="J144" s="256"/>
      <c r="K144" s="256" t="s">
        <v>89</v>
      </c>
      <c r="L144" s="256"/>
      <c r="M144" s="256"/>
      <c r="N144" s="256" t="s">
        <v>159</v>
      </c>
      <c r="O144" s="24" t="s">
        <v>962</v>
      </c>
      <c r="P144" s="243" t="s">
        <v>1183</v>
      </c>
      <c r="Q144" s="3" t="s">
        <v>250</v>
      </c>
      <c r="S144" s="230"/>
      <c r="V144"/>
      <c r="W144"/>
      <c r="Z144" s="239" t="s">
        <v>1181</v>
      </c>
      <c r="AA144" s="239" t="s">
        <v>1182</v>
      </c>
      <c r="AB144" s="239" t="s">
        <v>246</v>
      </c>
      <c r="AC144" s="239" t="s">
        <v>247</v>
      </c>
      <c r="AD144" s="239" t="s">
        <v>244</v>
      </c>
      <c r="AE144" s="239" t="s">
        <v>889</v>
      </c>
      <c r="AF144" s="239" t="s">
        <v>1183</v>
      </c>
      <c r="AG144" s="239" t="s">
        <v>960</v>
      </c>
      <c r="AH144" s="239" t="s">
        <v>961</v>
      </c>
      <c r="AI144" s="239" t="s">
        <v>214</v>
      </c>
      <c r="AJ144" s="241">
        <v>42334.601643518516</v>
      </c>
      <c r="AK144" s="241">
        <v>42335.69425925926</v>
      </c>
      <c r="AL144" s="240"/>
      <c r="AM144" s="240"/>
      <c r="AN144" s="239" t="s">
        <v>159</v>
      </c>
      <c r="AO144" s="240"/>
      <c r="AP144" s="240"/>
      <c r="AQ144" s="240"/>
      <c r="AR144" s="240"/>
      <c r="AS144" s="240"/>
      <c r="AT144" s="240"/>
      <c r="AU144" s="240"/>
    </row>
    <row r="145" spans="1:47" ht="44.25" customHeight="1">
      <c r="A145" s="3" t="s">
        <v>24</v>
      </c>
      <c r="B145" s="3"/>
      <c r="C145" s="243" t="s">
        <v>667</v>
      </c>
      <c r="D145" s="13"/>
      <c r="E145" s="260" t="s">
        <v>2076</v>
      </c>
      <c r="F145" s="243" t="s">
        <v>1184</v>
      </c>
      <c r="G145" s="256" t="s">
        <v>251</v>
      </c>
      <c r="H145" s="256" t="s">
        <v>89</v>
      </c>
      <c r="I145" s="256" t="s">
        <v>252</v>
      </c>
      <c r="J145" s="256"/>
      <c r="K145" s="256"/>
      <c r="L145" s="256"/>
      <c r="M145" s="256"/>
      <c r="N145" s="256" t="s">
        <v>134</v>
      </c>
      <c r="O145" s="216" t="s">
        <v>254</v>
      </c>
      <c r="P145" s="243"/>
      <c r="Q145" s="243"/>
      <c r="S145" s="230"/>
      <c r="U145" s="23" t="s">
        <v>678</v>
      </c>
      <c r="V145"/>
      <c r="W145"/>
      <c r="Z145" s="239" t="s">
        <v>1184</v>
      </c>
      <c r="AA145" s="239" t="s">
        <v>251</v>
      </c>
      <c r="AB145" s="239" t="s">
        <v>89</v>
      </c>
      <c r="AC145" s="239" t="s">
        <v>247</v>
      </c>
      <c r="AD145" s="239" t="s">
        <v>252</v>
      </c>
      <c r="AE145" s="239" t="s">
        <v>889</v>
      </c>
      <c r="AF145" s="239" t="s">
        <v>1185</v>
      </c>
      <c r="AG145" s="239" t="s">
        <v>1186</v>
      </c>
      <c r="AH145" s="239" t="s">
        <v>253</v>
      </c>
      <c r="AI145" s="239" t="s">
        <v>214</v>
      </c>
      <c r="AJ145" s="241">
        <v>42334.601643518516</v>
      </c>
      <c r="AK145" s="241">
        <v>42335.69427083333</v>
      </c>
      <c r="AL145" s="240"/>
      <c r="AM145" s="240"/>
      <c r="AN145" s="239" t="s">
        <v>134</v>
      </c>
      <c r="AO145" s="240"/>
      <c r="AP145" s="240"/>
      <c r="AQ145" s="240"/>
      <c r="AR145" s="240"/>
      <c r="AS145" s="240"/>
      <c r="AT145" s="240"/>
      <c r="AU145" s="240"/>
    </row>
    <row r="146" spans="1:47" ht="47.25" customHeight="1">
      <c r="A146" s="3" t="s">
        <v>24</v>
      </c>
      <c r="B146" s="13"/>
      <c r="C146" s="269" t="s">
        <v>658</v>
      </c>
      <c r="D146" s="3"/>
      <c r="E146" s="260" t="s">
        <v>2076</v>
      </c>
      <c r="F146" s="243" t="s">
        <v>1187</v>
      </c>
      <c r="G146" s="256" t="s">
        <v>2177</v>
      </c>
      <c r="H146" s="256" t="s">
        <v>246</v>
      </c>
      <c r="I146" s="256" t="s">
        <v>339</v>
      </c>
      <c r="J146" s="263" t="s">
        <v>2018</v>
      </c>
      <c r="K146" s="256" t="s">
        <v>89</v>
      </c>
      <c r="L146" s="256"/>
      <c r="M146" s="256"/>
      <c r="N146" s="256" t="s">
        <v>134</v>
      </c>
      <c r="O146" s="256" t="s">
        <v>254</v>
      </c>
      <c r="P146" s="243" t="s">
        <v>2178</v>
      </c>
      <c r="Q146" s="243"/>
      <c r="R146" s="251" t="s">
        <v>593</v>
      </c>
      <c r="S146" s="230"/>
      <c r="V146"/>
      <c r="W146"/>
      <c r="Z146" s="239" t="s">
        <v>1187</v>
      </c>
      <c r="AA146" s="239" t="s">
        <v>1188</v>
      </c>
      <c r="AB146" s="239" t="s">
        <v>246</v>
      </c>
      <c r="AC146" s="239" t="s">
        <v>247</v>
      </c>
      <c r="AD146" s="239" t="s">
        <v>339</v>
      </c>
      <c r="AE146" s="239" t="s">
        <v>889</v>
      </c>
      <c r="AF146" s="239" t="s">
        <v>1189</v>
      </c>
      <c r="AG146" s="239" t="s">
        <v>1186</v>
      </c>
      <c r="AH146" s="239" t="s">
        <v>253</v>
      </c>
      <c r="AI146" s="239" t="s">
        <v>224</v>
      </c>
      <c r="AJ146" s="241">
        <v>42334.601643518516</v>
      </c>
      <c r="AK146" s="240"/>
      <c r="AL146" s="240"/>
      <c r="AM146" s="240"/>
      <c r="AN146" s="239" t="s">
        <v>134</v>
      </c>
      <c r="AO146" s="240"/>
      <c r="AP146" s="240"/>
      <c r="AQ146" s="240"/>
      <c r="AR146" s="240"/>
      <c r="AS146" s="240"/>
      <c r="AT146" s="240"/>
      <c r="AU146" s="240"/>
    </row>
    <row r="147" spans="1:47" ht="45" customHeight="1">
      <c r="A147" s="3" t="s">
        <v>24</v>
      </c>
      <c r="B147" s="13"/>
      <c r="C147" s="243" t="s">
        <v>667</v>
      </c>
      <c r="D147" s="13"/>
      <c r="E147" s="260" t="s">
        <v>2049</v>
      </c>
      <c r="F147" s="243" t="s">
        <v>1190</v>
      </c>
      <c r="G147" s="256" t="s">
        <v>255</v>
      </c>
      <c r="H147" s="256" t="s">
        <v>89</v>
      </c>
      <c r="I147" s="256" t="s">
        <v>252</v>
      </c>
      <c r="J147" s="256"/>
      <c r="K147" s="256"/>
      <c r="L147" s="256"/>
      <c r="M147" s="256"/>
      <c r="N147" s="256" t="s">
        <v>134</v>
      </c>
      <c r="O147" s="24" t="s">
        <v>257</v>
      </c>
      <c r="P147" s="243" t="s">
        <v>677</v>
      </c>
      <c r="Q147" s="243"/>
      <c r="S147" s="230"/>
      <c r="V147"/>
      <c r="W147"/>
      <c r="Z147" s="239" t="s">
        <v>1190</v>
      </c>
      <c r="AA147" s="239" t="s">
        <v>255</v>
      </c>
      <c r="AB147" s="239" t="s">
        <v>89</v>
      </c>
      <c r="AC147" s="239" t="s">
        <v>247</v>
      </c>
      <c r="AD147" s="239" t="s">
        <v>252</v>
      </c>
      <c r="AE147" s="239" t="s">
        <v>889</v>
      </c>
      <c r="AF147" s="239" t="s">
        <v>1191</v>
      </c>
      <c r="AG147" s="239" t="s">
        <v>970</v>
      </c>
      <c r="AH147" s="239" t="s">
        <v>256</v>
      </c>
      <c r="AI147" s="239" t="s">
        <v>214</v>
      </c>
      <c r="AJ147" s="241">
        <v>42334.601643518516</v>
      </c>
      <c r="AK147" s="241">
        <v>42335.69427083333</v>
      </c>
      <c r="AL147" s="240"/>
      <c r="AM147" s="240"/>
      <c r="AN147" s="239" t="s">
        <v>134</v>
      </c>
      <c r="AO147" s="240"/>
      <c r="AP147" s="240"/>
      <c r="AQ147" s="240"/>
      <c r="AR147" s="240"/>
      <c r="AS147" s="240"/>
      <c r="AT147" s="240"/>
      <c r="AU147" s="240"/>
    </row>
    <row r="148" spans="1:47" ht="48" customHeight="1">
      <c r="A148" s="3" t="s">
        <v>24</v>
      </c>
      <c r="B148" s="3"/>
      <c r="C148" s="243" t="s">
        <v>667</v>
      </c>
      <c r="D148" s="3"/>
      <c r="E148" s="260" t="s">
        <v>2051</v>
      </c>
      <c r="F148" s="243" t="s">
        <v>1192</v>
      </c>
      <c r="G148" s="256" t="s">
        <v>258</v>
      </c>
      <c r="H148" s="256" t="s">
        <v>89</v>
      </c>
      <c r="I148" s="256" t="s">
        <v>252</v>
      </c>
      <c r="J148" s="256"/>
      <c r="K148" s="256"/>
      <c r="L148" s="256"/>
      <c r="M148" s="256"/>
      <c r="N148" s="256" t="s">
        <v>134</v>
      </c>
      <c r="O148" s="26" t="s">
        <v>260</v>
      </c>
      <c r="P148" s="243"/>
      <c r="Q148" s="243"/>
      <c r="S148" s="230"/>
      <c r="V148"/>
      <c r="W148"/>
      <c r="Z148" s="239" t="s">
        <v>1192</v>
      </c>
      <c r="AA148" s="239" t="s">
        <v>258</v>
      </c>
      <c r="AB148" s="239" t="s">
        <v>89</v>
      </c>
      <c r="AC148" s="239" t="s">
        <v>247</v>
      </c>
      <c r="AD148" s="239" t="s">
        <v>252</v>
      </c>
      <c r="AE148" s="239" t="s">
        <v>889</v>
      </c>
      <c r="AF148" s="239" t="s">
        <v>1193</v>
      </c>
      <c r="AG148" s="239" t="s">
        <v>975</v>
      </c>
      <c r="AH148" s="239" t="s">
        <v>259</v>
      </c>
      <c r="AI148" s="239" t="s">
        <v>214</v>
      </c>
      <c r="AJ148" s="241">
        <v>42334.601643518516</v>
      </c>
      <c r="AK148" s="241">
        <v>42335.69427083333</v>
      </c>
      <c r="AL148" s="240"/>
      <c r="AM148" s="240"/>
      <c r="AN148" s="239" t="s">
        <v>134</v>
      </c>
      <c r="AO148" s="240"/>
      <c r="AP148" s="240"/>
      <c r="AQ148" s="240"/>
      <c r="AR148" s="240"/>
      <c r="AS148" s="240"/>
      <c r="AT148" s="240"/>
      <c r="AU148" s="240"/>
    </row>
    <row r="149" spans="1:47" ht="46.5" customHeight="1">
      <c r="A149" s="3" t="s">
        <v>24</v>
      </c>
      <c r="B149" s="3"/>
      <c r="C149" s="243" t="s">
        <v>667</v>
      </c>
      <c r="D149" s="3"/>
      <c r="E149" s="260" t="s">
        <v>2052</v>
      </c>
      <c r="F149" s="243" t="s">
        <v>1194</v>
      </c>
      <c r="G149" s="256" t="s">
        <v>261</v>
      </c>
      <c r="H149" s="256" t="s">
        <v>89</v>
      </c>
      <c r="I149" s="256" t="s">
        <v>252</v>
      </c>
      <c r="J149" s="256"/>
      <c r="K149" s="256"/>
      <c r="L149" s="256"/>
      <c r="M149" s="256"/>
      <c r="N149" s="256" t="s">
        <v>134</v>
      </c>
      <c r="O149" s="24" t="s">
        <v>263</v>
      </c>
      <c r="P149" s="243"/>
      <c r="Q149" s="243"/>
      <c r="S149" s="230"/>
      <c r="V149"/>
      <c r="W149"/>
      <c r="Z149" s="239" t="s">
        <v>1194</v>
      </c>
      <c r="AA149" s="239" t="s">
        <v>261</v>
      </c>
      <c r="AB149" s="239" t="s">
        <v>89</v>
      </c>
      <c r="AC149" s="239" t="s">
        <v>247</v>
      </c>
      <c r="AD149" s="239" t="s">
        <v>252</v>
      </c>
      <c r="AE149" s="239" t="s">
        <v>889</v>
      </c>
      <c r="AF149" s="239" t="s">
        <v>1193</v>
      </c>
      <c r="AG149" s="239" t="s">
        <v>977</v>
      </c>
      <c r="AH149" s="239" t="s">
        <v>262</v>
      </c>
      <c r="AI149" s="239" t="s">
        <v>214</v>
      </c>
      <c r="AJ149" s="241">
        <v>42334.601643518516</v>
      </c>
      <c r="AK149" s="241">
        <v>42335.69427083333</v>
      </c>
      <c r="AL149" s="240"/>
      <c r="AM149" s="240"/>
      <c r="AN149" s="239" t="s">
        <v>134</v>
      </c>
      <c r="AO149" s="240"/>
      <c r="AP149" s="240"/>
      <c r="AQ149" s="240"/>
      <c r="AR149" s="240"/>
      <c r="AS149" s="240"/>
      <c r="AT149" s="240"/>
      <c r="AU149" s="240"/>
    </row>
    <row r="150" spans="1:47" ht="44.25" customHeight="1">
      <c r="A150" s="3" t="s">
        <v>24</v>
      </c>
      <c r="B150" s="3"/>
      <c r="C150" s="269" t="s">
        <v>658</v>
      </c>
      <c r="D150" s="13"/>
      <c r="E150" s="260" t="s">
        <v>2052</v>
      </c>
      <c r="F150" s="243" t="s">
        <v>1195</v>
      </c>
      <c r="G150" s="256" t="s">
        <v>1196</v>
      </c>
      <c r="H150" s="256" t="s">
        <v>246</v>
      </c>
      <c r="I150" s="256" t="s">
        <v>244</v>
      </c>
      <c r="J150" s="256"/>
      <c r="K150" s="256" t="s">
        <v>89</v>
      </c>
      <c r="L150" s="256"/>
      <c r="M150" s="256"/>
      <c r="N150" s="256" t="s">
        <v>134</v>
      </c>
      <c r="O150" s="24" t="s">
        <v>263</v>
      </c>
      <c r="P150" s="243" t="s">
        <v>1197</v>
      </c>
      <c r="Q150" s="25" t="s">
        <v>2768</v>
      </c>
      <c r="S150" s="230"/>
      <c r="V150"/>
      <c r="W150"/>
      <c r="Z150" s="239" t="s">
        <v>1195</v>
      </c>
      <c r="AA150" s="239" t="s">
        <v>1196</v>
      </c>
      <c r="AB150" s="239" t="s">
        <v>246</v>
      </c>
      <c r="AC150" s="239" t="s">
        <v>247</v>
      </c>
      <c r="AD150" s="239" t="s">
        <v>244</v>
      </c>
      <c r="AE150" s="239" t="s">
        <v>889</v>
      </c>
      <c r="AF150" s="239" t="s">
        <v>1197</v>
      </c>
      <c r="AG150" s="239" t="s">
        <v>977</v>
      </c>
      <c r="AH150" s="239" t="s">
        <v>262</v>
      </c>
      <c r="AI150" s="239" t="s">
        <v>214</v>
      </c>
      <c r="AJ150" s="241">
        <v>42334.601643518516</v>
      </c>
      <c r="AK150" s="241">
        <v>42335.69427083333</v>
      </c>
      <c r="AL150" s="240"/>
      <c r="AM150" s="240"/>
      <c r="AN150" s="239" t="s">
        <v>134</v>
      </c>
      <c r="AO150" s="240"/>
      <c r="AP150" s="240"/>
      <c r="AQ150" s="240"/>
      <c r="AR150" s="240"/>
      <c r="AS150" s="240"/>
      <c r="AT150" s="240"/>
      <c r="AU150" s="240"/>
    </row>
    <row r="151" spans="1:47" ht="39.75" customHeight="1">
      <c r="A151" s="3" t="s">
        <v>24</v>
      </c>
      <c r="B151" s="3"/>
      <c r="C151" s="243" t="s">
        <v>667</v>
      </c>
      <c r="D151" s="3"/>
      <c r="E151" s="260" t="s">
        <v>2055</v>
      </c>
      <c r="F151" s="243" t="s">
        <v>1198</v>
      </c>
      <c r="G151" s="256" t="s">
        <v>1199</v>
      </c>
      <c r="H151" s="256" t="s">
        <v>89</v>
      </c>
      <c r="I151" s="256" t="s">
        <v>252</v>
      </c>
      <c r="J151" s="256"/>
      <c r="K151" s="256"/>
      <c r="L151" s="256"/>
      <c r="M151" s="256"/>
      <c r="N151" s="256" t="s">
        <v>134</v>
      </c>
      <c r="O151" s="25" t="s">
        <v>265</v>
      </c>
      <c r="P151" s="243" t="s">
        <v>677</v>
      </c>
      <c r="Q151" s="243"/>
      <c r="S151" s="230"/>
      <c r="V151"/>
      <c r="W151"/>
      <c r="Z151" s="239" t="s">
        <v>1198</v>
      </c>
      <c r="AA151" s="239" t="s">
        <v>1199</v>
      </c>
      <c r="AB151" s="239" t="s">
        <v>89</v>
      </c>
      <c r="AC151" s="239" t="s">
        <v>247</v>
      </c>
      <c r="AD151" s="239" t="s">
        <v>252</v>
      </c>
      <c r="AE151" s="239" t="s">
        <v>889</v>
      </c>
      <c r="AF151" s="239" t="s">
        <v>1200</v>
      </c>
      <c r="AG151" s="239" t="s">
        <v>984</v>
      </c>
      <c r="AH151" s="239" t="s">
        <v>264</v>
      </c>
      <c r="AI151" s="239" t="s">
        <v>214</v>
      </c>
      <c r="AJ151" s="241">
        <v>42334.601643518516</v>
      </c>
      <c r="AK151" s="241">
        <v>42335.69427083333</v>
      </c>
      <c r="AL151" s="240"/>
      <c r="AM151" s="240"/>
      <c r="AN151" s="239" t="s">
        <v>134</v>
      </c>
      <c r="AO151" s="240"/>
      <c r="AP151" s="240"/>
      <c r="AQ151" s="240"/>
      <c r="AR151" s="240"/>
      <c r="AS151" s="240"/>
      <c r="AT151" s="240"/>
      <c r="AU151" s="240"/>
    </row>
    <row r="152" spans="1:47" ht="45" customHeight="1">
      <c r="A152" s="3" t="s">
        <v>24</v>
      </c>
      <c r="B152" s="3"/>
      <c r="C152" s="243" t="s">
        <v>667</v>
      </c>
      <c r="D152" s="13"/>
      <c r="E152" s="260" t="s">
        <v>2056</v>
      </c>
      <c r="F152" s="243" t="s">
        <v>1201</v>
      </c>
      <c r="G152" s="256" t="s">
        <v>1202</v>
      </c>
      <c r="H152" s="256" t="s">
        <v>89</v>
      </c>
      <c r="I152" s="256" t="s">
        <v>252</v>
      </c>
      <c r="J152" s="256"/>
      <c r="K152" s="256"/>
      <c r="L152" s="256"/>
      <c r="M152" s="256"/>
      <c r="N152" s="256" t="s">
        <v>134</v>
      </c>
      <c r="O152" s="24" t="s">
        <v>989</v>
      </c>
      <c r="P152" s="243"/>
      <c r="Q152" s="243"/>
      <c r="S152" s="230"/>
      <c r="V152"/>
      <c r="W152"/>
      <c r="Z152" s="239" t="s">
        <v>1201</v>
      </c>
      <c r="AA152" s="239" t="s">
        <v>1202</v>
      </c>
      <c r="AB152" s="239" t="s">
        <v>89</v>
      </c>
      <c r="AC152" s="239" t="s">
        <v>247</v>
      </c>
      <c r="AD152" s="239" t="s">
        <v>252</v>
      </c>
      <c r="AE152" s="239" t="s">
        <v>889</v>
      </c>
      <c r="AF152" s="239" t="s">
        <v>1203</v>
      </c>
      <c r="AG152" s="239" t="s">
        <v>987</v>
      </c>
      <c r="AH152" s="239" t="s">
        <v>988</v>
      </c>
      <c r="AI152" s="239" t="s">
        <v>214</v>
      </c>
      <c r="AJ152" s="241">
        <v>42334.601643518516</v>
      </c>
      <c r="AK152" s="241">
        <v>42335.694282407407</v>
      </c>
      <c r="AL152" s="240"/>
      <c r="AM152" s="240"/>
      <c r="AN152" s="239" t="s">
        <v>134</v>
      </c>
      <c r="AO152" s="240"/>
      <c r="AP152" s="240"/>
      <c r="AQ152" s="240"/>
      <c r="AR152" s="240"/>
      <c r="AS152" s="240"/>
      <c r="AT152" s="240"/>
      <c r="AU152" s="240"/>
    </row>
    <row r="153" spans="1:47" ht="47.25" customHeight="1">
      <c r="A153" s="3" t="s">
        <v>24</v>
      </c>
      <c r="B153" s="3"/>
      <c r="C153" s="243" t="s">
        <v>667</v>
      </c>
      <c r="D153" s="13"/>
      <c r="E153" s="260" t="s">
        <v>2077</v>
      </c>
      <c r="F153" s="243" t="s">
        <v>1204</v>
      </c>
      <c r="G153" s="256" t="s">
        <v>2229</v>
      </c>
      <c r="H153" s="256" t="s">
        <v>86</v>
      </c>
      <c r="I153" s="256" t="s">
        <v>252</v>
      </c>
      <c r="J153" s="256"/>
      <c r="K153" s="256"/>
      <c r="L153" s="256"/>
      <c r="M153" s="256"/>
      <c r="N153" s="256" t="s">
        <v>227</v>
      </c>
      <c r="O153" s="24" t="s">
        <v>1943</v>
      </c>
      <c r="P153" s="243"/>
      <c r="Q153" s="243"/>
      <c r="S153" s="230"/>
      <c r="U153" s="23" t="s">
        <v>678</v>
      </c>
      <c r="V153"/>
      <c r="W153"/>
      <c r="Z153" s="239" t="s">
        <v>1204</v>
      </c>
      <c r="AA153" s="239" t="s">
        <v>1205</v>
      </c>
      <c r="AB153" s="239" t="s">
        <v>86</v>
      </c>
      <c r="AC153" s="239" t="s">
        <v>430</v>
      </c>
      <c r="AD153" s="239" t="s">
        <v>252</v>
      </c>
      <c r="AE153" s="240"/>
      <c r="AF153" s="240"/>
      <c r="AG153" s="239" t="s">
        <v>1206</v>
      </c>
      <c r="AH153" s="239" t="s">
        <v>1207</v>
      </c>
      <c r="AI153" s="239" t="s">
        <v>224</v>
      </c>
      <c r="AJ153" s="241">
        <v>42334.624259259261</v>
      </c>
      <c r="AK153" s="240"/>
      <c r="AL153" s="240"/>
      <c r="AM153" s="240"/>
      <c r="AN153" s="239" t="s">
        <v>227</v>
      </c>
      <c r="AO153" s="240"/>
      <c r="AP153" s="240"/>
      <c r="AQ153" s="239" t="s">
        <v>1208</v>
      </c>
      <c r="AR153" s="240"/>
      <c r="AS153" s="240"/>
      <c r="AT153" s="240"/>
      <c r="AU153" s="240"/>
    </row>
    <row r="154" spans="1:47" ht="35.25" customHeight="1">
      <c r="A154" s="3" t="s">
        <v>24</v>
      </c>
      <c r="B154" s="3"/>
      <c r="C154" s="269" t="s">
        <v>658</v>
      </c>
      <c r="D154" s="13"/>
      <c r="E154" s="260" t="s">
        <v>2077</v>
      </c>
      <c r="F154" s="243" t="s">
        <v>1209</v>
      </c>
      <c r="G154" s="256" t="s">
        <v>2769</v>
      </c>
      <c r="H154" s="256" t="s">
        <v>474</v>
      </c>
      <c r="I154" s="256" t="s">
        <v>244</v>
      </c>
      <c r="J154" s="256"/>
      <c r="K154" s="256" t="s">
        <v>86</v>
      </c>
      <c r="L154" s="256"/>
      <c r="M154" s="256"/>
      <c r="N154" s="256" t="s">
        <v>227</v>
      </c>
      <c r="O154" s="24" t="s">
        <v>1943</v>
      </c>
      <c r="P154" s="243" t="s">
        <v>1211</v>
      </c>
      <c r="Q154" s="3" t="s">
        <v>690</v>
      </c>
      <c r="S154" s="230"/>
      <c r="V154"/>
      <c r="W154"/>
      <c r="Z154" s="239" t="s">
        <v>1209</v>
      </c>
      <c r="AA154" s="239" t="s">
        <v>1210</v>
      </c>
      <c r="AB154" s="239" t="s">
        <v>474</v>
      </c>
      <c r="AC154" s="239" t="s">
        <v>430</v>
      </c>
      <c r="AD154" s="239" t="s">
        <v>244</v>
      </c>
      <c r="AE154" s="240"/>
      <c r="AF154" s="239" t="s">
        <v>1211</v>
      </c>
      <c r="AG154" s="239" t="s">
        <v>1206</v>
      </c>
      <c r="AH154" s="239" t="s">
        <v>1207</v>
      </c>
      <c r="AI154" s="239" t="s">
        <v>224</v>
      </c>
      <c r="AJ154" s="241">
        <v>42334.689930555556</v>
      </c>
      <c r="AK154" s="240"/>
      <c r="AL154" s="240"/>
      <c r="AM154" s="240"/>
      <c r="AN154" s="239" t="s">
        <v>227</v>
      </c>
      <c r="AO154" s="240"/>
      <c r="AP154" s="240"/>
      <c r="AQ154" s="239" t="s">
        <v>1208</v>
      </c>
      <c r="AR154" s="240"/>
      <c r="AS154" s="240"/>
      <c r="AT154" s="240"/>
      <c r="AU154" s="240"/>
    </row>
    <row r="155" spans="1:47" ht="56.25" customHeight="1">
      <c r="A155" s="3" t="s">
        <v>24</v>
      </c>
      <c r="B155" s="3"/>
      <c r="C155" s="243" t="s">
        <v>689</v>
      </c>
      <c r="D155" s="13"/>
      <c r="E155" s="260" t="s">
        <v>2078</v>
      </c>
      <c r="F155" s="256" t="s">
        <v>1212</v>
      </c>
      <c r="G155" s="256" t="s">
        <v>1213</v>
      </c>
      <c r="H155" s="256" t="s">
        <v>2144</v>
      </c>
      <c r="I155" s="256" t="s">
        <v>888</v>
      </c>
      <c r="J155" s="256"/>
      <c r="K155" s="256"/>
      <c r="L155" s="256"/>
      <c r="M155" s="256"/>
      <c r="N155" s="256" t="s">
        <v>19</v>
      </c>
      <c r="O155" s="256" t="s">
        <v>19</v>
      </c>
      <c r="P155" s="243" t="s">
        <v>1215</v>
      </c>
      <c r="Q155" s="243"/>
      <c r="S155" s="230"/>
      <c r="V155"/>
      <c r="W155"/>
      <c r="Z155" s="239" t="s">
        <v>1212</v>
      </c>
      <c r="AA155" s="239" t="s">
        <v>1213</v>
      </c>
      <c r="AB155" s="239" t="s">
        <v>1214</v>
      </c>
      <c r="AC155" s="239" t="s">
        <v>240</v>
      </c>
      <c r="AD155" s="239" t="s">
        <v>888</v>
      </c>
      <c r="AE155" s="239" t="s">
        <v>922</v>
      </c>
      <c r="AF155" s="239" t="s">
        <v>1215</v>
      </c>
      <c r="AG155" s="239" t="s">
        <v>1216</v>
      </c>
      <c r="AH155" s="239" t="s">
        <v>1217</v>
      </c>
      <c r="AI155" s="239" t="s">
        <v>214</v>
      </c>
      <c r="AJ155" s="241">
        <v>42334.697500000002</v>
      </c>
      <c r="AK155" s="241">
        <v>42334.713090277779</v>
      </c>
      <c r="AL155" s="240"/>
      <c r="AM155" s="240"/>
      <c r="AN155" s="240"/>
      <c r="AO155" s="240"/>
      <c r="AP155" s="240"/>
      <c r="AQ155" s="240"/>
      <c r="AR155" s="240"/>
      <c r="AS155" s="240"/>
      <c r="AT155" s="240"/>
      <c r="AU155" s="240"/>
    </row>
    <row r="156" spans="1:47" ht="31.5" customHeight="1">
      <c r="A156" s="3" t="s">
        <v>24</v>
      </c>
      <c r="B156" s="3"/>
      <c r="C156" s="269" t="s">
        <v>658</v>
      </c>
      <c r="D156" s="13"/>
      <c r="E156" s="260" t="s">
        <v>2079</v>
      </c>
      <c r="F156" s="243" t="s">
        <v>1218</v>
      </c>
      <c r="G156" s="256" t="s">
        <v>2771</v>
      </c>
      <c r="H156" s="256" t="s">
        <v>1220</v>
      </c>
      <c r="I156" s="256" t="s">
        <v>244</v>
      </c>
      <c r="J156" s="256"/>
      <c r="K156" s="256" t="s">
        <v>88</v>
      </c>
      <c r="L156" s="24" t="s">
        <v>527</v>
      </c>
      <c r="M156" s="256"/>
      <c r="N156" s="256" t="s">
        <v>227</v>
      </c>
      <c r="O156" s="25" t="s">
        <v>2252</v>
      </c>
      <c r="P156" s="243" t="s">
        <v>2773</v>
      </c>
      <c r="Q156" s="243" t="s">
        <v>2770</v>
      </c>
      <c r="S156" s="230"/>
      <c r="V156"/>
      <c r="W156"/>
      <c r="Z156" s="239" t="s">
        <v>1218</v>
      </c>
      <c r="AA156" s="239" t="s">
        <v>1219</v>
      </c>
      <c r="AB156" s="239" t="s">
        <v>1220</v>
      </c>
      <c r="AC156" s="239" t="s">
        <v>1221</v>
      </c>
      <c r="AD156" s="239" t="s">
        <v>244</v>
      </c>
      <c r="AE156" s="239" t="s">
        <v>889</v>
      </c>
      <c r="AF156" s="239" t="s">
        <v>1222</v>
      </c>
      <c r="AG156" s="239" t="s">
        <v>1223</v>
      </c>
      <c r="AH156" s="239" t="s">
        <v>1224</v>
      </c>
      <c r="AI156" s="239" t="s">
        <v>224</v>
      </c>
      <c r="AJ156" s="241">
        <v>42334.700312499997</v>
      </c>
      <c r="AK156" s="240"/>
      <c r="AL156" s="240"/>
      <c r="AM156" s="240"/>
      <c r="AN156" s="239" t="s">
        <v>227</v>
      </c>
      <c r="AO156" s="240"/>
      <c r="AP156" s="240"/>
      <c r="AQ156" s="240"/>
      <c r="AR156" s="240"/>
      <c r="AS156" s="240"/>
      <c r="AT156" s="240"/>
      <c r="AU156" s="240"/>
    </row>
    <row r="157" spans="1:47" ht="84.75" customHeight="1">
      <c r="A157" s="3" t="s">
        <v>24</v>
      </c>
      <c r="B157" s="3"/>
      <c r="C157" s="243" t="s">
        <v>689</v>
      </c>
      <c r="D157" s="13"/>
      <c r="E157" s="260" t="s">
        <v>2078</v>
      </c>
      <c r="F157" s="256" t="s">
        <v>1225</v>
      </c>
      <c r="G157" s="256" t="s">
        <v>1226</v>
      </c>
      <c r="H157" s="256" t="s">
        <v>2145</v>
      </c>
      <c r="I157" s="256" t="s">
        <v>888</v>
      </c>
      <c r="J157" s="256"/>
      <c r="K157" s="256"/>
      <c r="L157" s="256"/>
      <c r="M157" s="256"/>
      <c r="N157" s="256" t="s">
        <v>19</v>
      </c>
      <c r="O157" s="256" t="s">
        <v>19</v>
      </c>
      <c r="P157" s="243" t="s">
        <v>1228</v>
      </c>
      <c r="Q157" s="243"/>
      <c r="S157" s="230"/>
      <c r="V157"/>
      <c r="W157"/>
      <c r="Z157" s="239" t="s">
        <v>1225</v>
      </c>
      <c r="AA157" s="239" t="s">
        <v>1226</v>
      </c>
      <c r="AB157" s="239" t="s">
        <v>1227</v>
      </c>
      <c r="AC157" s="239" t="s">
        <v>240</v>
      </c>
      <c r="AD157" s="239" t="s">
        <v>888</v>
      </c>
      <c r="AE157" s="239" t="s">
        <v>922</v>
      </c>
      <c r="AF157" s="239" t="s">
        <v>1228</v>
      </c>
      <c r="AG157" s="239" t="s">
        <v>1216</v>
      </c>
      <c r="AH157" s="239" t="s">
        <v>1217</v>
      </c>
      <c r="AI157" s="239" t="s">
        <v>214</v>
      </c>
      <c r="AJ157" s="241">
        <v>42334.700775462959</v>
      </c>
      <c r="AK157" s="241">
        <v>42334.713090277779</v>
      </c>
      <c r="AL157" s="240"/>
      <c r="AM157" s="240"/>
      <c r="AN157" s="240"/>
      <c r="AO157" s="240"/>
      <c r="AP157" s="240"/>
      <c r="AQ157" s="240"/>
      <c r="AR157" s="240"/>
      <c r="AS157" s="240"/>
      <c r="AT157" s="240"/>
      <c r="AU157" s="240"/>
    </row>
    <row r="158" spans="1:47" ht="50.25" customHeight="1">
      <c r="A158" s="3" t="s">
        <v>24</v>
      </c>
      <c r="B158" s="3"/>
      <c r="C158" s="243" t="s">
        <v>689</v>
      </c>
      <c r="D158" s="13"/>
      <c r="E158" s="260" t="s">
        <v>2078</v>
      </c>
      <c r="F158" s="256" t="s">
        <v>1229</v>
      </c>
      <c r="G158" s="256" t="s">
        <v>1230</v>
      </c>
      <c r="H158" s="256" t="s">
        <v>2144</v>
      </c>
      <c r="I158" s="256" t="s">
        <v>888</v>
      </c>
      <c r="J158" s="256"/>
      <c r="K158" s="256"/>
      <c r="L158" s="256"/>
      <c r="M158" s="256"/>
      <c r="N158" s="256" t="s">
        <v>19</v>
      </c>
      <c r="O158" s="256" t="s">
        <v>19</v>
      </c>
      <c r="P158" s="243" t="s">
        <v>1231</v>
      </c>
      <c r="Q158" s="243"/>
      <c r="S158" s="230"/>
      <c r="V158"/>
      <c r="W158"/>
      <c r="Z158" s="239" t="s">
        <v>1229</v>
      </c>
      <c r="AA158" s="239" t="s">
        <v>1230</v>
      </c>
      <c r="AB158" s="239" t="s">
        <v>1214</v>
      </c>
      <c r="AC158" s="239" t="s">
        <v>240</v>
      </c>
      <c r="AD158" s="239" t="s">
        <v>888</v>
      </c>
      <c r="AE158" s="239" t="s">
        <v>922</v>
      </c>
      <c r="AF158" s="239" t="s">
        <v>1231</v>
      </c>
      <c r="AG158" s="239" t="s">
        <v>1216</v>
      </c>
      <c r="AH158" s="239" t="s">
        <v>1217</v>
      </c>
      <c r="AI158" s="239" t="s">
        <v>214</v>
      </c>
      <c r="AJ158" s="241">
        <v>42334.703449074077</v>
      </c>
      <c r="AK158" s="241">
        <v>42334.713090277779</v>
      </c>
      <c r="AL158" s="240"/>
      <c r="AM158" s="240"/>
      <c r="AN158" s="240"/>
      <c r="AO158" s="240"/>
      <c r="AP158" s="240"/>
      <c r="AQ158" s="240"/>
      <c r="AR158" s="240"/>
      <c r="AS158" s="240"/>
      <c r="AT158" s="240"/>
      <c r="AU158" s="240"/>
    </row>
    <row r="159" spans="1:47" ht="31.5" customHeight="1">
      <c r="A159" s="3" t="s">
        <v>24</v>
      </c>
      <c r="B159" s="3"/>
      <c r="C159" s="269" t="s">
        <v>658</v>
      </c>
      <c r="D159" s="13"/>
      <c r="E159" s="260" t="s">
        <v>2080</v>
      </c>
      <c r="F159" s="243" t="s">
        <v>1232</v>
      </c>
      <c r="G159" s="256" t="s">
        <v>1233</v>
      </c>
      <c r="H159" s="256" t="s">
        <v>1220</v>
      </c>
      <c r="I159" s="256" t="s">
        <v>244</v>
      </c>
      <c r="J159" s="256"/>
      <c r="K159" s="256" t="s">
        <v>88</v>
      </c>
      <c r="L159" s="24" t="s">
        <v>527</v>
      </c>
      <c r="M159" s="256"/>
      <c r="N159" s="256" t="s">
        <v>227</v>
      </c>
      <c r="O159" s="25" t="s">
        <v>2253</v>
      </c>
      <c r="P159" s="243" t="s">
        <v>2774</v>
      </c>
      <c r="Q159" s="243" t="s">
        <v>2772</v>
      </c>
      <c r="S159" s="230"/>
      <c r="V159"/>
      <c r="W159"/>
      <c r="Z159" s="239" t="s">
        <v>1232</v>
      </c>
      <c r="AA159" s="239" t="s">
        <v>1233</v>
      </c>
      <c r="AB159" s="239" t="s">
        <v>1220</v>
      </c>
      <c r="AC159" s="239" t="s">
        <v>1221</v>
      </c>
      <c r="AD159" s="239" t="s">
        <v>244</v>
      </c>
      <c r="AE159" s="239" t="s">
        <v>889</v>
      </c>
      <c r="AF159" s="239" t="s">
        <v>1234</v>
      </c>
      <c r="AG159" s="239" t="s">
        <v>1235</v>
      </c>
      <c r="AH159" s="239" t="s">
        <v>1236</v>
      </c>
      <c r="AI159" s="239" t="s">
        <v>224</v>
      </c>
      <c r="AJ159" s="241">
        <v>42334.705300925925</v>
      </c>
      <c r="AK159" s="240"/>
      <c r="AL159" s="240"/>
      <c r="AM159" s="240"/>
      <c r="AN159" s="239" t="s">
        <v>227</v>
      </c>
      <c r="AO159" s="240"/>
      <c r="AP159" s="240"/>
      <c r="AQ159" s="240"/>
      <c r="AR159" s="240"/>
      <c r="AS159" s="240"/>
      <c r="AT159" s="240"/>
      <c r="AU159" s="240"/>
    </row>
    <row r="160" spans="1:47" ht="39" customHeight="1">
      <c r="A160" s="3" t="s">
        <v>24</v>
      </c>
      <c r="B160" s="3"/>
      <c r="C160" s="269" t="s">
        <v>658</v>
      </c>
      <c r="D160" s="13"/>
      <c r="E160" s="260" t="s">
        <v>2081</v>
      </c>
      <c r="F160" s="243" t="s">
        <v>1237</v>
      </c>
      <c r="G160" s="256" t="s">
        <v>2775</v>
      </c>
      <c r="H160" s="256" t="s">
        <v>1220</v>
      </c>
      <c r="I160" s="256" t="s">
        <v>244</v>
      </c>
      <c r="J160" s="256"/>
      <c r="K160" s="256" t="s">
        <v>88</v>
      </c>
      <c r="L160" s="24" t="s">
        <v>529</v>
      </c>
      <c r="M160" s="256"/>
      <c r="N160" s="256" t="s">
        <v>227</v>
      </c>
      <c r="O160" s="25" t="s">
        <v>2251</v>
      </c>
      <c r="P160" s="243" t="s">
        <v>2777</v>
      </c>
      <c r="Q160" s="243" t="s">
        <v>2776</v>
      </c>
      <c r="S160" s="230"/>
      <c r="V160"/>
      <c r="W160"/>
      <c r="Z160" s="239" t="s">
        <v>1237</v>
      </c>
      <c r="AA160" s="239" t="s">
        <v>1238</v>
      </c>
      <c r="AB160" s="239" t="s">
        <v>1220</v>
      </c>
      <c r="AC160" s="239" t="s">
        <v>1221</v>
      </c>
      <c r="AD160" s="239" t="s">
        <v>244</v>
      </c>
      <c r="AE160" s="239" t="s">
        <v>889</v>
      </c>
      <c r="AF160" s="239" t="s">
        <v>1239</v>
      </c>
      <c r="AG160" s="239" t="s">
        <v>1240</v>
      </c>
      <c r="AH160" s="239" t="s">
        <v>1241</v>
      </c>
      <c r="AI160" s="239" t="s">
        <v>224</v>
      </c>
      <c r="AJ160" s="241">
        <v>42334.707418981481</v>
      </c>
      <c r="AK160" s="240"/>
      <c r="AL160" s="240"/>
      <c r="AM160" s="240"/>
      <c r="AN160" s="240"/>
      <c r="AO160" s="240"/>
      <c r="AP160" s="240"/>
      <c r="AQ160" s="240"/>
      <c r="AR160" s="240"/>
      <c r="AS160" s="240"/>
      <c r="AT160" s="240"/>
      <c r="AU160" s="240"/>
    </row>
    <row r="161" spans="1:47" ht="38.25">
      <c r="A161" s="213" t="s">
        <v>27</v>
      </c>
      <c r="B161" s="3"/>
      <c r="C161" s="243" t="s">
        <v>268</v>
      </c>
      <c r="D161" s="13"/>
      <c r="E161" s="260" t="s">
        <v>2082</v>
      </c>
      <c r="F161" s="243" t="s">
        <v>1242</v>
      </c>
      <c r="G161" s="256" t="s">
        <v>1243</v>
      </c>
      <c r="H161" s="256" t="s">
        <v>1214</v>
      </c>
      <c r="I161" s="256" t="s">
        <v>241</v>
      </c>
      <c r="J161" s="256"/>
      <c r="K161" s="256"/>
      <c r="L161" s="256"/>
      <c r="M161" s="256"/>
      <c r="N161" s="256" t="s">
        <v>19</v>
      </c>
      <c r="O161" s="256" t="s">
        <v>19</v>
      </c>
      <c r="P161" s="243" t="s">
        <v>1244</v>
      </c>
      <c r="Q161" s="243"/>
      <c r="S161" s="230"/>
      <c r="V161"/>
      <c r="W161"/>
      <c r="Z161" s="239" t="s">
        <v>1242</v>
      </c>
      <c r="AA161" s="239" t="s">
        <v>1243</v>
      </c>
      <c r="AB161" s="239" t="s">
        <v>1214</v>
      </c>
      <c r="AC161" s="239" t="s">
        <v>240</v>
      </c>
      <c r="AD161" s="239" t="s">
        <v>241</v>
      </c>
      <c r="AE161" s="239" t="s">
        <v>1051</v>
      </c>
      <c r="AF161" s="239" t="s">
        <v>1244</v>
      </c>
      <c r="AG161" s="239" t="s">
        <v>1245</v>
      </c>
      <c r="AH161" s="239" t="s">
        <v>243</v>
      </c>
      <c r="AI161" s="239" t="s">
        <v>224</v>
      </c>
      <c r="AJ161" s="241">
        <v>42334.711909722224</v>
      </c>
      <c r="AK161" s="240"/>
      <c r="AL161" s="240"/>
      <c r="AM161" s="240"/>
      <c r="AN161" s="240"/>
      <c r="AO161" s="240"/>
      <c r="AP161" s="240"/>
      <c r="AQ161" s="240"/>
      <c r="AR161" s="240"/>
      <c r="AS161" s="240"/>
      <c r="AT161" s="240"/>
      <c r="AU161" s="240"/>
    </row>
    <row r="162" spans="1:47" ht="38.25">
      <c r="A162" s="3" t="s">
        <v>24</v>
      </c>
      <c r="B162" s="3"/>
      <c r="C162" s="243" t="s">
        <v>667</v>
      </c>
      <c r="D162" s="13"/>
      <c r="E162" s="260" t="s">
        <v>2082</v>
      </c>
      <c r="F162" s="243" t="s">
        <v>1246</v>
      </c>
      <c r="G162" s="256" t="s">
        <v>1243</v>
      </c>
      <c r="H162" s="256" t="s">
        <v>1214</v>
      </c>
      <c r="I162" s="256" t="s">
        <v>241</v>
      </c>
      <c r="J162" s="256"/>
      <c r="K162" s="256"/>
      <c r="L162" s="256"/>
      <c r="M162" s="256"/>
      <c r="N162" s="256" t="s">
        <v>19</v>
      </c>
      <c r="O162" s="256" t="s">
        <v>19</v>
      </c>
      <c r="P162" s="243" t="s">
        <v>1244</v>
      </c>
      <c r="Q162" s="243"/>
      <c r="S162" s="230"/>
      <c r="V162"/>
      <c r="W162"/>
      <c r="Z162" s="239" t="s">
        <v>1246</v>
      </c>
      <c r="AA162" s="239" t="s">
        <v>1243</v>
      </c>
      <c r="AB162" s="239" t="s">
        <v>1214</v>
      </c>
      <c r="AC162" s="239" t="s">
        <v>240</v>
      </c>
      <c r="AD162" s="239" t="s">
        <v>241</v>
      </c>
      <c r="AE162" s="239" t="s">
        <v>1051</v>
      </c>
      <c r="AF162" s="239" t="s">
        <v>1244</v>
      </c>
      <c r="AG162" s="239" t="s">
        <v>1245</v>
      </c>
      <c r="AH162" s="239" t="s">
        <v>243</v>
      </c>
      <c r="AI162" s="239" t="s">
        <v>214</v>
      </c>
      <c r="AJ162" s="241">
        <v>42334.71193287037</v>
      </c>
      <c r="AK162" s="241">
        <v>42334.723541666666</v>
      </c>
      <c r="AL162" s="240"/>
      <c r="AM162" s="240"/>
      <c r="AN162" s="240"/>
      <c r="AO162" s="240"/>
      <c r="AP162" s="240"/>
      <c r="AQ162" s="240"/>
      <c r="AR162" s="240"/>
      <c r="AS162" s="240"/>
      <c r="AT162" s="240"/>
      <c r="AU162" s="240"/>
    </row>
    <row r="163" spans="1:47" ht="110.25" customHeight="1">
      <c r="A163" s="3" t="s">
        <v>24</v>
      </c>
      <c r="B163" s="3"/>
      <c r="C163" s="243" t="s">
        <v>225</v>
      </c>
      <c r="D163" s="13"/>
      <c r="E163" s="260" t="s">
        <v>2083</v>
      </c>
      <c r="F163" s="256" t="s">
        <v>1247</v>
      </c>
      <c r="G163" s="243" t="s">
        <v>1248</v>
      </c>
      <c r="H163" s="243" t="s">
        <v>1249</v>
      </c>
      <c r="I163" s="243" t="s">
        <v>272</v>
      </c>
      <c r="J163" s="243"/>
      <c r="K163" s="243"/>
      <c r="L163" s="243"/>
      <c r="M163" s="243"/>
      <c r="N163" s="243" t="s">
        <v>134</v>
      </c>
      <c r="O163" s="256" t="s">
        <v>1387</v>
      </c>
      <c r="P163" s="243" t="s">
        <v>3001</v>
      </c>
      <c r="Q163" s="243" t="s">
        <v>3002</v>
      </c>
      <c r="R163" s="23" t="s">
        <v>593</v>
      </c>
      <c r="S163" s="230"/>
      <c r="V163"/>
      <c r="W163"/>
      <c r="Z163" s="239" t="s">
        <v>1247</v>
      </c>
      <c r="AA163" s="239" t="s">
        <v>1248</v>
      </c>
      <c r="AB163" s="239" t="s">
        <v>1249</v>
      </c>
      <c r="AC163" s="239" t="s">
        <v>428</v>
      </c>
      <c r="AD163" s="239" t="s">
        <v>272</v>
      </c>
      <c r="AE163" s="240"/>
      <c r="AF163" s="240"/>
      <c r="AG163" s="239" t="s">
        <v>242</v>
      </c>
      <c r="AH163" s="239" t="s">
        <v>462</v>
      </c>
      <c r="AI163" s="239" t="s">
        <v>224</v>
      </c>
      <c r="AJ163" s="241">
        <v>42334.727731481478</v>
      </c>
      <c r="AK163" s="240"/>
      <c r="AL163" s="240"/>
      <c r="AM163" s="240"/>
      <c r="AN163" s="239" t="s">
        <v>134</v>
      </c>
      <c r="AO163" s="240"/>
      <c r="AP163" s="240"/>
      <c r="AQ163" s="240"/>
      <c r="AR163" s="240"/>
      <c r="AS163" s="240"/>
      <c r="AT163" s="240"/>
      <c r="AU163" s="240"/>
    </row>
    <row r="164" spans="1:47" ht="45" customHeight="1">
      <c r="A164" s="3" t="s">
        <v>24</v>
      </c>
      <c r="B164" s="3"/>
      <c r="C164" s="243" t="s">
        <v>667</v>
      </c>
      <c r="D164" s="13"/>
      <c r="E164" s="260" t="s">
        <v>509</v>
      </c>
      <c r="F164" s="256" t="s">
        <v>1250</v>
      </c>
      <c r="G164" s="243" t="s">
        <v>1251</v>
      </c>
      <c r="H164" s="243" t="s">
        <v>297</v>
      </c>
      <c r="I164" s="243" t="s">
        <v>272</v>
      </c>
      <c r="J164" s="243" t="s">
        <v>591</v>
      </c>
      <c r="K164" s="243"/>
      <c r="L164" s="243"/>
      <c r="M164" s="243"/>
      <c r="N164" s="243" t="s">
        <v>273</v>
      </c>
      <c r="O164" s="243" t="s">
        <v>19</v>
      </c>
      <c r="P164" s="243" t="s">
        <v>1252</v>
      </c>
      <c r="Q164" s="243"/>
      <c r="S164" s="230"/>
      <c r="V164"/>
      <c r="Z164" s="239" t="s">
        <v>1250</v>
      </c>
      <c r="AA164" s="239" t="s">
        <v>1251</v>
      </c>
      <c r="AB164" s="239" t="s">
        <v>297</v>
      </c>
      <c r="AC164" s="239" t="s">
        <v>307</v>
      </c>
      <c r="AD164" s="239" t="s">
        <v>272</v>
      </c>
      <c r="AE164" s="239" t="s">
        <v>922</v>
      </c>
      <c r="AF164" s="239" t="s">
        <v>1252</v>
      </c>
      <c r="AG164" s="239" t="s">
        <v>310</v>
      </c>
      <c r="AH164" s="239" t="s">
        <v>311</v>
      </c>
      <c r="AI164" s="239" t="s">
        <v>224</v>
      </c>
      <c r="AJ164" s="241">
        <v>42334.982222222221</v>
      </c>
      <c r="AK164" s="240"/>
      <c r="AL164" s="240"/>
      <c r="AM164" s="240"/>
      <c r="AN164" s="239" t="s">
        <v>273</v>
      </c>
      <c r="AO164" s="240"/>
      <c r="AP164" s="240"/>
      <c r="AQ164" s="240"/>
      <c r="AR164" s="240"/>
      <c r="AS164" s="240"/>
      <c r="AT164" s="240"/>
      <c r="AU164" s="240"/>
    </row>
    <row r="165" spans="1:47" ht="75" customHeight="1">
      <c r="A165" s="3" t="s">
        <v>24</v>
      </c>
      <c r="B165" s="3"/>
      <c r="C165" s="243" t="s">
        <v>225</v>
      </c>
      <c r="D165" s="13"/>
      <c r="E165" s="257" t="s">
        <v>509</v>
      </c>
      <c r="F165" s="256" t="s">
        <v>1253</v>
      </c>
      <c r="G165" s="256" t="s">
        <v>2762</v>
      </c>
      <c r="H165" s="256" t="s">
        <v>297</v>
      </c>
      <c r="I165" s="256" t="s">
        <v>293</v>
      </c>
      <c r="J165" s="256"/>
      <c r="K165" s="256" t="s">
        <v>85</v>
      </c>
      <c r="L165" s="256"/>
      <c r="M165" s="256"/>
      <c r="N165" s="256" t="s">
        <v>273</v>
      </c>
      <c r="O165" s="256" t="s">
        <v>19</v>
      </c>
      <c r="P165" s="243" t="s">
        <v>7180</v>
      </c>
      <c r="Q165" s="3" t="s">
        <v>7181</v>
      </c>
      <c r="S165" s="230"/>
      <c r="V165" s="23" t="s">
        <v>180</v>
      </c>
      <c r="Z165" s="239" t="s">
        <v>1253</v>
      </c>
      <c r="AA165" s="239" t="s">
        <v>1254</v>
      </c>
      <c r="AB165" s="239" t="s">
        <v>297</v>
      </c>
      <c r="AC165" s="239" t="s">
        <v>307</v>
      </c>
      <c r="AD165" s="239" t="s">
        <v>293</v>
      </c>
      <c r="AE165" s="239" t="s">
        <v>889</v>
      </c>
      <c r="AF165" s="239" t="s">
        <v>1255</v>
      </c>
      <c r="AG165" s="239" t="s">
        <v>1256</v>
      </c>
      <c r="AH165" s="239" t="s">
        <v>1257</v>
      </c>
      <c r="AI165" s="239" t="s">
        <v>224</v>
      </c>
      <c r="AJ165" s="241">
        <v>42334.985902777778</v>
      </c>
      <c r="AK165" s="240"/>
      <c r="AL165" s="240"/>
      <c r="AM165" s="240"/>
      <c r="AN165" s="239" t="s">
        <v>273</v>
      </c>
      <c r="AO165" s="240"/>
      <c r="AP165" s="240"/>
      <c r="AQ165" s="240"/>
      <c r="AR165" s="240"/>
      <c r="AS165" s="240"/>
      <c r="AT165" s="240"/>
      <c r="AU165" s="240"/>
    </row>
    <row r="166" spans="1:47" ht="69.75" customHeight="1">
      <c r="A166" s="3" t="s">
        <v>24</v>
      </c>
      <c r="B166" s="3"/>
      <c r="C166" s="243" t="s">
        <v>225</v>
      </c>
      <c r="D166" s="13"/>
      <c r="E166" s="257" t="s">
        <v>2044</v>
      </c>
      <c r="F166" s="256" t="s">
        <v>1258</v>
      </c>
      <c r="G166" s="256" t="s">
        <v>1259</v>
      </c>
      <c r="H166" s="256" t="s">
        <v>697</v>
      </c>
      <c r="I166" s="256" t="s">
        <v>237</v>
      </c>
      <c r="J166" s="256"/>
      <c r="K166" s="256" t="s">
        <v>88</v>
      </c>
      <c r="L166" s="256"/>
      <c r="M166" s="256"/>
      <c r="N166" s="256" t="s">
        <v>273</v>
      </c>
      <c r="O166" s="256" t="s">
        <v>19</v>
      </c>
      <c r="P166" s="243" t="s">
        <v>3151</v>
      </c>
      <c r="Q166" s="243" t="s">
        <v>3088</v>
      </c>
      <c r="S166" s="230"/>
      <c r="V166" s="23" t="s">
        <v>180</v>
      </c>
      <c r="W166"/>
      <c r="Z166" s="239" t="s">
        <v>1258</v>
      </c>
      <c r="AA166" s="239" t="s">
        <v>1259</v>
      </c>
      <c r="AB166" s="239" t="s">
        <v>440</v>
      </c>
      <c r="AC166" s="239" t="s">
        <v>439</v>
      </c>
      <c r="AD166" s="239" t="s">
        <v>237</v>
      </c>
      <c r="AE166" s="239" t="s">
        <v>889</v>
      </c>
      <c r="AF166" s="239" t="s">
        <v>1260</v>
      </c>
      <c r="AG166" s="239" t="s">
        <v>924</v>
      </c>
      <c r="AH166" s="239" t="s">
        <v>925</v>
      </c>
      <c r="AI166" s="239" t="s">
        <v>224</v>
      </c>
      <c r="AJ166" s="241">
        <v>42335.030775462961</v>
      </c>
      <c r="AK166" s="240"/>
      <c r="AL166" s="240"/>
      <c r="AM166" s="240"/>
      <c r="AN166" s="239" t="s">
        <v>273</v>
      </c>
      <c r="AO166" s="240"/>
      <c r="AP166" s="240"/>
      <c r="AQ166" s="240"/>
      <c r="AR166" s="240"/>
      <c r="AS166" s="240"/>
      <c r="AT166" s="240"/>
      <c r="AU166" s="240"/>
    </row>
    <row r="167" spans="1:47" ht="45" customHeight="1">
      <c r="A167" s="3" t="s">
        <v>24</v>
      </c>
      <c r="B167" s="3"/>
      <c r="C167" s="243" t="s">
        <v>667</v>
      </c>
      <c r="D167" s="13"/>
      <c r="E167" s="257" t="s">
        <v>2085</v>
      </c>
      <c r="F167" s="256" t="s">
        <v>1261</v>
      </c>
      <c r="G167" s="256" t="s">
        <v>438</v>
      </c>
      <c r="H167" s="256" t="s">
        <v>88</v>
      </c>
      <c r="I167" s="256" t="s">
        <v>252</v>
      </c>
      <c r="J167" s="256"/>
      <c r="K167" s="256"/>
      <c r="L167" s="256"/>
      <c r="M167" s="256"/>
      <c r="N167" s="256" t="s">
        <v>227</v>
      </c>
      <c r="O167" s="217" t="s">
        <v>368</v>
      </c>
      <c r="P167" s="243"/>
      <c r="Q167" s="243"/>
      <c r="S167" s="230"/>
      <c r="U167" s="23" t="s">
        <v>679</v>
      </c>
      <c r="V167"/>
      <c r="W167"/>
      <c r="Z167" s="239" t="s">
        <v>1261</v>
      </c>
      <c r="AA167" s="239" t="s">
        <v>438</v>
      </c>
      <c r="AB167" s="239" t="s">
        <v>88</v>
      </c>
      <c r="AC167" s="239" t="s">
        <v>439</v>
      </c>
      <c r="AD167" s="239" t="s">
        <v>252</v>
      </c>
      <c r="AE167" s="239" t="s">
        <v>889</v>
      </c>
      <c r="AF167" s="239" t="s">
        <v>1262</v>
      </c>
      <c r="AG167" s="239" t="s">
        <v>336</v>
      </c>
      <c r="AH167" s="239" t="s">
        <v>1263</v>
      </c>
      <c r="AI167" s="239" t="s">
        <v>224</v>
      </c>
      <c r="AJ167" s="241">
        <v>42335.039085648146</v>
      </c>
      <c r="AK167" s="240"/>
      <c r="AL167" s="240"/>
      <c r="AM167" s="240"/>
      <c r="AN167" s="239" t="s">
        <v>227</v>
      </c>
      <c r="AO167" s="240"/>
      <c r="AP167" s="240"/>
      <c r="AQ167" s="240"/>
      <c r="AR167" s="240"/>
      <c r="AS167" s="240"/>
      <c r="AT167" s="240"/>
      <c r="AU167" s="240"/>
    </row>
    <row r="168" spans="1:47" ht="34.5" customHeight="1">
      <c r="A168" s="3" t="s">
        <v>24</v>
      </c>
      <c r="B168" s="3"/>
      <c r="C168" s="243" t="s">
        <v>667</v>
      </c>
      <c r="D168" s="13" t="s">
        <v>45</v>
      </c>
      <c r="E168" s="257" t="s">
        <v>2086</v>
      </c>
      <c r="F168" s="256" t="s">
        <v>1264</v>
      </c>
      <c r="G168" s="256" t="s">
        <v>1265</v>
      </c>
      <c r="H168" s="256" t="s">
        <v>87</v>
      </c>
      <c r="I168" s="256" t="s">
        <v>252</v>
      </c>
      <c r="J168" s="256"/>
      <c r="K168" s="256"/>
      <c r="L168" s="256"/>
      <c r="M168" s="256"/>
      <c r="N168" s="256" t="s">
        <v>227</v>
      </c>
      <c r="O168" s="256" t="s">
        <v>663</v>
      </c>
      <c r="P168" s="243" t="s">
        <v>2750</v>
      </c>
      <c r="Q168" s="256" t="s">
        <v>1373</v>
      </c>
      <c r="S168" s="230"/>
      <c r="U168" s="23" t="s">
        <v>678</v>
      </c>
      <c r="V168"/>
      <c r="W168"/>
      <c r="Z168" s="239" t="s">
        <v>1264</v>
      </c>
      <c r="AA168" s="239" t="s">
        <v>1265</v>
      </c>
      <c r="AB168" s="239" t="s">
        <v>87</v>
      </c>
      <c r="AC168" s="239" t="s">
        <v>422</v>
      </c>
      <c r="AD168" s="239" t="s">
        <v>252</v>
      </c>
      <c r="AE168" s="240"/>
      <c r="AF168" s="240"/>
      <c r="AG168" s="239" t="s">
        <v>1266</v>
      </c>
      <c r="AH168" s="239" t="s">
        <v>423</v>
      </c>
      <c r="AI168" s="239" t="s">
        <v>224</v>
      </c>
      <c r="AJ168" s="241">
        <v>42335.101412037038</v>
      </c>
      <c r="AK168" s="240"/>
      <c r="AL168" s="240"/>
      <c r="AM168" s="240"/>
      <c r="AN168" s="239" t="s">
        <v>227</v>
      </c>
      <c r="AO168" s="240"/>
      <c r="AP168" s="240"/>
      <c r="AQ168" s="239" t="s">
        <v>663</v>
      </c>
      <c r="AR168" s="240"/>
      <c r="AS168" s="240"/>
      <c r="AT168" s="240"/>
      <c r="AU168" s="240"/>
    </row>
    <row r="169" spans="1:47" ht="31.5" customHeight="1">
      <c r="A169" s="3" t="s">
        <v>24</v>
      </c>
      <c r="B169" s="3"/>
      <c r="C169" s="243" t="s">
        <v>701</v>
      </c>
      <c r="D169" s="13"/>
      <c r="E169" s="257" t="s">
        <v>508</v>
      </c>
      <c r="F169" s="256" t="s">
        <v>1267</v>
      </c>
      <c r="G169" s="256" t="s">
        <v>1268</v>
      </c>
      <c r="H169" s="256" t="s">
        <v>614</v>
      </c>
      <c r="I169" s="256" t="s">
        <v>237</v>
      </c>
      <c r="J169" s="256"/>
      <c r="K169" s="256" t="s">
        <v>86</v>
      </c>
      <c r="L169" s="256"/>
      <c r="M169" s="256"/>
      <c r="N169" s="256" t="s">
        <v>273</v>
      </c>
      <c r="O169" s="256" t="s">
        <v>19</v>
      </c>
      <c r="P169" s="249" t="s">
        <v>2822</v>
      </c>
      <c r="Q169" s="243" t="s">
        <v>1270</v>
      </c>
      <c r="R169" s="251" t="s">
        <v>2017</v>
      </c>
      <c r="S169" s="230"/>
      <c r="V169" s="23" t="s">
        <v>526</v>
      </c>
      <c r="W169"/>
      <c r="Z169" s="239" t="s">
        <v>1267</v>
      </c>
      <c r="AA169" s="239" t="s">
        <v>1268</v>
      </c>
      <c r="AB169" s="239" t="s">
        <v>383</v>
      </c>
      <c r="AC169" s="239" t="s">
        <v>1269</v>
      </c>
      <c r="AD169" s="239" t="s">
        <v>237</v>
      </c>
      <c r="AE169" s="240"/>
      <c r="AF169" s="240"/>
      <c r="AG169" s="239" t="s">
        <v>290</v>
      </c>
      <c r="AH169" s="239" t="s">
        <v>291</v>
      </c>
      <c r="AI169" s="239" t="s">
        <v>224</v>
      </c>
      <c r="AJ169" s="241">
        <v>42335.104224537034</v>
      </c>
      <c r="AK169" s="240"/>
      <c r="AL169" s="240"/>
      <c r="AM169" s="240"/>
      <c r="AN169" s="240"/>
      <c r="AO169" s="240"/>
      <c r="AP169" s="240"/>
      <c r="AQ169" s="240"/>
      <c r="AR169" s="240"/>
      <c r="AS169" s="240"/>
      <c r="AT169" s="240"/>
      <c r="AU169" s="240"/>
    </row>
    <row r="170" spans="1:47" ht="21" customHeight="1">
      <c r="A170" s="3" t="s">
        <v>24</v>
      </c>
      <c r="B170" s="3"/>
      <c r="C170" s="243" t="s">
        <v>701</v>
      </c>
      <c r="D170" s="13"/>
      <c r="E170" s="257" t="s">
        <v>508</v>
      </c>
      <c r="F170" s="256" t="s">
        <v>1270</v>
      </c>
      <c r="G170" s="256" t="s">
        <v>1271</v>
      </c>
      <c r="H170" s="256" t="s">
        <v>614</v>
      </c>
      <c r="I170" s="256" t="s">
        <v>272</v>
      </c>
      <c r="J170" s="256" t="s">
        <v>591</v>
      </c>
      <c r="K170" s="256"/>
      <c r="L170" s="256"/>
      <c r="M170" s="256"/>
      <c r="N170" s="256" t="s">
        <v>273</v>
      </c>
      <c r="O170" s="256" t="s">
        <v>19</v>
      </c>
      <c r="P170" s="243" t="s">
        <v>3169</v>
      </c>
      <c r="Q170" s="243" t="s">
        <v>1267</v>
      </c>
      <c r="S170" s="230"/>
      <c r="V170"/>
      <c r="W170"/>
      <c r="Z170" s="239" t="s">
        <v>1270</v>
      </c>
      <c r="AA170" s="239" t="s">
        <v>1271</v>
      </c>
      <c r="AB170" s="239" t="s">
        <v>383</v>
      </c>
      <c r="AC170" s="239" t="s">
        <v>1269</v>
      </c>
      <c r="AD170" s="239" t="s">
        <v>272</v>
      </c>
      <c r="AE170" s="240"/>
      <c r="AF170" s="240"/>
      <c r="AG170" s="239" t="s">
        <v>290</v>
      </c>
      <c r="AH170" s="239" t="s">
        <v>291</v>
      </c>
      <c r="AI170" s="239" t="s">
        <v>224</v>
      </c>
      <c r="AJ170" s="241">
        <v>42335.105833333335</v>
      </c>
      <c r="AK170" s="240"/>
      <c r="AL170" s="240"/>
      <c r="AM170" s="240"/>
      <c r="AN170" s="240"/>
      <c r="AO170" s="240"/>
      <c r="AP170" s="240"/>
      <c r="AQ170" s="240"/>
      <c r="AR170" s="240"/>
      <c r="AS170" s="240"/>
      <c r="AT170" s="240"/>
      <c r="AU170" s="240"/>
    </row>
    <row r="171" spans="1:47" ht="36.75" customHeight="1">
      <c r="A171" s="3" t="s">
        <v>24</v>
      </c>
      <c r="B171" s="3"/>
      <c r="C171" s="243" t="s">
        <v>667</v>
      </c>
      <c r="D171" s="13"/>
      <c r="E171" s="257" t="s">
        <v>2087</v>
      </c>
      <c r="F171" s="256" t="s">
        <v>1272</v>
      </c>
      <c r="G171" s="256" t="s">
        <v>387</v>
      </c>
      <c r="H171" s="256" t="s">
        <v>88</v>
      </c>
      <c r="I171" s="256" t="s">
        <v>252</v>
      </c>
      <c r="J171" s="256"/>
      <c r="K171" s="256"/>
      <c r="L171" s="256"/>
      <c r="M171" s="256"/>
      <c r="N171" s="256" t="s">
        <v>134</v>
      </c>
      <c r="O171" s="256" t="s">
        <v>625</v>
      </c>
      <c r="P171" s="243"/>
      <c r="Q171" s="243"/>
      <c r="S171" s="230"/>
      <c r="V171"/>
      <c r="W171"/>
      <c r="Z171" s="239" t="s">
        <v>1272</v>
      </c>
      <c r="AA171" s="239" t="s">
        <v>387</v>
      </c>
      <c r="AB171" s="239" t="s">
        <v>88</v>
      </c>
      <c r="AC171" s="239" t="s">
        <v>388</v>
      </c>
      <c r="AD171" s="239" t="s">
        <v>252</v>
      </c>
      <c r="AE171" s="239" t="s">
        <v>889</v>
      </c>
      <c r="AF171" s="240"/>
      <c r="AG171" s="239" t="s">
        <v>1273</v>
      </c>
      <c r="AH171" s="239" t="s">
        <v>389</v>
      </c>
      <c r="AI171" s="239" t="s">
        <v>224</v>
      </c>
      <c r="AJ171" s="241">
        <v>42335.122997685183</v>
      </c>
      <c r="AK171" s="240"/>
      <c r="AL171" s="240"/>
      <c r="AM171" s="240"/>
      <c r="AN171" s="239" t="s">
        <v>134</v>
      </c>
      <c r="AO171" s="240"/>
      <c r="AP171" s="240"/>
      <c r="AQ171" s="239" t="s">
        <v>625</v>
      </c>
      <c r="AR171" s="240"/>
      <c r="AS171" s="240"/>
      <c r="AT171" s="240"/>
      <c r="AU171" s="240"/>
    </row>
    <row r="172" spans="1:47" ht="23.25" customHeight="1">
      <c r="A172" s="3" t="s">
        <v>24</v>
      </c>
      <c r="B172" s="3"/>
      <c r="C172" s="269" t="s">
        <v>658</v>
      </c>
      <c r="D172" s="13"/>
      <c r="E172" s="257" t="s">
        <v>2073</v>
      </c>
      <c r="F172" s="256" t="s">
        <v>1274</v>
      </c>
      <c r="G172" s="256" t="s">
        <v>1275</v>
      </c>
      <c r="H172" s="256" t="s">
        <v>1276</v>
      </c>
      <c r="I172" s="256" t="s">
        <v>244</v>
      </c>
      <c r="J172" s="256"/>
      <c r="K172" s="256" t="s">
        <v>87</v>
      </c>
      <c r="L172" s="256"/>
      <c r="M172" s="256"/>
      <c r="N172" s="256" t="s">
        <v>227</v>
      </c>
      <c r="O172" s="256" t="s">
        <v>622</v>
      </c>
      <c r="P172" s="243" t="s">
        <v>2779</v>
      </c>
      <c r="Q172" s="25" t="s">
        <v>2778</v>
      </c>
      <c r="S172" s="230"/>
      <c r="V172"/>
      <c r="W172"/>
      <c r="Z172" s="239" t="s">
        <v>1274</v>
      </c>
      <c r="AA172" s="239" t="s">
        <v>1275</v>
      </c>
      <c r="AB172" s="239" t="s">
        <v>1276</v>
      </c>
      <c r="AC172" s="239" t="s">
        <v>322</v>
      </c>
      <c r="AD172" s="239" t="s">
        <v>244</v>
      </c>
      <c r="AE172" s="240"/>
      <c r="AF172" s="240"/>
      <c r="AG172" s="239" t="s">
        <v>1120</v>
      </c>
      <c r="AH172" s="239" t="s">
        <v>1121</v>
      </c>
      <c r="AI172" s="239" t="s">
        <v>224</v>
      </c>
      <c r="AJ172" s="241">
        <v>42335.139166666668</v>
      </c>
      <c r="AK172" s="240"/>
      <c r="AL172" s="240"/>
      <c r="AM172" s="240"/>
      <c r="AN172" s="240"/>
      <c r="AO172" s="240"/>
      <c r="AP172" s="240"/>
      <c r="AQ172" s="239" t="s">
        <v>622</v>
      </c>
      <c r="AR172" s="240"/>
      <c r="AS172" s="240"/>
      <c r="AT172" s="240"/>
      <c r="AU172" s="240"/>
    </row>
    <row r="173" spans="1:47" ht="25.5">
      <c r="A173" s="3" t="s">
        <v>24</v>
      </c>
      <c r="B173" s="3"/>
      <c r="C173" s="243" t="s">
        <v>667</v>
      </c>
      <c r="D173" s="13"/>
      <c r="E173" s="257" t="s">
        <v>2083</v>
      </c>
      <c r="F173" s="256" t="s">
        <v>1277</v>
      </c>
      <c r="G173" s="256" t="s">
        <v>1278</v>
      </c>
      <c r="H173" s="256" t="s">
        <v>448</v>
      </c>
      <c r="I173" s="256" t="s">
        <v>272</v>
      </c>
      <c r="J173" s="256"/>
      <c r="K173" s="256"/>
      <c r="L173" s="256"/>
      <c r="M173" s="256"/>
      <c r="N173" s="256" t="s">
        <v>97</v>
      </c>
      <c r="O173" s="256" t="s">
        <v>2422</v>
      </c>
      <c r="P173" s="243"/>
      <c r="Q173" s="243" t="s">
        <v>1247</v>
      </c>
      <c r="R173" s="23" t="s">
        <v>593</v>
      </c>
      <c r="S173" s="230"/>
      <c r="V173"/>
      <c r="W173"/>
      <c r="Z173" s="239" t="s">
        <v>1277</v>
      </c>
      <c r="AA173" s="239" t="s">
        <v>1278</v>
      </c>
      <c r="AB173" s="239" t="s">
        <v>448</v>
      </c>
      <c r="AC173" s="239" t="s">
        <v>388</v>
      </c>
      <c r="AD173" s="239" t="s">
        <v>272</v>
      </c>
      <c r="AE173" s="239" t="s">
        <v>922</v>
      </c>
      <c r="AF173" s="240"/>
      <c r="AG173" s="239" t="s">
        <v>242</v>
      </c>
      <c r="AH173" s="239" t="s">
        <v>462</v>
      </c>
      <c r="AI173" s="239" t="s">
        <v>224</v>
      </c>
      <c r="AJ173" s="241">
        <v>42335.15053240741</v>
      </c>
      <c r="AK173" s="240"/>
      <c r="AL173" s="240"/>
      <c r="AM173" s="240"/>
      <c r="AN173" s="239" t="s">
        <v>97</v>
      </c>
      <c r="AO173" s="240"/>
      <c r="AP173" s="240"/>
      <c r="AQ173" s="240"/>
      <c r="AR173" s="240"/>
      <c r="AS173" s="240"/>
      <c r="AT173" s="240"/>
      <c r="AU173" s="240"/>
    </row>
    <row r="174" spans="1:47" ht="25.5">
      <c r="A174" s="213" t="s">
        <v>27</v>
      </c>
      <c r="B174" s="3"/>
      <c r="C174" s="243" t="s">
        <v>268</v>
      </c>
      <c r="D174" s="3"/>
      <c r="E174" s="257" t="s">
        <v>509</v>
      </c>
      <c r="F174" s="256" t="s">
        <v>1279</v>
      </c>
      <c r="G174" s="256" t="s">
        <v>1280</v>
      </c>
      <c r="H174" s="256" t="s">
        <v>448</v>
      </c>
      <c r="I174" s="256" t="s">
        <v>237</v>
      </c>
      <c r="J174" s="256"/>
      <c r="K174" s="256" t="s">
        <v>85</v>
      </c>
      <c r="L174" s="256"/>
      <c r="M174" s="256"/>
      <c r="N174" s="256" t="s">
        <v>273</v>
      </c>
      <c r="O174" s="256" t="s">
        <v>19</v>
      </c>
      <c r="P174" s="243" t="s">
        <v>1724</v>
      </c>
      <c r="Q174" s="243" t="s">
        <v>1359</v>
      </c>
      <c r="R174" s="23" t="s">
        <v>592</v>
      </c>
      <c r="S174" s="230"/>
      <c r="V174" s="23" t="s">
        <v>180</v>
      </c>
      <c r="W174" s="23" t="s">
        <v>2158</v>
      </c>
      <c r="Z174" s="239" t="s">
        <v>1279</v>
      </c>
      <c r="AA174" s="239" t="s">
        <v>1280</v>
      </c>
      <c r="AB174" s="239" t="s">
        <v>448</v>
      </c>
      <c r="AC174" s="239" t="s">
        <v>388</v>
      </c>
      <c r="AD174" s="239" t="s">
        <v>237</v>
      </c>
      <c r="AE174" s="239" t="s">
        <v>889</v>
      </c>
      <c r="AF174" s="240"/>
      <c r="AG174" s="239" t="s">
        <v>310</v>
      </c>
      <c r="AH174" s="239" t="s">
        <v>311</v>
      </c>
      <c r="AI174" s="239" t="s">
        <v>224</v>
      </c>
      <c r="AJ174" s="241">
        <v>42335.161909722221</v>
      </c>
      <c r="AK174" s="240"/>
      <c r="AL174" s="240"/>
      <c r="AM174" s="240"/>
      <c r="AN174" s="239" t="s">
        <v>273</v>
      </c>
      <c r="AO174" s="240"/>
      <c r="AP174" s="240"/>
      <c r="AQ174" s="240"/>
      <c r="AR174" s="240"/>
      <c r="AS174" s="240"/>
      <c r="AT174" s="240"/>
      <c r="AU174" s="240"/>
    </row>
    <row r="175" spans="1:47" ht="47.25" customHeight="1">
      <c r="A175" s="3" t="s">
        <v>24</v>
      </c>
      <c r="B175" s="3"/>
      <c r="C175" s="243" t="s">
        <v>667</v>
      </c>
      <c r="D175" s="3"/>
      <c r="E175" s="257" t="s">
        <v>2088</v>
      </c>
      <c r="F175" s="256" t="s">
        <v>1281</v>
      </c>
      <c r="G175" s="256" t="s">
        <v>2231</v>
      </c>
      <c r="H175" s="256" t="s">
        <v>85</v>
      </c>
      <c r="I175" s="256" t="s">
        <v>252</v>
      </c>
      <c r="J175" s="256"/>
      <c r="K175" s="256"/>
      <c r="L175" s="256"/>
      <c r="M175" s="256"/>
      <c r="N175" s="256" t="s">
        <v>227</v>
      </c>
      <c r="O175" s="24" t="s">
        <v>2230</v>
      </c>
      <c r="P175" s="243"/>
      <c r="Q175" s="243"/>
      <c r="S175" s="230"/>
      <c r="U175" s="23" t="s">
        <v>678</v>
      </c>
      <c r="V175"/>
      <c r="W175"/>
      <c r="Z175" s="239" t="s">
        <v>1281</v>
      </c>
      <c r="AA175" s="239" t="s">
        <v>1282</v>
      </c>
      <c r="AB175" s="239" t="s">
        <v>85</v>
      </c>
      <c r="AC175" s="239" t="s">
        <v>342</v>
      </c>
      <c r="AD175" s="239" t="s">
        <v>252</v>
      </c>
      <c r="AE175" s="239" t="s">
        <v>889</v>
      </c>
      <c r="AF175" s="239" t="s">
        <v>1283</v>
      </c>
      <c r="AG175" s="239" t="s">
        <v>1284</v>
      </c>
      <c r="AH175" s="239" t="s">
        <v>1285</v>
      </c>
      <c r="AI175" s="239" t="s">
        <v>224</v>
      </c>
      <c r="AJ175" s="241">
        <v>42335.166145833333</v>
      </c>
      <c r="AK175" s="240"/>
      <c r="AL175" s="240"/>
      <c r="AM175" s="240"/>
      <c r="AN175" s="239" t="s">
        <v>227</v>
      </c>
      <c r="AO175" s="240"/>
      <c r="AP175" s="240"/>
      <c r="AQ175" s="239" t="s">
        <v>1286</v>
      </c>
      <c r="AR175" s="240"/>
      <c r="AS175" s="240"/>
      <c r="AT175" s="240"/>
      <c r="AU175" s="240"/>
    </row>
    <row r="176" spans="1:47" ht="30.75" customHeight="1">
      <c r="A176" s="3" t="s">
        <v>24</v>
      </c>
      <c r="B176" s="13"/>
      <c r="C176" s="243" t="s">
        <v>667</v>
      </c>
      <c r="D176" s="13" t="s">
        <v>45</v>
      </c>
      <c r="E176" s="257" t="s">
        <v>2089</v>
      </c>
      <c r="F176" s="256" t="s">
        <v>1287</v>
      </c>
      <c r="G176" s="256" t="s">
        <v>343</v>
      </c>
      <c r="H176" s="256" t="s">
        <v>85</v>
      </c>
      <c r="I176" s="256" t="s">
        <v>252</v>
      </c>
      <c r="J176" s="256"/>
      <c r="K176" s="256"/>
      <c r="L176" s="256"/>
      <c r="M176" s="256"/>
      <c r="N176" s="256" t="s">
        <v>227</v>
      </c>
      <c r="O176" s="256" t="s">
        <v>600</v>
      </c>
      <c r="P176" s="243" t="s">
        <v>2749</v>
      </c>
      <c r="Q176" s="243" t="s">
        <v>1291</v>
      </c>
      <c r="S176" s="230"/>
      <c r="T176" s="286"/>
      <c r="U176" s="23" t="s">
        <v>699</v>
      </c>
      <c r="V176"/>
      <c r="W176"/>
      <c r="Z176" s="239" t="s">
        <v>1287</v>
      </c>
      <c r="AA176" s="239" t="s">
        <v>343</v>
      </c>
      <c r="AB176" s="239" t="s">
        <v>85</v>
      </c>
      <c r="AC176" s="239" t="s">
        <v>342</v>
      </c>
      <c r="AD176" s="239" t="s">
        <v>252</v>
      </c>
      <c r="AE176" s="239" t="s">
        <v>889</v>
      </c>
      <c r="AF176" s="239" t="s">
        <v>1288</v>
      </c>
      <c r="AG176" s="239" t="s">
        <v>1289</v>
      </c>
      <c r="AH176" s="239" t="s">
        <v>1290</v>
      </c>
      <c r="AI176" s="239" t="s">
        <v>224</v>
      </c>
      <c r="AJ176" s="241">
        <v>42335.166145833333</v>
      </c>
      <c r="AK176" s="240"/>
      <c r="AL176" s="240"/>
      <c r="AM176" s="240"/>
      <c r="AN176" s="239" t="s">
        <v>227</v>
      </c>
      <c r="AO176" s="240"/>
      <c r="AP176" s="240"/>
      <c r="AQ176" s="239" t="s">
        <v>600</v>
      </c>
      <c r="AR176" s="240"/>
      <c r="AS176" s="240"/>
      <c r="AT176" s="240"/>
      <c r="AU176" s="240"/>
    </row>
    <row r="177" spans="1:47" ht="43.5" customHeight="1">
      <c r="A177" s="213" t="s">
        <v>27</v>
      </c>
      <c r="B177" s="3" t="s">
        <v>1</v>
      </c>
      <c r="C177" s="243" t="s">
        <v>268</v>
      </c>
      <c r="D177" s="13"/>
      <c r="E177" s="257" t="s">
        <v>2089</v>
      </c>
      <c r="F177" s="256" t="s">
        <v>1291</v>
      </c>
      <c r="G177" s="256" t="s">
        <v>2215</v>
      </c>
      <c r="H177" s="256" t="s">
        <v>361</v>
      </c>
      <c r="I177" s="256" t="s">
        <v>287</v>
      </c>
      <c r="J177" s="256"/>
      <c r="K177" s="256" t="s">
        <v>85</v>
      </c>
      <c r="L177" s="256"/>
      <c r="M177" s="256"/>
      <c r="N177" s="256" t="s">
        <v>227</v>
      </c>
      <c r="O177" s="24" t="s">
        <v>2137</v>
      </c>
      <c r="P177" s="243" t="s">
        <v>2216</v>
      </c>
      <c r="Q177" s="243"/>
      <c r="S177" s="230"/>
      <c r="V177"/>
      <c r="W177"/>
      <c r="Z177" s="239" t="s">
        <v>1291</v>
      </c>
      <c r="AA177" s="239" t="s">
        <v>1292</v>
      </c>
      <c r="AB177" s="239" t="s">
        <v>85</v>
      </c>
      <c r="AC177" s="239" t="s">
        <v>342</v>
      </c>
      <c r="AD177" s="239" t="s">
        <v>287</v>
      </c>
      <c r="AE177" s="239" t="s">
        <v>889</v>
      </c>
      <c r="AF177" s="239" t="s">
        <v>1293</v>
      </c>
      <c r="AG177" s="239" t="s">
        <v>1289</v>
      </c>
      <c r="AH177" s="239" t="s">
        <v>1290</v>
      </c>
      <c r="AI177" s="239" t="s">
        <v>224</v>
      </c>
      <c r="AJ177" s="241">
        <v>42335.166145833333</v>
      </c>
      <c r="AK177" s="240"/>
      <c r="AL177" s="240"/>
      <c r="AM177" s="240"/>
      <c r="AN177" s="239" t="s">
        <v>227</v>
      </c>
      <c r="AO177" s="240"/>
      <c r="AP177" s="240"/>
      <c r="AQ177" s="239" t="s">
        <v>600</v>
      </c>
      <c r="AR177" s="240"/>
      <c r="AS177" s="240"/>
      <c r="AT177" s="240"/>
      <c r="AU177" s="240"/>
    </row>
    <row r="178" spans="1:47" ht="33.75" customHeight="1">
      <c r="A178" s="3" t="s">
        <v>24</v>
      </c>
      <c r="B178" s="3"/>
      <c r="C178" s="243" t="s">
        <v>667</v>
      </c>
      <c r="D178" s="3" t="s">
        <v>45</v>
      </c>
      <c r="E178" s="257" t="s">
        <v>2090</v>
      </c>
      <c r="F178" s="256" t="s">
        <v>1294</v>
      </c>
      <c r="G178" s="256" t="s">
        <v>344</v>
      </c>
      <c r="H178" s="256" t="s">
        <v>86</v>
      </c>
      <c r="I178" s="256" t="s">
        <v>252</v>
      </c>
      <c r="J178" s="256"/>
      <c r="K178" s="256"/>
      <c r="L178" s="256"/>
      <c r="M178" s="256"/>
      <c r="N178" s="256" t="s">
        <v>227</v>
      </c>
      <c r="O178" s="256" t="s">
        <v>601</v>
      </c>
      <c r="P178" s="243" t="s">
        <v>2684</v>
      </c>
      <c r="Q178" s="243"/>
      <c r="S178" s="230"/>
      <c r="U178" s="23" t="s">
        <v>699</v>
      </c>
      <c r="V178"/>
      <c r="W178"/>
      <c r="Z178" s="239" t="s">
        <v>1294</v>
      </c>
      <c r="AA178" s="239" t="s">
        <v>344</v>
      </c>
      <c r="AB178" s="239" t="s">
        <v>86</v>
      </c>
      <c r="AC178" s="239" t="s">
        <v>342</v>
      </c>
      <c r="AD178" s="239" t="s">
        <v>252</v>
      </c>
      <c r="AE178" s="239" t="s">
        <v>889</v>
      </c>
      <c r="AF178" s="239" t="s">
        <v>1295</v>
      </c>
      <c r="AG178" s="239" t="s">
        <v>1296</v>
      </c>
      <c r="AH178" s="239" t="s">
        <v>345</v>
      </c>
      <c r="AI178" s="239" t="s">
        <v>224</v>
      </c>
      <c r="AJ178" s="241">
        <v>42335.166145833333</v>
      </c>
      <c r="AK178" s="240"/>
      <c r="AL178" s="240"/>
      <c r="AM178" s="240"/>
      <c r="AN178" s="239" t="s">
        <v>227</v>
      </c>
      <c r="AO178" s="240"/>
      <c r="AP178" s="240"/>
      <c r="AQ178" s="239" t="s">
        <v>601</v>
      </c>
      <c r="AR178" s="240"/>
      <c r="AS178" s="240"/>
      <c r="AT178" s="240"/>
      <c r="AU178" s="240"/>
    </row>
    <row r="179" spans="1:47" ht="32.25" customHeight="1">
      <c r="A179" s="3" t="s">
        <v>24</v>
      </c>
      <c r="B179" s="13"/>
      <c r="C179" s="243" t="s">
        <v>667</v>
      </c>
      <c r="D179" s="13"/>
      <c r="E179" s="257" t="s">
        <v>2091</v>
      </c>
      <c r="F179" s="256" t="s">
        <v>1297</v>
      </c>
      <c r="G179" s="256" t="s">
        <v>2232</v>
      </c>
      <c r="H179" s="256" t="s">
        <v>86</v>
      </c>
      <c r="I179" s="256" t="s">
        <v>252</v>
      </c>
      <c r="J179" s="256"/>
      <c r="K179" s="256"/>
      <c r="L179" s="256"/>
      <c r="M179" s="256"/>
      <c r="N179" s="256" t="s">
        <v>227</v>
      </c>
      <c r="O179" s="256" t="s">
        <v>363</v>
      </c>
      <c r="P179" s="243"/>
      <c r="Q179" s="243"/>
      <c r="S179" s="230"/>
      <c r="V179"/>
      <c r="W179"/>
      <c r="Z179" s="239" t="s">
        <v>1297</v>
      </c>
      <c r="AA179" s="239" t="s">
        <v>346</v>
      </c>
      <c r="AB179" s="239" t="s">
        <v>86</v>
      </c>
      <c r="AC179" s="239" t="s">
        <v>342</v>
      </c>
      <c r="AD179" s="239" t="s">
        <v>252</v>
      </c>
      <c r="AE179" s="239" t="s">
        <v>889</v>
      </c>
      <c r="AF179" s="239" t="s">
        <v>1295</v>
      </c>
      <c r="AG179" s="239" t="s">
        <v>1298</v>
      </c>
      <c r="AH179" s="239" t="s">
        <v>347</v>
      </c>
      <c r="AI179" s="239" t="s">
        <v>224</v>
      </c>
      <c r="AJ179" s="241">
        <v>42335.166145833333</v>
      </c>
      <c r="AK179" s="240"/>
      <c r="AL179" s="240"/>
      <c r="AM179" s="240"/>
      <c r="AN179" s="239" t="s">
        <v>227</v>
      </c>
      <c r="AO179" s="240"/>
      <c r="AP179" s="240"/>
      <c r="AQ179" s="239" t="s">
        <v>363</v>
      </c>
      <c r="AR179" s="240"/>
      <c r="AS179" s="240"/>
      <c r="AT179" s="240"/>
      <c r="AU179" s="240"/>
    </row>
    <row r="180" spans="1:47" ht="33.75" customHeight="1">
      <c r="A180" s="3" t="s">
        <v>24</v>
      </c>
      <c r="B180" s="3"/>
      <c r="C180" s="243" t="s">
        <v>667</v>
      </c>
      <c r="D180" s="3"/>
      <c r="E180" s="257" t="s">
        <v>2092</v>
      </c>
      <c r="F180" s="256" t="s">
        <v>1299</v>
      </c>
      <c r="G180" s="256" t="s">
        <v>2233</v>
      </c>
      <c r="H180" s="256" t="s">
        <v>87</v>
      </c>
      <c r="I180" s="256" t="s">
        <v>252</v>
      </c>
      <c r="J180" s="256"/>
      <c r="K180" s="256"/>
      <c r="L180" s="256"/>
      <c r="M180" s="256"/>
      <c r="N180" s="256" t="s">
        <v>227</v>
      </c>
      <c r="O180" s="25" t="s">
        <v>602</v>
      </c>
      <c r="P180" s="243"/>
      <c r="Q180" s="243"/>
      <c r="S180" s="230"/>
      <c r="U180" s="23" t="s">
        <v>678</v>
      </c>
      <c r="V180"/>
      <c r="W180"/>
      <c r="Z180" s="239" t="s">
        <v>1299</v>
      </c>
      <c r="AA180" s="239" t="s">
        <v>348</v>
      </c>
      <c r="AB180" s="239" t="s">
        <v>87</v>
      </c>
      <c r="AC180" s="239" t="s">
        <v>342</v>
      </c>
      <c r="AD180" s="239" t="s">
        <v>252</v>
      </c>
      <c r="AE180" s="239" t="s">
        <v>889</v>
      </c>
      <c r="AF180" s="239" t="s">
        <v>1295</v>
      </c>
      <c r="AG180" s="239" t="s">
        <v>1300</v>
      </c>
      <c r="AH180" s="239" t="s">
        <v>349</v>
      </c>
      <c r="AI180" s="239" t="s">
        <v>224</v>
      </c>
      <c r="AJ180" s="241">
        <v>42335.166145833333</v>
      </c>
      <c r="AK180" s="240"/>
      <c r="AL180" s="240"/>
      <c r="AM180" s="240"/>
      <c r="AN180" s="239" t="s">
        <v>227</v>
      </c>
      <c r="AO180" s="240"/>
      <c r="AP180" s="240"/>
      <c r="AQ180" s="239" t="s">
        <v>1301</v>
      </c>
      <c r="AR180" s="240"/>
      <c r="AS180" s="240"/>
      <c r="AT180" s="240"/>
      <c r="AU180" s="240"/>
    </row>
    <row r="181" spans="1:47" ht="123.75" customHeight="1">
      <c r="A181" s="3" t="s">
        <v>24</v>
      </c>
      <c r="B181" s="3"/>
      <c r="C181" s="243" t="s">
        <v>225</v>
      </c>
      <c r="D181" s="13" t="s">
        <v>2751</v>
      </c>
      <c r="E181" s="260" t="s">
        <v>2093</v>
      </c>
      <c r="F181" s="243" t="s">
        <v>1302</v>
      </c>
      <c r="G181" s="243" t="s">
        <v>350</v>
      </c>
      <c r="H181" s="243" t="s">
        <v>87</v>
      </c>
      <c r="I181" s="243" t="s">
        <v>252</v>
      </c>
      <c r="J181" s="243"/>
      <c r="K181" s="243"/>
      <c r="L181" s="243"/>
      <c r="M181" s="243"/>
      <c r="N181" s="243" t="s">
        <v>227</v>
      </c>
      <c r="O181" s="243" t="s">
        <v>364</v>
      </c>
      <c r="P181" s="243" t="s">
        <v>2854</v>
      </c>
      <c r="Q181" s="243" t="s">
        <v>2853</v>
      </c>
      <c r="S181" s="230"/>
      <c r="T181" s="286" t="s">
        <v>1303</v>
      </c>
      <c r="V181"/>
      <c r="W181"/>
      <c r="Z181" s="239" t="s">
        <v>1302</v>
      </c>
      <c r="AA181" s="239" t="s">
        <v>350</v>
      </c>
      <c r="AB181" s="239" t="s">
        <v>87</v>
      </c>
      <c r="AC181" s="239" t="s">
        <v>342</v>
      </c>
      <c r="AD181" s="239" t="s">
        <v>252</v>
      </c>
      <c r="AE181" s="239" t="s">
        <v>889</v>
      </c>
      <c r="AF181" s="239" t="s">
        <v>1303</v>
      </c>
      <c r="AG181" s="239" t="s">
        <v>289</v>
      </c>
      <c r="AH181" s="239" t="s">
        <v>1304</v>
      </c>
      <c r="AI181" s="239" t="s">
        <v>224</v>
      </c>
      <c r="AJ181" s="241">
        <v>42335.166145833333</v>
      </c>
      <c r="AK181" s="240"/>
      <c r="AL181" s="240"/>
      <c r="AM181" s="240"/>
      <c r="AN181" s="239" t="s">
        <v>227</v>
      </c>
      <c r="AO181" s="240"/>
      <c r="AP181" s="240"/>
      <c r="AQ181" s="239" t="s">
        <v>364</v>
      </c>
      <c r="AR181" s="240"/>
      <c r="AS181" s="240"/>
      <c r="AT181" s="240"/>
      <c r="AU181" s="240"/>
    </row>
    <row r="182" spans="1:47" ht="37.5" customHeight="1">
      <c r="A182" s="3" t="s">
        <v>24</v>
      </c>
      <c r="B182" s="3"/>
      <c r="C182" s="243" t="s">
        <v>667</v>
      </c>
      <c r="D182" s="13"/>
      <c r="E182" s="260" t="s">
        <v>2093</v>
      </c>
      <c r="F182" s="243" t="s">
        <v>1305</v>
      </c>
      <c r="G182" s="243" t="s">
        <v>1306</v>
      </c>
      <c r="H182" s="243" t="s">
        <v>361</v>
      </c>
      <c r="I182" s="243" t="s">
        <v>339</v>
      </c>
      <c r="J182" s="246" t="s">
        <v>1308</v>
      </c>
      <c r="K182" s="243" t="s">
        <v>87</v>
      </c>
      <c r="L182" s="243"/>
      <c r="M182" s="243"/>
      <c r="N182" s="243" t="s">
        <v>227</v>
      </c>
      <c r="O182" s="243" t="s">
        <v>364</v>
      </c>
      <c r="P182" s="243" t="s">
        <v>2179</v>
      </c>
      <c r="Q182" s="243"/>
      <c r="S182" s="230"/>
      <c r="V182"/>
      <c r="W182"/>
      <c r="Z182" s="239" t="s">
        <v>1305</v>
      </c>
      <c r="AA182" s="239" t="s">
        <v>1306</v>
      </c>
      <c r="AB182" s="239" t="s">
        <v>87</v>
      </c>
      <c r="AC182" s="239" t="s">
        <v>342</v>
      </c>
      <c r="AD182" s="239" t="s">
        <v>339</v>
      </c>
      <c r="AE182" s="239" t="s">
        <v>1051</v>
      </c>
      <c r="AF182" s="239" t="s">
        <v>1307</v>
      </c>
      <c r="AG182" s="239" t="s">
        <v>289</v>
      </c>
      <c r="AH182" s="239" t="s">
        <v>1304</v>
      </c>
      <c r="AI182" s="239" t="s">
        <v>224</v>
      </c>
      <c r="AJ182" s="241">
        <v>42335.166145833333</v>
      </c>
      <c r="AK182" s="240"/>
      <c r="AL182" s="240"/>
      <c r="AM182" s="240"/>
      <c r="AN182" s="239" t="s">
        <v>227</v>
      </c>
      <c r="AO182" s="239" t="s">
        <v>1308</v>
      </c>
      <c r="AP182" s="239" t="s">
        <v>390</v>
      </c>
      <c r="AQ182" s="239" t="s">
        <v>364</v>
      </c>
      <c r="AR182" s="240"/>
      <c r="AS182" s="240"/>
      <c r="AT182" s="240"/>
      <c r="AU182" s="240"/>
    </row>
    <row r="183" spans="1:47" ht="34.5" customHeight="1">
      <c r="A183" s="3" t="s">
        <v>24</v>
      </c>
      <c r="B183" s="3"/>
      <c r="C183" s="243" t="s">
        <v>667</v>
      </c>
      <c r="D183" s="13"/>
      <c r="E183" s="260" t="s">
        <v>2094</v>
      </c>
      <c r="F183" s="243" t="s">
        <v>1309</v>
      </c>
      <c r="G183" s="243" t="s">
        <v>351</v>
      </c>
      <c r="H183" s="243" t="s">
        <v>88</v>
      </c>
      <c r="I183" s="243" t="s">
        <v>252</v>
      </c>
      <c r="J183" s="243"/>
      <c r="K183" s="243"/>
      <c r="L183" s="243"/>
      <c r="M183" s="243"/>
      <c r="N183" s="243" t="s">
        <v>227</v>
      </c>
      <c r="O183" s="243" t="s">
        <v>623</v>
      </c>
      <c r="P183" s="243" t="s">
        <v>2678</v>
      </c>
      <c r="Q183" s="243"/>
      <c r="S183" s="230"/>
      <c r="V183"/>
      <c r="W183"/>
      <c r="Z183" s="239" t="s">
        <v>1309</v>
      </c>
      <c r="AA183" s="239" t="s">
        <v>351</v>
      </c>
      <c r="AB183" s="239" t="s">
        <v>88</v>
      </c>
      <c r="AC183" s="239" t="s">
        <v>342</v>
      </c>
      <c r="AD183" s="239" t="s">
        <v>252</v>
      </c>
      <c r="AE183" s="239" t="s">
        <v>889</v>
      </c>
      <c r="AF183" s="239" t="s">
        <v>1310</v>
      </c>
      <c r="AG183" s="239" t="s">
        <v>1311</v>
      </c>
      <c r="AH183" s="239" t="s">
        <v>1312</v>
      </c>
      <c r="AI183" s="239" t="s">
        <v>224</v>
      </c>
      <c r="AJ183" s="241">
        <v>42335.166145833333</v>
      </c>
      <c r="AK183" s="240"/>
      <c r="AL183" s="240"/>
      <c r="AM183" s="240"/>
      <c r="AN183" s="239" t="s">
        <v>227</v>
      </c>
      <c r="AO183" s="240"/>
      <c r="AP183" s="240"/>
      <c r="AQ183" s="239" t="s">
        <v>623</v>
      </c>
      <c r="AR183" s="240"/>
      <c r="AS183" s="240"/>
      <c r="AT183" s="240"/>
      <c r="AU183" s="240"/>
    </row>
    <row r="184" spans="1:47" ht="38.25">
      <c r="A184" s="3" t="s">
        <v>24</v>
      </c>
      <c r="B184" s="3"/>
      <c r="C184" s="269" t="s">
        <v>658</v>
      </c>
      <c r="D184" s="13"/>
      <c r="E184" s="260" t="s">
        <v>2094</v>
      </c>
      <c r="F184" s="243" t="s">
        <v>1313</v>
      </c>
      <c r="G184" s="243" t="s">
        <v>1314</v>
      </c>
      <c r="H184" s="243" t="s">
        <v>361</v>
      </c>
      <c r="I184" s="243" t="s">
        <v>287</v>
      </c>
      <c r="J184" s="243"/>
      <c r="K184" s="243" t="s">
        <v>88</v>
      </c>
      <c r="L184" s="243"/>
      <c r="M184" s="243"/>
      <c r="N184" s="243" t="s">
        <v>227</v>
      </c>
      <c r="O184" s="227" t="s">
        <v>2138</v>
      </c>
      <c r="P184" s="243"/>
      <c r="Q184" s="243"/>
      <c r="S184" s="230"/>
      <c r="V184"/>
      <c r="W184"/>
      <c r="Z184" s="239" t="s">
        <v>1313</v>
      </c>
      <c r="AA184" s="239" t="s">
        <v>1314</v>
      </c>
      <c r="AB184" s="239" t="s">
        <v>361</v>
      </c>
      <c r="AC184" s="239" t="s">
        <v>342</v>
      </c>
      <c r="AD184" s="239" t="s">
        <v>287</v>
      </c>
      <c r="AE184" s="239" t="s">
        <v>889</v>
      </c>
      <c r="AF184" s="240"/>
      <c r="AG184" s="239" t="s">
        <v>1311</v>
      </c>
      <c r="AH184" s="239" t="s">
        <v>1312</v>
      </c>
      <c r="AI184" s="239" t="s">
        <v>224</v>
      </c>
      <c r="AJ184" s="241">
        <v>42335.166145833333</v>
      </c>
      <c r="AK184" s="240"/>
      <c r="AL184" s="240"/>
      <c r="AM184" s="240"/>
      <c r="AN184" s="239" t="s">
        <v>227</v>
      </c>
      <c r="AO184" s="240"/>
      <c r="AP184" s="240"/>
      <c r="AQ184" s="239" t="s">
        <v>623</v>
      </c>
      <c r="AR184" s="240"/>
      <c r="AS184" s="240"/>
      <c r="AT184" s="240"/>
      <c r="AU184" s="240"/>
    </row>
    <row r="185" spans="1:47" ht="30.75" customHeight="1">
      <c r="A185" s="3" t="s">
        <v>24</v>
      </c>
      <c r="B185" s="3"/>
      <c r="C185" s="243" t="s">
        <v>225</v>
      </c>
      <c r="D185" s="13"/>
      <c r="E185" s="260" t="s">
        <v>2094</v>
      </c>
      <c r="F185" s="243" t="s">
        <v>1315</v>
      </c>
      <c r="G185" s="243" t="s">
        <v>1316</v>
      </c>
      <c r="H185" s="243" t="s">
        <v>361</v>
      </c>
      <c r="I185" s="256" t="s">
        <v>244</v>
      </c>
      <c r="J185" s="243"/>
      <c r="K185" s="243" t="s">
        <v>88</v>
      </c>
      <c r="L185" s="243"/>
      <c r="M185" s="243"/>
      <c r="N185" s="243" t="s">
        <v>227</v>
      </c>
      <c r="O185" s="243" t="s">
        <v>623</v>
      </c>
      <c r="P185" s="243" t="s">
        <v>2459</v>
      </c>
      <c r="Q185" s="243" t="s">
        <v>2780</v>
      </c>
      <c r="S185" s="230"/>
      <c r="V185"/>
      <c r="W185"/>
      <c r="Z185" s="239" t="s">
        <v>1315</v>
      </c>
      <c r="AA185" s="239" t="s">
        <v>1316</v>
      </c>
      <c r="AB185" s="239" t="s">
        <v>361</v>
      </c>
      <c r="AC185" s="239" t="s">
        <v>342</v>
      </c>
      <c r="AD185" s="239" t="s">
        <v>244</v>
      </c>
      <c r="AE185" s="239" t="s">
        <v>889</v>
      </c>
      <c r="AF185" s="239" t="s">
        <v>1317</v>
      </c>
      <c r="AG185" s="239" t="s">
        <v>1311</v>
      </c>
      <c r="AH185" s="239" t="s">
        <v>1312</v>
      </c>
      <c r="AI185" s="239" t="s">
        <v>224</v>
      </c>
      <c r="AJ185" s="241">
        <v>42335.166145833333</v>
      </c>
      <c r="AK185" s="240"/>
      <c r="AL185" s="240"/>
      <c r="AM185" s="240"/>
      <c r="AN185" s="239" t="s">
        <v>227</v>
      </c>
      <c r="AO185" s="240"/>
      <c r="AP185" s="240"/>
      <c r="AQ185" s="239" t="s">
        <v>623</v>
      </c>
      <c r="AR185" s="240"/>
      <c r="AS185" s="240"/>
      <c r="AT185" s="240"/>
      <c r="AU185" s="240"/>
    </row>
    <row r="186" spans="1:47" ht="33.75" customHeight="1">
      <c r="A186" s="3" t="s">
        <v>24</v>
      </c>
      <c r="B186" s="3"/>
      <c r="C186" s="243" t="s">
        <v>667</v>
      </c>
      <c r="D186" s="13"/>
      <c r="E186" s="260" t="s">
        <v>2095</v>
      </c>
      <c r="F186" s="243" t="s">
        <v>1318</v>
      </c>
      <c r="G186" s="243" t="s">
        <v>352</v>
      </c>
      <c r="H186" s="243" t="s">
        <v>88</v>
      </c>
      <c r="I186" s="243" t="s">
        <v>252</v>
      </c>
      <c r="J186" s="243"/>
      <c r="K186"/>
      <c r="L186" s="243"/>
      <c r="M186" s="243"/>
      <c r="N186" s="243" t="s">
        <v>227</v>
      </c>
      <c r="O186" s="243" t="s">
        <v>624</v>
      </c>
      <c r="P186" s="243"/>
      <c r="Q186" s="243"/>
      <c r="S186" s="230"/>
      <c r="U186" s="23" t="s">
        <v>7262</v>
      </c>
      <c r="V186"/>
      <c r="W186"/>
      <c r="Z186" s="239" t="s">
        <v>1318</v>
      </c>
      <c r="AA186" s="239" t="s">
        <v>352</v>
      </c>
      <c r="AB186" s="239" t="s">
        <v>88</v>
      </c>
      <c r="AC186" s="239" t="s">
        <v>342</v>
      </c>
      <c r="AD186" s="239" t="s">
        <v>252</v>
      </c>
      <c r="AE186" s="239" t="s">
        <v>889</v>
      </c>
      <c r="AF186" s="239" t="s">
        <v>1295</v>
      </c>
      <c r="AG186" s="239" t="s">
        <v>1319</v>
      </c>
      <c r="AH186" s="239" t="s">
        <v>353</v>
      </c>
      <c r="AI186" s="239" t="s">
        <v>224</v>
      </c>
      <c r="AJ186" s="241">
        <v>42335.166145833333</v>
      </c>
      <c r="AK186" s="240"/>
      <c r="AL186" s="240"/>
      <c r="AM186" s="240"/>
      <c r="AN186" s="239" t="s">
        <v>227</v>
      </c>
      <c r="AO186" s="240"/>
      <c r="AP186" s="240"/>
      <c r="AQ186" s="239" t="s">
        <v>624</v>
      </c>
      <c r="AR186" s="240"/>
      <c r="AS186" s="240"/>
      <c r="AT186" s="240"/>
      <c r="AU186" s="240"/>
    </row>
    <row r="187" spans="1:47" ht="35.25" customHeight="1">
      <c r="A187" s="3" t="s">
        <v>24</v>
      </c>
      <c r="B187" s="3"/>
      <c r="C187" s="269" t="s">
        <v>658</v>
      </c>
      <c r="D187" s="13"/>
      <c r="E187" s="260" t="s">
        <v>2095</v>
      </c>
      <c r="F187" s="243" t="s">
        <v>1320</v>
      </c>
      <c r="G187" s="243" t="s">
        <v>1321</v>
      </c>
      <c r="H187" s="243" t="s">
        <v>361</v>
      </c>
      <c r="I187" s="243" t="s">
        <v>339</v>
      </c>
      <c r="J187" s="246" t="s">
        <v>1323</v>
      </c>
      <c r="K187" s="243" t="s">
        <v>88</v>
      </c>
      <c r="L187" s="243"/>
      <c r="M187" s="243"/>
      <c r="N187" s="243" t="s">
        <v>227</v>
      </c>
      <c r="O187" s="243" t="s">
        <v>2180</v>
      </c>
      <c r="P187" s="243" t="s">
        <v>2182</v>
      </c>
      <c r="Q187" s="243" t="s">
        <v>2181</v>
      </c>
      <c r="S187" s="230"/>
      <c r="V187"/>
      <c r="W187"/>
      <c r="Z187" s="239" t="s">
        <v>1320</v>
      </c>
      <c r="AA187" s="239" t="s">
        <v>1321</v>
      </c>
      <c r="AB187" s="239" t="s">
        <v>361</v>
      </c>
      <c r="AC187" s="239" t="s">
        <v>342</v>
      </c>
      <c r="AD187" s="239" t="s">
        <v>339</v>
      </c>
      <c r="AE187" s="239" t="s">
        <v>889</v>
      </c>
      <c r="AF187" s="239" t="s">
        <v>1322</v>
      </c>
      <c r="AG187" s="239" t="s">
        <v>1319</v>
      </c>
      <c r="AH187" s="239" t="s">
        <v>353</v>
      </c>
      <c r="AI187" s="239" t="s">
        <v>224</v>
      </c>
      <c r="AJ187" s="241">
        <v>42335.166145833333</v>
      </c>
      <c r="AK187" s="240"/>
      <c r="AL187" s="240"/>
      <c r="AM187" s="240"/>
      <c r="AN187" s="239" t="s">
        <v>227</v>
      </c>
      <c r="AO187" s="239" t="s">
        <v>1323</v>
      </c>
      <c r="AP187" s="239" t="s">
        <v>390</v>
      </c>
      <c r="AQ187" s="239" t="s">
        <v>624</v>
      </c>
      <c r="AR187" s="240"/>
      <c r="AS187" s="240"/>
      <c r="AT187" s="240"/>
      <c r="AU187" s="240"/>
    </row>
    <row r="188" spans="1:47" ht="33.75" customHeight="1">
      <c r="A188" s="3" t="s">
        <v>24</v>
      </c>
      <c r="B188" s="3"/>
      <c r="C188" s="269" t="s">
        <v>658</v>
      </c>
      <c r="D188" s="13"/>
      <c r="E188" s="260" t="s">
        <v>2085</v>
      </c>
      <c r="F188" s="243" t="s">
        <v>1324</v>
      </c>
      <c r="G188" s="243" t="s">
        <v>1325</v>
      </c>
      <c r="H188" s="243" t="s">
        <v>361</v>
      </c>
      <c r="I188" s="243" t="s">
        <v>339</v>
      </c>
      <c r="J188" s="246" t="s">
        <v>367</v>
      </c>
      <c r="K188" s="243" t="s">
        <v>88</v>
      </c>
      <c r="L188" s="243"/>
      <c r="M188" s="243"/>
      <c r="N188" s="243" t="s">
        <v>227</v>
      </c>
      <c r="O188" s="243" t="s">
        <v>368</v>
      </c>
      <c r="P188" s="243" t="s">
        <v>2183</v>
      </c>
      <c r="Q188" s="243"/>
      <c r="S188" s="230"/>
      <c r="V188"/>
      <c r="W188"/>
      <c r="Z188" s="239" t="s">
        <v>1324</v>
      </c>
      <c r="AA188" s="239" t="s">
        <v>1325</v>
      </c>
      <c r="AB188" s="239" t="s">
        <v>361</v>
      </c>
      <c r="AC188" s="239" t="s">
        <v>342</v>
      </c>
      <c r="AD188" s="239" t="s">
        <v>339</v>
      </c>
      <c r="AE188" s="239" t="s">
        <v>889</v>
      </c>
      <c r="AF188" s="239" t="s">
        <v>1326</v>
      </c>
      <c r="AG188" s="239" t="s">
        <v>336</v>
      </c>
      <c r="AH188" s="239" t="s">
        <v>1263</v>
      </c>
      <c r="AI188" s="239" t="s">
        <v>224</v>
      </c>
      <c r="AJ188" s="241">
        <v>42335.166145833333</v>
      </c>
      <c r="AK188" s="240"/>
      <c r="AL188" s="240"/>
      <c r="AM188" s="240"/>
      <c r="AN188" s="239" t="s">
        <v>227</v>
      </c>
      <c r="AO188" s="239" t="s">
        <v>367</v>
      </c>
      <c r="AP188" s="239" t="s">
        <v>1327</v>
      </c>
      <c r="AQ188" s="239" t="s">
        <v>368</v>
      </c>
      <c r="AR188" s="240"/>
      <c r="AS188" s="240"/>
      <c r="AT188" s="240"/>
      <c r="AU188" s="240"/>
    </row>
    <row r="189" spans="1:47" ht="47.25" customHeight="1">
      <c r="A189" s="3" t="s">
        <v>24</v>
      </c>
      <c r="B189" s="3"/>
      <c r="C189" s="269" t="s">
        <v>658</v>
      </c>
      <c r="D189" s="3"/>
      <c r="E189" s="260" t="s">
        <v>2096</v>
      </c>
      <c r="F189" s="243" t="s">
        <v>1328</v>
      </c>
      <c r="G189" s="243" t="s">
        <v>1329</v>
      </c>
      <c r="H189" s="243" t="s">
        <v>480</v>
      </c>
      <c r="I189" s="256" t="s">
        <v>244</v>
      </c>
      <c r="J189" s="243"/>
      <c r="K189" s="243" t="s">
        <v>88</v>
      </c>
      <c r="L189" s="24" t="s">
        <v>532</v>
      </c>
      <c r="M189" s="243"/>
      <c r="N189" s="243" t="s">
        <v>227</v>
      </c>
      <c r="O189" s="243" t="s">
        <v>1333</v>
      </c>
      <c r="P189" s="243" t="s">
        <v>2781</v>
      </c>
      <c r="Q189" s="3" t="s">
        <v>619</v>
      </c>
      <c r="S189" s="230"/>
      <c r="V189"/>
      <c r="W189"/>
      <c r="Z189" s="239" t="s">
        <v>1328</v>
      </c>
      <c r="AA189" s="239" t="s">
        <v>1329</v>
      </c>
      <c r="AB189" s="239" t="s">
        <v>480</v>
      </c>
      <c r="AC189" s="239" t="s">
        <v>342</v>
      </c>
      <c r="AD189" s="239" t="s">
        <v>244</v>
      </c>
      <c r="AE189" s="239" t="s">
        <v>889</v>
      </c>
      <c r="AF189" s="239" t="s">
        <v>1330</v>
      </c>
      <c r="AG189" s="239" t="s">
        <v>1331</v>
      </c>
      <c r="AH189" s="239" t="s">
        <v>1332</v>
      </c>
      <c r="AI189" s="239" t="s">
        <v>224</v>
      </c>
      <c r="AJ189" s="241">
        <v>42335.166145833333</v>
      </c>
      <c r="AK189" s="240"/>
      <c r="AL189" s="240"/>
      <c r="AM189" s="240"/>
      <c r="AN189" s="239" t="s">
        <v>227</v>
      </c>
      <c r="AO189" s="240"/>
      <c r="AP189" s="240"/>
      <c r="AQ189" s="239" t="s">
        <v>1333</v>
      </c>
      <c r="AR189" s="240"/>
      <c r="AS189" s="240"/>
      <c r="AT189" s="240"/>
      <c r="AU189" s="240"/>
    </row>
    <row r="190" spans="1:47" ht="36.75" customHeight="1">
      <c r="A190" s="3" t="s">
        <v>24</v>
      </c>
      <c r="B190" s="3"/>
      <c r="C190" s="269" t="s">
        <v>658</v>
      </c>
      <c r="D190" s="3"/>
      <c r="E190" s="260" t="s">
        <v>2097</v>
      </c>
      <c r="F190" s="243" t="s">
        <v>1334</v>
      </c>
      <c r="G190" s="243" t="s">
        <v>1335</v>
      </c>
      <c r="H190" s="243" t="s">
        <v>369</v>
      </c>
      <c r="I190" s="243" t="s">
        <v>339</v>
      </c>
      <c r="J190" s="246" t="s">
        <v>1339</v>
      </c>
      <c r="K190" s="243" t="s">
        <v>88</v>
      </c>
      <c r="L190" s="243"/>
      <c r="M190" s="243"/>
      <c r="N190" s="243" t="s">
        <v>227</v>
      </c>
      <c r="O190" s="243" t="s">
        <v>2184</v>
      </c>
      <c r="P190" s="243" t="s">
        <v>2185</v>
      </c>
      <c r="Q190" s="243"/>
      <c r="S190" s="230"/>
      <c r="V190"/>
      <c r="W190"/>
      <c r="Z190" s="239" t="s">
        <v>1334</v>
      </c>
      <c r="AA190" s="239" t="s">
        <v>1335</v>
      </c>
      <c r="AB190" s="239" t="s">
        <v>369</v>
      </c>
      <c r="AC190" s="239" t="s">
        <v>342</v>
      </c>
      <c r="AD190" s="239" t="s">
        <v>339</v>
      </c>
      <c r="AE190" s="239" t="s">
        <v>889</v>
      </c>
      <c r="AF190" s="239" t="s">
        <v>1336</v>
      </c>
      <c r="AG190" s="239" t="s">
        <v>1337</v>
      </c>
      <c r="AH190" s="239" t="s">
        <v>1338</v>
      </c>
      <c r="AI190" s="239" t="s">
        <v>224</v>
      </c>
      <c r="AJ190" s="241">
        <v>42335.166145833333</v>
      </c>
      <c r="AK190" s="240"/>
      <c r="AL190" s="240"/>
      <c r="AM190" s="240"/>
      <c r="AN190" s="239" t="s">
        <v>227</v>
      </c>
      <c r="AO190" s="239" t="s">
        <v>1339</v>
      </c>
      <c r="AP190" s="239" t="s">
        <v>390</v>
      </c>
      <c r="AQ190" s="239" t="s">
        <v>1340</v>
      </c>
      <c r="AR190" s="240"/>
      <c r="AS190" s="240"/>
      <c r="AT190" s="240"/>
      <c r="AU190" s="240"/>
    </row>
    <row r="191" spans="1:47" ht="46.5" customHeight="1">
      <c r="A191" s="3" t="s">
        <v>24</v>
      </c>
      <c r="B191" s="3"/>
      <c r="C191" s="272" t="s">
        <v>658</v>
      </c>
      <c r="D191" s="13"/>
      <c r="E191" s="260" t="s">
        <v>2098</v>
      </c>
      <c r="F191" s="243" t="s">
        <v>1341</v>
      </c>
      <c r="G191" s="243" t="s">
        <v>1342</v>
      </c>
      <c r="H191" s="243" t="s">
        <v>369</v>
      </c>
      <c r="I191" s="256" t="s">
        <v>244</v>
      </c>
      <c r="J191" s="243"/>
      <c r="K191" s="243" t="s">
        <v>88</v>
      </c>
      <c r="L191" s="24" t="s">
        <v>527</v>
      </c>
      <c r="M191" s="243"/>
      <c r="N191" s="243" t="s">
        <v>227</v>
      </c>
      <c r="O191" s="243" t="s">
        <v>1346</v>
      </c>
      <c r="P191" s="243" t="s">
        <v>2782</v>
      </c>
      <c r="Q191" s="3" t="s">
        <v>479</v>
      </c>
      <c r="S191" s="230"/>
      <c r="V191"/>
      <c r="W191"/>
      <c r="Z191" s="239" t="s">
        <v>1341</v>
      </c>
      <c r="AA191" s="239" t="s">
        <v>1342</v>
      </c>
      <c r="AB191" s="239" t="s">
        <v>369</v>
      </c>
      <c r="AC191" s="239" t="s">
        <v>342</v>
      </c>
      <c r="AD191" s="239" t="s">
        <v>244</v>
      </c>
      <c r="AE191" s="239" t="s">
        <v>889</v>
      </c>
      <c r="AF191" s="239" t="s">
        <v>1343</v>
      </c>
      <c r="AG191" s="239" t="s">
        <v>1344</v>
      </c>
      <c r="AH191" s="239" t="s">
        <v>1345</v>
      </c>
      <c r="AI191" s="239" t="s">
        <v>224</v>
      </c>
      <c r="AJ191" s="241">
        <v>42335.166145833333</v>
      </c>
      <c r="AK191" s="240"/>
      <c r="AL191" s="240"/>
      <c r="AM191" s="240"/>
      <c r="AN191" s="239" t="s">
        <v>227</v>
      </c>
      <c r="AO191" s="240"/>
      <c r="AP191" s="240"/>
      <c r="AQ191" s="239" t="s">
        <v>1346</v>
      </c>
      <c r="AR191" s="240"/>
      <c r="AS191" s="240"/>
      <c r="AT191" s="240"/>
      <c r="AU191" s="240"/>
    </row>
    <row r="192" spans="1:47" ht="57.75" customHeight="1">
      <c r="A192" s="3" t="s">
        <v>24</v>
      </c>
      <c r="B192" s="3"/>
      <c r="C192" s="243" t="s">
        <v>667</v>
      </c>
      <c r="D192" s="13"/>
      <c r="E192" s="260" t="s">
        <v>2053</v>
      </c>
      <c r="F192" s="243" t="s">
        <v>1347</v>
      </c>
      <c r="G192" s="243" t="s">
        <v>355</v>
      </c>
      <c r="H192" s="243" t="s">
        <v>89</v>
      </c>
      <c r="I192" s="243" t="s">
        <v>252</v>
      </c>
      <c r="J192" s="243"/>
      <c r="K192" s="243"/>
      <c r="L192" s="243"/>
      <c r="M192" s="243"/>
      <c r="N192" s="243" t="s">
        <v>134</v>
      </c>
      <c r="O192" s="243" t="s">
        <v>571</v>
      </c>
      <c r="P192" s="244" t="s">
        <v>2948</v>
      </c>
      <c r="Q192" s="243"/>
      <c r="S192" s="230"/>
      <c r="U192" s="23" t="s">
        <v>678</v>
      </c>
      <c r="V192"/>
      <c r="W192"/>
      <c r="Z192" s="239" t="s">
        <v>1347</v>
      </c>
      <c r="AA192" s="239" t="s">
        <v>355</v>
      </c>
      <c r="AB192" s="239" t="s">
        <v>89</v>
      </c>
      <c r="AC192" s="239" t="s">
        <v>342</v>
      </c>
      <c r="AD192" s="239" t="s">
        <v>252</v>
      </c>
      <c r="AE192" s="239" t="s">
        <v>889</v>
      </c>
      <c r="AF192" s="242">
        <v>1</v>
      </c>
      <c r="AG192" s="239" t="s">
        <v>979</v>
      </c>
      <c r="AH192" s="239" t="s">
        <v>356</v>
      </c>
      <c r="AI192" s="239" t="s">
        <v>224</v>
      </c>
      <c r="AJ192" s="241">
        <v>42335.166145833333</v>
      </c>
      <c r="AK192" s="240"/>
      <c r="AL192" s="240"/>
      <c r="AM192" s="240"/>
      <c r="AN192" s="239" t="s">
        <v>134</v>
      </c>
      <c r="AO192" s="240"/>
      <c r="AP192" s="240"/>
      <c r="AQ192" s="239" t="s">
        <v>571</v>
      </c>
      <c r="AR192" s="240"/>
      <c r="AS192" s="240"/>
      <c r="AT192" s="240"/>
      <c r="AU192" s="240"/>
    </row>
    <row r="193" spans="1:47" ht="46.5" customHeight="1">
      <c r="A193" s="3" t="s">
        <v>24</v>
      </c>
      <c r="B193" s="3"/>
      <c r="C193" s="269" t="s">
        <v>658</v>
      </c>
      <c r="D193" s="3"/>
      <c r="E193" s="260" t="s">
        <v>2053</v>
      </c>
      <c r="F193" s="243" t="s">
        <v>1348</v>
      </c>
      <c r="G193" s="243" t="s">
        <v>621</v>
      </c>
      <c r="H193" s="243" t="s">
        <v>361</v>
      </c>
      <c r="I193" s="256" t="s">
        <v>244</v>
      </c>
      <c r="J193" s="243"/>
      <c r="K193" s="243" t="s">
        <v>89</v>
      </c>
      <c r="L193" s="243"/>
      <c r="M193" s="243"/>
      <c r="N193" s="243" t="s">
        <v>134</v>
      </c>
      <c r="O193" s="243" t="s">
        <v>571</v>
      </c>
      <c r="P193" s="243" t="s">
        <v>2783</v>
      </c>
      <c r="Q193" s="243" t="s">
        <v>620</v>
      </c>
      <c r="S193" s="230"/>
      <c r="V193"/>
      <c r="W193"/>
      <c r="Z193" s="239" t="s">
        <v>1348</v>
      </c>
      <c r="AA193" s="239" t="s">
        <v>621</v>
      </c>
      <c r="AB193" s="239" t="s">
        <v>89</v>
      </c>
      <c r="AC193" s="239" t="s">
        <v>342</v>
      </c>
      <c r="AD193" s="239" t="s">
        <v>244</v>
      </c>
      <c r="AE193" s="239" t="s">
        <v>889</v>
      </c>
      <c r="AF193" s="239" t="s">
        <v>1349</v>
      </c>
      <c r="AG193" s="239" t="s">
        <v>979</v>
      </c>
      <c r="AH193" s="239" t="s">
        <v>356</v>
      </c>
      <c r="AI193" s="239" t="s">
        <v>224</v>
      </c>
      <c r="AJ193" s="241">
        <v>42335.166145833333</v>
      </c>
      <c r="AK193" s="240"/>
      <c r="AL193" s="240"/>
      <c r="AM193" s="240"/>
      <c r="AN193" s="239" t="s">
        <v>134</v>
      </c>
      <c r="AO193" s="240"/>
      <c r="AP193" s="240"/>
      <c r="AQ193" s="239" t="s">
        <v>571</v>
      </c>
      <c r="AR193" s="240"/>
      <c r="AS193" s="240"/>
      <c r="AT193" s="240"/>
      <c r="AU193" s="240"/>
    </row>
    <row r="194" spans="1:47" ht="53.25" customHeight="1">
      <c r="A194" s="3" t="s">
        <v>24</v>
      </c>
      <c r="B194" s="3"/>
      <c r="C194" s="243" t="s">
        <v>667</v>
      </c>
      <c r="D194" s="13"/>
      <c r="E194" s="260" t="s">
        <v>2046</v>
      </c>
      <c r="F194" s="243" t="s">
        <v>1350</v>
      </c>
      <c r="G194" s="243" t="s">
        <v>357</v>
      </c>
      <c r="H194" s="243" t="s">
        <v>89</v>
      </c>
      <c r="I194" s="243" t="s">
        <v>252</v>
      </c>
      <c r="J194" s="243"/>
      <c r="K194" s="243"/>
      <c r="L194" s="243"/>
      <c r="M194" s="243"/>
      <c r="N194" s="243" t="s">
        <v>134</v>
      </c>
      <c r="O194" s="243" t="s">
        <v>561</v>
      </c>
      <c r="P194" s="244" t="s">
        <v>677</v>
      </c>
      <c r="Q194" s="243"/>
      <c r="S194" s="230"/>
      <c r="U194" s="23" t="s">
        <v>678</v>
      </c>
      <c r="V194"/>
      <c r="W194"/>
      <c r="Z194" s="239" t="s">
        <v>1350</v>
      </c>
      <c r="AA194" s="239" t="s">
        <v>357</v>
      </c>
      <c r="AB194" s="239" t="s">
        <v>89</v>
      </c>
      <c r="AC194" s="239" t="s">
        <v>342</v>
      </c>
      <c r="AD194" s="239" t="s">
        <v>252</v>
      </c>
      <c r="AE194" s="239" t="s">
        <v>889</v>
      </c>
      <c r="AF194" s="242">
        <v>0.9</v>
      </c>
      <c r="AG194" s="239" t="s">
        <v>964</v>
      </c>
      <c r="AH194" s="239" t="s">
        <v>358</v>
      </c>
      <c r="AI194" s="239" t="s">
        <v>224</v>
      </c>
      <c r="AJ194" s="241">
        <v>42335.166145833333</v>
      </c>
      <c r="AK194" s="240"/>
      <c r="AL194" s="240"/>
      <c r="AM194" s="240"/>
      <c r="AN194" s="239" t="s">
        <v>134</v>
      </c>
      <c r="AO194" s="240"/>
      <c r="AP194" s="240"/>
      <c r="AQ194" s="239" t="s">
        <v>561</v>
      </c>
      <c r="AR194" s="240"/>
      <c r="AS194" s="240"/>
      <c r="AT194" s="240"/>
      <c r="AU194" s="240"/>
    </row>
    <row r="195" spans="1:47" ht="48" customHeight="1">
      <c r="A195" s="3" t="s">
        <v>24</v>
      </c>
      <c r="B195" s="3"/>
      <c r="C195" s="269" t="s">
        <v>658</v>
      </c>
      <c r="D195" s="13"/>
      <c r="E195" s="260" t="s">
        <v>2046</v>
      </c>
      <c r="F195" s="243" t="s">
        <v>1351</v>
      </c>
      <c r="G195" s="243" t="s">
        <v>1352</v>
      </c>
      <c r="H195" s="243" t="s">
        <v>361</v>
      </c>
      <c r="I195" s="256" t="s">
        <v>244</v>
      </c>
      <c r="J195" s="243"/>
      <c r="K195" s="243" t="s">
        <v>89</v>
      </c>
      <c r="L195" s="243"/>
      <c r="M195" s="243"/>
      <c r="N195" s="243" t="s">
        <v>134</v>
      </c>
      <c r="O195" s="243" t="s">
        <v>561</v>
      </c>
      <c r="P195" s="256" t="s">
        <v>2793</v>
      </c>
      <c r="Q195" s="13" t="s">
        <v>2784</v>
      </c>
      <c r="S195" s="230"/>
      <c r="V195"/>
      <c r="W195"/>
      <c r="Z195" s="239" t="s">
        <v>1351</v>
      </c>
      <c r="AA195" s="239" t="s">
        <v>1352</v>
      </c>
      <c r="AB195" s="239" t="s">
        <v>89</v>
      </c>
      <c r="AC195" s="239" t="s">
        <v>342</v>
      </c>
      <c r="AD195" s="239" t="s">
        <v>244</v>
      </c>
      <c r="AE195" s="239" t="s">
        <v>889</v>
      </c>
      <c r="AF195" s="239" t="s">
        <v>1353</v>
      </c>
      <c r="AG195" s="239" t="s">
        <v>964</v>
      </c>
      <c r="AH195" s="239" t="s">
        <v>358</v>
      </c>
      <c r="AI195" s="239" t="s">
        <v>224</v>
      </c>
      <c r="AJ195" s="241">
        <v>42335.166145833333</v>
      </c>
      <c r="AK195" s="240"/>
      <c r="AL195" s="240"/>
      <c r="AM195" s="240"/>
      <c r="AN195" s="239" t="s">
        <v>134</v>
      </c>
      <c r="AO195" s="240"/>
      <c r="AP195" s="240"/>
      <c r="AQ195" s="239" t="s">
        <v>561</v>
      </c>
      <c r="AR195" s="240"/>
      <c r="AS195" s="240"/>
      <c r="AT195" s="240"/>
      <c r="AU195" s="240"/>
    </row>
    <row r="196" spans="1:47" ht="43.5" customHeight="1">
      <c r="A196" s="3" t="s">
        <v>24</v>
      </c>
      <c r="B196" s="3"/>
      <c r="C196" s="243" t="s">
        <v>667</v>
      </c>
      <c r="D196" s="13"/>
      <c r="E196" s="260" t="s">
        <v>2054</v>
      </c>
      <c r="F196" s="243" t="s">
        <v>1354</v>
      </c>
      <c r="G196" s="243" t="s">
        <v>359</v>
      </c>
      <c r="H196" s="243" t="s">
        <v>89</v>
      </c>
      <c r="I196" s="243" t="s">
        <v>252</v>
      </c>
      <c r="J196" s="243"/>
      <c r="K196" s="243"/>
      <c r="L196" s="243"/>
      <c r="M196" s="243"/>
      <c r="N196" s="243" t="s">
        <v>134</v>
      </c>
      <c r="O196" s="243" t="s">
        <v>573</v>
      </c>
      <c r="P196" s="244"/>
      <c r="Q196" s="243"/>
      <c r="S196" s="230"/>
      <c r="V196"/>
      <c r="W196"/>
      <c r="Z196" s="239" t="s">
        <v>1354</v>
      </c>
      <c r="AA196" s="239" t="s">
        <v>359</v>
      </c>
      <c r="AB196" s="239" t="s">
        <v>89</v>
      </c>
      <c r="AC196" s="239" t="s">
        <v>342</v>
      </c>
      <c r="AD196" s="239" t="s">
        <v>252</v>
      </c>
      <c r="AE196" s="239" t="s">
        <v>889</v>
      </c>
      <c r="AF196" s="242">
        <v>0.4</v>
      </c>
      <c r="AG196" s="239" t="s">
        <v>981</v>
      </c>
      <c r="AH196" s="239" t="s">
        <v>360</v>
      </c>
      <c r="AI196" s="239" t="s">
        <v>224</v>
      </c>
      <c r="AJ196" s="241">
        <v>42335.166145833333</v>
      </c>
      <c r="AK196" s="240"/>
      <c r="AL196" s="240"/>
      <c r="AM196" s="240"/>
      <c r="AN196" s="239" t="s">
        <v>134</v>
      </c>
      <c r="AO196" s="240"/>
      <c r="AP196" s="240"/>
      <c r="AQ196" s="239" t="s">
        <v>573</v>
      </c>
      <c r="AR196" s="240"/>
      <c r="AS196" s="240"/>
      <c r="AT196" s="240"/>
      <c r="AU196" s="240"/>
    </row>
    <row r="197" spans="1:47" ht="82.5" customHeight="1">
      <c r="A197" s="3" t="s">
        <v>24</v>
      </c>
      <c r="B197" s="3"/>
      <c r="C197" s="243" t="s">
        <v>225</v>
      </c>
      <c r="D197" s="3"/>
      <c r="E197" s="257" t="s">
        <v>2108</v>
      </c>
      <c r="F197" s="256" t="s">
        <v>1355</v>
      </c>
      <c r="G197" s="256" t="s">
        <v>1356</v>
      </c>
      <c r="H197" s="256" t="s">
        <v>274</v>
      </c>
      <c r="I197" s="256" t="s">
        <v>272</v>
      </c>
      <c r="J197" s="256"/>
      <c r="K197" s="256"/>
      <c r="L197" s="256"/>
      <c r="M197" s="256"/>
      <c r="N197" s="256" t="s">
        <v>273</v>
      </c>
      <c r="O197" s="256" t="s">
        <v>19</v>
      </c>
      <c r="P197" s="243" t="s">
        <v>7269</v>
      </c>
      <c r="Q197" s="243" t="s">
        <v>2457</v>
      </c>
      <c r="S197" s="230"/>
      <c r="V197"/>
      <c r="W197"/>
      <c r="Z197" s="239" t="s">
        <v>1355</v>
      </c>
      <c r="AA197" s="239" t="s">
        <v>1356</v>
      </c>
      <c r="AB197" s="239" t="s">
        <v>274</v>
      </c>
      <c r="AC197" s="239" t="s">
        <v>379</v>
      </c>
      <c r="AD197" s="239" t="s">
        <v>272</v>
      </c>
      <c r="AE197" s="239" t="s">
        <v>1357</v>
      </c>
      <c r="AF197" s="239" t="s">
        <v>1358</v>
      </c>
      <c r="AG197" s="239" t="s">
        <v>472</v>
      </c>
      <c r="AH197" s="239" t="s">
        <v>473</v>
      </c>
      <c r="AI197" s="239" t="s">
        <v>224</v>
      </c>
      <c r="AJ197" s="241">
        <v>42335.168645833335</v>
      </c>
      <c r="AK197" s="240"/>
      <c r="AL197" s="240"/>
      <c r="AM197" s="240"/>
      <c r="AN197" s="240"/>
      <c r="AO197" s="240"/>
      <c r="AP197" s="240"/>
      <c r="AQ197" s="240"/>
      <c r="AR197" s="240"/>
      <c r="AS197" s="240"/>
      <c r="AT197" s="240"/>
      <c r="AU197" s="240"/>
    </row>
    <row r="198" spans="1:47" ht="30.75" customHeight="1">
      <c r="A198" s="213" t="s">
        <v>27</v>
      </c>
      <c r="B198" s="3"/>
      <c r="C198" s="243" t="s">
        <v>268</v>
      </c>
      <c r="D198" s="13"/>
      <c r="E198" s="257" t="s">
        <v>509</v>
      </c>
      <c r="F198" s="256" t="s">
        <v>1359</v>
      </c>
      <c r="G198" s="256" t="s">
        <v>1360</v>
      </c>
      <c r="H198" s="256" t="s">
        <v>448</v>
      </c>
      <c r="I198" s="256" t="s">
        <v>272</v>
      </c>
      <c r="J198" s="256" t="s">
        <v>591</v>
      </c>
      <c r="K198" s="256"/>
      <c r="L198" s="256"/>
      <c r="M198" s="256"/>
      <c r="N198" s="256" t="s">
        <v>273</v>
      </c>
      <c r="O198" s="256" t="s">
        <v>19</v>
      </c>
      <c r="P198" s="243" t="s">
        <v>1361</v>
      </c>
      <c r="Q198" s="243" t="s">
        <v>1279</v>
      </c>
      <c r="R198" s="23" t="s">
        <v>592</v>
      </c>
      <c r="S198" s="251"/>
      <c r="V198"/>
      <c r="W198" s="23" t="s">
        <v>2158</v>
      </c>
      <c r="Z198" s="239" t="s">
        <v>1359</v>
      </c>
      <c r="AA198" s="239" t="s">
        <v>1360</v>
      </c>
      <c r="AB198" s="239" t="s">
        <v>448</v>
      </c>
      <c r="AC198" s="239" t="s">
        <v>388</v>
      </c>
      <c r="AD198" s="239" t="s">
        <v>272</v>
      </c>
      <c r="AE198" s="239" t="s">
        <v>1051</v>
      </c>
      <c r="AF198" s="239" t="s">
        <v>1361</v>
      </c>
      <c r="AG198" s="239" t="s">
        <v>310</v>
      </c>
      <c r="AH198" s="239" t="s">
        <v>311</v>
      </c>
      <c r="AI198" s="239" t="s">
        <v>224</v>
      </c>
      <c r="AJ198" s="241">
        <v>42335.170219907406</v>
      </c>
      <c r="AK198" s="240"/>
      <c r="AL198" s="240"/>
      <c r="AM198" s="240"/>
      <c r="AN198" s="239" t="s">
        <v>273</v>
      </c>
      <c r="AO198" s="240"/>
      <c r="AP198" s="240"/>
      <c r="AQ198" s="240"/>
      <c r="AR198" s="240"/>
      <c r="AS198" s="240"/>
      <c r="AT198" s="240"/>
      <c r="AU198" s="240"/>
    </row>
    <row r="199" spans="1:47" ht="44.25" customHeight="1">
      <c r="A199" s="213" t="s">
        <v>27</v>
      </c>
      <c r="B199" s="3"/>
      <c r="C199" s="243" t="s">
        <v>268</v>
      </c>
      <c r="D199" s="3"/>
      <c r="E199" s="257" t="s">
        <v>2091</v>
      </c>
      <c r="F199" s="256" t="s">
        <v>1362</v>
      </c>
      <c r="G199" s="256" t="s">
        <v>1363</v>
      </c>
      <c r="H199" s="256" t="s">
        <v>1364</v>
      </c>
      <c r="I199" s="256" t="s">
        <v>55</v>
      </c>
      <c r="J199" s="256" t="s">
        <v>1366</v>
      </c>
      <c r="K199" s="263" t="s">
        <v>2455</v>
      </c>
      <c r="L199" s="263" t="s">
        <v>19</v>
      </c>
      <c r="M199" s="256" t="s">
        <v>122</v>
      </c>
      <c r="N199" s="256" t="s">
        <v>227</v>
      </c>
      <c r="O199" s="256" t="s">
        <v>363</v>
      </c>
      <c r="P199" s="256" t="s">
        <v>2622</v>
      </c>
      <c r="Q199" s="243" t="s">
        <v>2286</v>
      </c>
      <c r="R199" s="251" t="s">
        <v>593</v>
      </c>
      <c r="S199" s="251"/>
      <c r="T199" s="251" t="s">
        <v>86</v>
      </c>
      <c r="V199"/>
      <c r="W199"/>
      <c r="Z199" s="239" t="s">
        <v>1362</v>
      </c>
      <c r="AA199" s="239" t="s">
        <v>1363</v>
      </c>
      <c r="AB199" s="239" t="s">
        <v>1364</v>
      </c>
      <c r="AC199" s="239" t="s">
        <v>342</v>
      </c>
      <c r="AD199" s="239" t="s">
        <v>55</v>
      </c>
      <c r="AE199" s="239" t="s">
        <v>889</v>
      </c>
      <c r="AF199" s="239" t="s">
        <v>1365</v>
      </c>
      <c r="AG199" s="239" t="s">
        <v>1298</v>
      </c>
      <c r="AH199" s="239" t="s">
        <v>347</v>
      </c>
      <c r="AI199" s="239" t="s">
        <v>224</v>
      </c>
      <c r="AJ199" s="241">
        <v>42335.170902777776</v>
      </c>
      <c r="AK199" s="240"/>
      <c r="AL199" s="240"/>
      <c r="AM199" s="240"/>
      <c r="AN199" s="239" t="s">
        <v>227</v>
      </c>
      <c r="AO199" s="239" t="s">
        <v>1366</v>
      </c>
      <c r="AP199" s="239" t="s">
        <v>714</v>
      </c>
      <c r="AQ199" s="239" t="s">
        <v>363</v>
      </c>
      <c r="AR199" s="240"/>
      <c r="AS199" s="240"/>
      <c r="AT199" s="239" t="s">
        <v>122</v>
      </c>
      <c r="AU199" s="240"/>
    </row>
    <row r="200" spans="1:47" ht="46.5" customHeight="1">
      <c r="A200" s="213" t="s">
        <v>27</v>
      </c>
      <c r="B200" s="3"/>
      <c r="C200" s="243" t="s">
        <v>268</v>
      </c>
      <c r="D200" s="13"/>
      <c r="E200" s="257" t="s">
        <v>2091</v>
      </c>
      <c r="F200" s="256" t="s">
        <v>1367</v>
      </c>
      <c r="G200" s="256" t="s">
        <v>1368</v>
      </c>
      <c r="H200" s="256" t="s">
        <v>1364</v>
      </c>
      <c r="I200" s="256" t="s">
        <v>55</v>
      </c>
      <c r="J200" s="256" t="s">
        <v>712</v>
      </c>
      <c r="K200" s="263" t="s">
        <v>2456</v>
      </c>
      <c r="L200" s="263" t="s">
        <v>19</v>
      </c>
      <c r="M200" s="256" t="s">
        <v>122</v>
      </c>
      <c r="N200" s="256" t="s">
        <v>227</v>
      </c>
      <c r="O200" s="256" t="s">
        <v>363</v>
      </c>
      <c r="P200" s="256" t="s">
        <v>2623</v>
      </c>
      <c r="Q200" s="243" t="s">
        <v>2286</v>
      </c>
      <c r="R200" s="251" t="s">
        <v>593</v>
      </c>
      <c r="S200" s="251"/>
      <c r="T200" s="251" t="s">
        <v>86</v>
      </c>
      <c r="V200"/>
      <c r="W200"/>
      <c r="Z200" s="239" t="s">
        <v>1367</v>
      </c>
      <c r="AA200" s="239" t="s">
        <v>1368</v>
      </c>
      <c r="AB200" s="239" t="s">
        <v>1364</v>
      </c>
      <c r="AC200" s="239" t="s">
        <v>342</v>
      </c>
      <c r="AD200" s="239" t="s">
        <v>55</v>
      </c>
      <c r="AE200" s="239" t="s">
        <v>889</v>
      </c>
      <c r="AF200" s="239" t="s">
        <v>1365</v>
      </c>
      <c r="AG200" s="239" t="s">
        <v>1298</v>
      </c>
      <c r="AH200" s="239" t="s">
        <v>347</v>
      </c>
      <c r="AI200" s="239" t="s">
        <v>224</v>
      </c>
      <c r="AJ200" s="241">
        <v>42335.172453703701</v>
      </c>
      <c r="AK200" s="240"/>
      <c r="AL200" s="240"/>
      <c r="AM200" s="240"/>
      <c r="AN200" s="239" t="s">
        <v>227</v>
      </c>
      <c r="AO200" s="239" t="s">
        <v>712</v>
      </c>
      <c r="AP200" s="239" t="s">
        <v>313</v>
      </c>
      <c r="AQ200" s="239" t="s">
        <v>363</v>
      </c>
      <c r="AR200" s="240"/>
      <c r="AS200" s="240"/>
      <c r="AT200" s="239" t="s">
        <v>122</v>
      </c>
      <c r="AU200" s="240"/>
    </row>
    <row r="201" spans="1:47" ht="76.5">
      <c r="A201" s="3" t="s">
        <v>24</v>
      </c>
      <c r="B201" s="3"/>
      <c r="C201" s="269" t="s">
        <v>658</v>
      </c>
      <c r="D201" s="3"/>
      <c r="E201" s="257" t="s">
        <v>2086</v>
      </c>
      <c r="F201" s="256" t="s">
        <v>1369</v>
      </c>
      <c r="G201" s="256" t="s">
        <v>1370</v>
      </c>
      <c r="H201" s="256" t="s">
        <v>1371</v>
      </c>
      <c r="I201" s="256" t="s">
        <v>244</v>
      </c>
      <c r="J201" s="256"/>
      <c r="K201" s="256" t="s">
        <v>87</v>
      </c>
      <c r="L201" s="256"/>
      <c r="M201" s="256"/>
      <c r="N201" s="256" t="s">
        <v>227</v>
      </c>
      <c r="O201" s="256" t="s">
        <v>663</v>
      </c>
      <c r="P201" s="243" t="s">
        <v>2795</v>
      </c>
      <c r="Q201" s="28" t="s">
        <v>2794</v>
      </c>
      <c r="S201" s="230"/>
      <c r="V201"/>
      <c r="W201"/>
      <c r="Z201" s="239" t="s">
        <v>1369</v>
      </c>
      <c r="AA201" s="239" t="s">
        <v>1370</v>
      </c>
      <c r="AB201" s="239" t="s">
        <v>1371</v>
      </c>
      <c r="AC201" s="239" t="s">
        <v>422</v>
      </c>
      <c r="AD201" s="239" t="s">
        <v>244</v>
      </c>
      <c r="AE201" s="239" t="s">
        <v>889</v>
      </c>
      <c r="AF201" s="239" t="s">
        <v>1372</v>
      </c>
      <c r="AG201" s="239" t="s">
        <v>1266</v>
      </c>
      <c r="AH201" s="239" t="s">
        <v>423</v>
      </c>
      <c r="AI201" s="239" t="s">
        <v>224</v>
      </c>
      <c r="AJ201" s="241">
        <v>42335.202002314814</v>
      </c>
      <c r="AK201" s="240"/>
      <c r="AL201" s="240"/>
      <c r="AM201" s="240"/>
      <c r="AN201" s="239" t="s">
        <v>227</v>
      </c>
      <c r="AO201" s="240"/>
      <c r="AP201" s="240"/>
      <c r="AQ201" s="239" t="s">
        <v>663</v>
      </c>
      <c r="AR201" s="240"/>
      <c r="AS201" s="240"/>
      <c r="AT201" s="240"/>
      <c r="AU201" s="240"/>
    </row>
    <row r="202" spans="1:47" ht="69" customHeight="1">
      <c r="A202" s="3" t="s">
        <v>24</v>
      </c>
      <c r="B202" s="13"/>
      <c r="C202" s="256" t="s">
        <v>268</v>
      </c>
      <c r="D202" s="3"/>
      <c r="E202" s="257" t="s">
        <v>2086</v>
      </c>
      <c r="F202" s="256" t="s">
        <v>1373</v>
      </c>
      <c r="G202" s="256" t="s">
        <v>1374</v>
      </c>
      <c r="H202" s="256" t="s">
        <v>1371</v>
      </c>
      <c r="I202" s="256" t="s">
        <v>287</v>
      </c>
      <c r="J202" s="256"/>
      <c r="K202" s="256" t="s">
        <v>87</v>
      </c>
      <c r="L202" s="256"/>
      <c r="M202" s="256"/>
      <c r="N202" s="256" t="s">
        <v>227</v>
      </c>
      <c r="O202" s="256" t="s">
        <v>663</v>
      </c>
      <c r="P202" s="243" t="s">
        <v>2217</v>
      </c>
      <c r="Q202" s="243"/>
      <c r="S202" s="230"/>
      <c r="V202"/>
      <c r="W202"/>
      <c r="Z202" s="239" t="s">
        <v>1373</v>
      </c>
      <c r="AA202" s="239" t="s">
        <v>1374</v>
      </c>
      <c r="AB202" s="239" t="s">
        <v>1371</v>
      </c>
      <c r="AC202" s="239" t="s">
        <v>422</v>
      </c>
      <c r="AD202" s="239" t="s">
        <v>287</v>
      </c>
      <c r="AE202" s="240"/>
      <c r="AF202" s="239" t="s">
        <v>1375</v>
      </c>
      <c r="AG202" s="239" t="s">
        <v>1266</v>
      </c>
      <c r="AH202" s="239" t="s">
        <v>423</v>
      </c>
      <c r="AI202" s="239" t="s">
        <v>224</v>
      </c>
      <c r="AJ202" s="241">
        <v>42335.205601851849</v>
      </c>
      <c r="AK202" s="240"/>
      <c r="AL202" s="240"/>
      <c r="AM202" s="240"/>
      <c r="AN202" s="239" t="s">
        <v>227</v>
      </c>
      <c r="AO202" s="240"/>
      <c r="AP202" s="240"/>
      <c r="AQ202" s="239" t="s">
        <v>663</v>
      </c>
      <c r="AR202" s="240"/>
      <c r="AS202" s="240"/>
      <c r="AT202" s="240"/>
      <c r="AU202" s="240"/>
    </row>
    <row r="203" spans="1:47" ht="75" customHeight="1">
      <c r="A203" s="213" t="s">
        <v>27</v>
      </c>
      <c r="B203" s="3"/>
      <c r="C203" s="243" t="s">
        <v>268</v>
      </c>
      <c r="D203" s="13"/>
      <c r="E203" s="257" t="s">
        <v>2027</v>
      </c>
      <c r="F203" s="256" t="s">
        <v>1376</v>
      </c>
      <c r="G203" s="256" t="s">
        <v>1377</v>
      </c>
      <c r="H203" s="256" t="s">
        <v>1378</v>
      </c>
      <c r="I203" s="256" t="s">
        <v>505</v>
      </c>
      <c r="J203" s="256"/>
      <c r="K203" s="256"/>
      <c r="L203" s="256"/>
      <c r="M203" s="256"/>
      <c r="N203" s="256" t="s">
        <v>227</v>
      </c>
      <c r="O203" s="256" t="s">
        <v>19</v>
      </c>
      <c r="P203" s="243" t="s">
        <v>2132</v>
      </c>
      <c r="Q203" s="243"/>
      <c r="S203" s="230"/>
      <c r="V203"/>
      <c r="W203"/>
      <c r="Z203" s="239" t="s">
        <v>1376</v>
      </c>
      <c r="AA203" s="239" t="s">
        <v>1377</v>
      </c>
      <c r="AB203" s="239" t="s">
        <v>1378</v>
      </c>
      <c r="AC203" s="239" t="s">
        <v>1379</v>
      </c>
      <c r="AD203" s="239" t="s">
        <v>505</v>
      </c>
      <c r="AE203" s="240"/>
      <c r="AF203" s="239" t="s">
        <v>1380</v>
      </c>
      <c r="AG203" s="239" t="s">
        <v>776</v>
      </c>
      <c r="AH203" s="239" t="s">
        <v>777</v>
      </c>
      <c r="AI203" s="239" t="s">
        <v>224</v>
      </c>
      <c r="AJ203" s="241">
        <v>42335.222743055558</v>
      </c>
      <c r="AK203" s="240"/>
      <c r="AL203" s="240"/>
      <c r="AM203" s="240"/>
      <c r="AN203" s="239" t="s">
        <v>227</v>
      </c>
      <c r="AO203" s="240"/>
      <c r="AP203" s="240"/>
      <c r="AQ203" s="240"/>
      <c r="AR203" s="240"/>
      <c r="AS203" s="240"/>
      <c r="AT203" s="240"/>
      <c r="AU203" s="240"/>
    </row>
    <row r="204" spans="1:47" ht="45" customHeight="1">
      <c r="A204" s="3" t="s">
        <v>24</v>
      </c>
      <c r="B204" s="3"/>
      <c r="C204" s="243" t="s">
        <v>693</v>
      </c>
      <c r="D204" s="13"/>
      <c r="E204" s="257" t="s">
        <v>589</v>
      </c>
      <c r="F204" s="256" t="s">
        <v>1381</v>
      </c>
      <c r="G204" s="256" t="s">
        <v>1382</v>
      </c>
      <c r="H204" s="256" t="s">
        <v>695</v>
      </c>
      <c r="I204" s="256" t="s">
        <v>55</v>
      </c>
      <c r="J204" s="256" t="s">
        <v>684</v>
      </c>
      <c r="K204" s="263" t="s">
        <v>724</v>
      </c>
      <c r="L204" s="263">
        <v>3</v>
      </c>
      <c r="M204" s="256" t="s">
        <v>124</v>
      </c>
      <c r="N204" s="256" t="s">
        <v>134</v>
      </c>
      <c r="O204" s="256" t="s">
        <v>1387</v>
      </c>
      <c r="P204" s="256" t="s">
        <v>2624</v>
      </c>
      <c r="Q204" s="243" t="s">
        <v>2271</v>
      </c>
      <c r="R204" s="251" t="s">
        <v>593</v>
      </c>
      <c r="S204" s="251"/>
      <c r="T204" s="251" t="s">
        <v>86</v>
      </c>
      <c r="V204"/>
      <c r="W204"/>
      <c r="Z204" s="239" t="s">
        <v>1381</v>
      </c>
      <c r="AA204" s="239" t="s">
        <v>1382</v>
      </c>
      <c r="AB204" s="239" t="s">
        <v>695</v>
      </c>
      <c r="AC204" s="239" t="s">
        <v>1383</v>
      </c>
      <c r="AD204" s="239" t="s">
        <v>55</v>
      </c>
      <c r="AE204" s="240"/>
      <c r="AF204" s="240"/>
      <c r="AG204" s="239" t="s">
        <v>1384</v>
      </c>
      <c r="AH204" s="239" t="s">
        <v>1385</v>
      </c>
      <c r="AI204" s="239" t="s">
        <v>224</v>
      </c>
      <c r="AJ204" s="241">
        <v>42335.233090277776</v>
      </c>
      <c r="AK204" s="240"/>
      <c r="AL204" s="239" t="s">
        <v>1386</v>
      </c>
      <c r="AM204" s="240"/>
      <c r="AN204" s="239" t="s">
        <v>134</v>
      </c>
      <c r="AO204" s="239" t="s">
        <v>684</v>
      </c>
      <c r="AP204" s="239" t="s">
        <v>707</v>
      </c>
      <c r="AQ204" s="239" t="s">
        <v>1387</v>
      </c>
      <c r="AR204" s="239">
        <v>302</v>
      </c>
      <c r="AS204" s="239">
        <v>3</v>
      </c>
      <c r="AT204" s="239" t="s">
        <v>124</v>
      </c>
      <c r="AU204" s="240"/>
    </row>
    <row r="205" spans="1:47" ht="66" customHeight="1">
      <c r="A205" s="3" t="s">
        <v>24</v>
      </c>
      <c r="B205" s="3"/>
      <c r="C205" s="243" t="s">
        <v>667</v>
      </c>
      <c r="D205" s="13" t="s">
        <v>657</v>
      </c>
      <c r="E205" s="257" t="s">
        <v>2028</v>
      </c>
      <c r="F205" s="256" t="s">
        <v>1388</v>
      </c>
      <c r="G205" s="256" t="s">
        <v>2234</v>
      </c>
      <c r="H205" s="256" t="s">
        <v>86</v>
      </c>
      <c r="I205" s="256" t="s">
        <v>252</v>
      </c>
      <c r="J205" s="256"/>
      <c r="K205" s="256"/>
      <c r="L205" s="256"/>
      <c r="M205" s="256"/>
      <c r="N205" s="256" t="s">
        <v>227</v>
      </c>
      <c r="O205" s="24" t="s">
        <v>2235</v>
      </c>
      <c r="P205" s="243" t="s">
        <v>2708</v>
      </c>
      <c r="Q205" s="243"/>
      <c r="S205" s="230"/>
      <c r="U205" s="23" t="s">
        <v>699</v>
      </c>
      <c r="V205"/>
      <c r="W205"/>
      <c r="Z205" s="239" t="s">
        <v>1388</v>
      </c>
      <c r="AA205" s="239" t="s">
        <v>1389</v>
      </c>
      <c r="AB205" s="239" t="s">
        <v>86</v>
      </c>
      <c r="AC205" s="239" t="s">
        <v>286</v>
      </c>
      <c r="AD205" s="239" t="s">
        <v>252</v>
      </c>
      <c r="AE205" s="240"/>
      <c r="AF205" s="240"/>
      <c r="AG205" s="239" t="s">
        <v>788</v>
      </c>
      <c r="AH205" s="239" t="s">
        <v>789</v>
      </c>
      <c r="AI205" s="239" t="s">
        <v>224</v>
      </c>
      <c r="AJ205" s="241">
        <v>42335.240069444444</v>
      </c>
      <c r="AK205" s="240"/>
      <c r="AL205" s="240"/>
      <c r="AM205" s="240"/>
      <c r="AN205" s="240"/>
      <c r="AO205" s="240"/>
      <c r="AP205" s="240"/>
      <c r="AQ205" s="240"/>
      <c r="AR205" s="240"/>
      <c r="AS205" s="240"/>
      <c r="AT205" s="240"/>
      <c r="AU205" s="240"/>
    </row>
    <row r="206" spans="1:47" ht="29.25" customHeight="1">
      <c r="A206" s="3" t="s">
        <v>24</v>
      </c>
      <c r="B206" s="3"/>
      <c r="C206" s="243" t="s">
        <v>667</v>
      </c>
      <c r="D206" s="13"/>
      <c r="E206" s="257" t="s">
        <v>2035</v>
      </c>
      <c r="F206" s="256" t="s">
        <v>1390</v>
      </c>
      <c r="G206" s="256" t="s">
        <v>1391</v>
      </c>
      <c r="H206" s="256" t="s">
        <v>672</v>
      </c>
      <c r="I206" s="256" t="s">
        <v>272</v>
      </c>
      <c r="J206" s="256"/>
      <c r="K206" s="256"/>
      <c r="L206" s="256"/>
      <c r="M206" s="256"/>
      <c r="N206" s="256" t="s">
        <v>227</v>
      </c>
      <c r="O206" s="256" t="s">
        <v>875</v>
      </c>
      <c r="P206" s="243"/>
      <c r="Q206" s="243"/>
      <c r="S206" s="230"/>
      <c r="V206"/>
      <c r="W206"/>
      <c r="Z206" s="239" t="s">
        <v>1390</v>
      </c>
      <c r="AA206" s="239" t="s">
        <v>1391</v>
      </c>
      <c r="AB206" s="239" t="s">
        <v>270</v>
      </c>
      <c r="AC206" s="239" t="s">
        <v>403</v>
      </c>
      <c r="AD206" s="239" t="s">
        <v>272</v>
      </c>
      <c r="AE206" s="240"/>
      <c r="AF206" s="240"/>
      <c r="AG206" s="239" t="s">
        <v>873</v>
      </c>
      <c r="AH206" s="239" t="s">
        <v>874</v>
      </c>
      <c r="AI206" s="239" t="s">
        <v>224</v>
      </c>
      <c r="AJ206" s="241">
        <v>42335.264594907407</v>
      </c>
      <c r="AK206" s="240"/>
      <c r="AL206" s="240"/>
      <c r="AM206" s="240"/>
      <c r="AN206" s="239" t="s">
        <v>227</v>
      </c>
      <c r="AO206" s="240"/>
      <c r="AP206" s="240"/>
      <c r="AQ206" s="239" t="s">
        <v>875</v>
      </c>
      <c r="AR206" s="240"/>
      <c r="AS206" s="240"/>
      <c r="AT206" s="240"/>
      <c r="AU206" s="240"/>
    </row>
    <row r="207" spans="1:47" ht="39.75" customHeight="1">
      <c r="A207" s="213" t="s">
        <v>27</v>
      </c>
      <c r="B207" s="3" t="s">
        <v>1</v>
      </c>
      <c r="C207" s="243" t="s">
        <v>268</v>
      </c>
      <c r="D207" s="13"/>
      <c r="E207" s="257" t="s">
        <v>506</v>
      </c>
      <c r="F207" s="256" t="s">
        <v>1392</v>
      </c>
      <c r="G207" s="256" t="s">
        <v>2148</v>
      </c>
      <c r="H207" s="256" t="s">
        <v>274</v>
      </c>
      <c r="I207" s="256" t="s">
        <v>237</v>
      </c>
      <c r="J207" s="256"/>
      <c r="K207" s="256" t="s">
        <v>88</v>
      </c>
      <c r="L207" s="24" t="s">
        <v>528</v>
      </c>
      <c r="M207" s="256"/>
      <c r="N207" s="256" t="s">
        <v>273</v>
      </c>
      <c r="O207" s="256" t="s">
        <v>19</v>
      </c>
      <c r="P207" s="243" t="s">
        <v>2151</v>
      </c>
      <c r="Q207" s="243"/>
      <c r="S207" s="230"/>
      <c r="V207" s="23" t="s">
        <v>180</v>
      </c>
      <c r="Z207" s="239" t="s">
        <v>1392</v>
      </c>
      <c r="AA207" s="239" t="s">
        <v>1393</v>
      </c>
      <c r="AB207" s="239" t="s">
        <v>274</v>
      </c>
      <c r="AC207" s="239" t="s">
        <v>1394</v>
      </c>
      <c r="AD207" s="239" t="s">
        <v>237</v>
      </c>
      <c r="AE207" s="239" t="s">
        <v>889</v>
      </c>
      <c r="AF207" s="239" t="s">
        <v>1395</v>
      </c>
      <c r="AG207" s="239" t="s">
        <v>238</v>
      </c>
      <c r="AH207" s="239" t="s">
        <v>239</v>
      </c>
      <c r="AI207" s="239" t="s">
        <v>224</v>
      </c>
      <c r="AJ207" s="241">
        <v>42335.269479166665</v>
      </c>
      <c r="AK207" s="240"/>
      <c r="AL207" s="240"/>
      <c r="AM207" s="240"/>
      <c r="AN207" s="240"/>
      <c r="AO207" s="240"/>
      <c r="AP207" s="240"/>
      <c r="AQ207" s="240"/>
      <c r="AR207" s="240"/>
      <c r="AS207" s="240"/>
      <c r="AT207" s="240"/>
      <c r="AU207" s="240"/>
    </row>
    <row r="208" spans="1:47" ht="46.5" customHeight="1">
      <c r="A208" s="3" t="s">
        <v>24</v>
      </c>
      <c r="B208" s="3"/>
      <c r="C208" s="243" t="s">
        <v>667</v>
      </c>
      <c r="D208" s="3"/>
      <c r="E208" s="257" t="s">
        <v>2099</v>
      </c>
      <c r="F208" s="256" t="s">
        <v>1396</v>
      </c>
      <c r="G208" s="256" t="s">
        <v>1397</v>
      </c>
      <c r="H208" s="256" t="s">
        <v>89</v>
      </c>
      <c r="I208" s="256" t="s">
        <v>252</v>
      </c>
      <c r="J208" s="256"/>
      <c r="K208" s="256"/>
      <c r="L208" s="256"/>
      <c r="M208" s="256"/>
      <c r="N208" s="256" t="s">
        <v>134</v>
      </c>
      <c r="O208" s="256" t="s">
        <v>1402</v>
      </c>
      <c r="P208" s="243"/>
      <c r="Q208" s="243"/>
      <c r="S208" s="230"/>
      <c r="V208"/>
      <c r="W208"/>
      <c r="Z208" s="239" t="s">
        <v>1396</v>
      </c>
      <c r="AA208" s="239" t="s">
        <v>1397</v>
      </c>
      <c r="AB208" s="239" t="s">
        <v>89</v>
      </c>
      <c r="AC208" s="239" t="s">
        <v>1398</v>
      </c>
      <c r="AD208" s="239" t="s">
        <v>252</v>
      </c>
      <c r="AE208" s="239" t="s">
        <v>889</v>
      </c>
      <c r="AF208" s="239" t="s">
        <v>1399</v>
      </c>
      <c r="AG208" s="239" t="s">
        <v>1400</v>
      </c>
      <c r="AH208" s="239" t="s">
        <v>1401</v>
      </c>
      <c r="AI208" s="239" t="s">
        <v>224</v>
      </c>
      <c r="AJ208" s="241">
        <v>42335.269733796296</v>
      </c>
      <c r="AK208" s="240"/>
      <c r="AL208" s="240"/>
      <c r="AM208" s="240"/>
      <c r="AN208" s="239" t="s">
        <v>134</v>
      </c>
      <c r="AO208" s="240"/>
      <c r="AP208" s="240"/>
      <c r="AQ208" s="239" t="s">
        <v>1402</v>
      </c>
      <c r="AR208" s="240"/>
      <c r="AS208" s="240"/>
      <c r="AT208" s="240"/>
      <c r="AU208" s="240"/>
    </row>
    <row r="209" spans="1:47" ht="32.25" customHeight="1">
      <c r="A209" s="213" t="s">
        <v>27</v>
      </c>
      <c r="B209" s="3" t="s">
        <v>1</v>
      </c>
      <c r="C209" s="243" t="s">
        <v>268</v>
      </c>
      <c r="D209" s="13"/>
      <c r="E209" s="257" t="s">
        <v>506</v>
      </c>
      <c r="F209" s="256" t="s">
        <v>1403</v>
      </c>
      <c r="G209" s="256" t="s">
        <v>2149</v>
      </c>
      <c r="H209" s="256" t="s">
        <v>274</v>
      </c>
      <c r="I209" s="256" t="s">
        <v>237</v>
      </c>
      <c r="J209" s="256"/>
      <c r="K209" s="256" t="s">
        <v>88</v>
      </c>
      <c r="L209" s="24" t="s">
        <v>529</v>
      </c>
      <c r="M209" s="256"/>
      <c r="N209" s="256" t="s">
        <v>273</v>
      </c>
      <c r="O209" s="256" t="s">
        <v>19</v>
      </c>
      <c r="P209" s="243" t="s">
        <v>2151</v>
      </c>
      <c r="Q209" s="243"/>
      <c r="S209" s="230"/>
      <c r="V209" s="23" t="s">
        <v>180</v>
      </c>
      <c r="Z209" s="239" t="s">
        <v>1403</v>
      </c>
      <c r="AA209" s="239" t="s">
        <v>1404</v>
      </c>
      <c r="AB209" s="239" t="s">
        <v>274</v>
      </c>
      <c r="AC209" s="239" t="s">
        <v>1394</v>
      </c>
      <c r="AD209" s="239" t="s">
        <v>237</v>
      </c>
      <c r="AE209" s="240"/>
      <c r="AF209" s="239" t="s">
        <v>1405</v>
      </c>
      <c r="AG209" s="239" t="s">
        <v>238</v>
      </c>
      <c r="AH209" s="239" t="s">
        <v>239</v>
      </c>
      <c r="AI209" s="239" t="s">
        <v>224</v>
      </c>
      <c r="AJ209" s="241">
        <v>42335.279317129629</v>
      </c>
      <c r="AK209" s="240"/>
      <c r="AL209" s="240"/>
      <c r="AM209" s="240"/>
      <c r="AN209" s="240"/>
      <c r="AO209" s="240"/>
      <c r="AP209" s="240"/>
      <c r="AQ209" s="240"/>
      <c r="AR209" s="240"/>
      <c r="AS209" s="240"/>
      <c r="AT209" s="240"/>
      <c r="AU209" s="240"/>
    </row>
    <row r="210" spans="1:47" ht="36.75" customHeight="1">
      <c r="A210" s="213" t="s">
        <v>27</v>
      </c>
      <c r="B210" s="3" t="s">
        <v>1</v>
      </c>
      <c r="C210" s="243" t="s">
        <v>268</v>
      </c>
      <c r="D210" s="13"/>
      <c r="E210" s="257" t="s">
        <v>506</v>
      </c>
      <c r="F210" s="256" t="s">
        <v>1406</v>
      </c>
      <c r="G210" s="256" t="s">
        <v>2150</v>
      </c>
      <c r="H210" s="256" t="s">
        <v>274</v>
      </c>
      <c r="I210" s="256" t="s">
        <v>237</v>
      </c>
      <c r="J210" s="256"/>
      <c r="K210" s="256" t="s">
        <v>88</v>
      </c>
      <c r="L210" s="24" t="s">
        <v>527</v>
      </c>
      <c r="M210" s="256"/>
      <c r="N210" s="256" t="s">
        <v>273</v>
      </c>
      <c r="O210" s="256" t="s">
        <v>19</v>
      </c>
      <c r="P210" s="243" t="s">
        <v>2151</v>
      </c>
      <c r="Q210" s="243"/>
      <c r="S210" s="230"/>
      <c r="V210" s="23" t="s">
        <v>180</v>
      </c>
      <c r="Z210" s="239" t="s">
        <v>1406</v>
      </c>
      <c r="AA210" s="239" t="s">
        <v>1407</v>
      </c>
      <c r="AB210" s="239" t="s">
        <v>274</v>
      </c>
      <c r="AC210" s="239" t="s">
        <v>1394</v>
      </c>
      <c r="AD210" s="239" t="s">
        <v>237</v>
      </c>
      <c r="AE210" s="240"/>
      <c r="AF210" s="239" t="s">
        <v>1407</v>
      </c>
      <c r="AG210" s="239" t="s">
        <v>238</v>
      </c>
      <c r="AH210" s="239" t="s">
        <v>239</v>
      </c>
      <c r="AI210" s="239" t="s">
        <v>224</v>
      </c>
      <c r="AJ210" s="241">
        <v>42335.279953703706</v>
      </c>
      <c r="AK210" s="240"/>
      <c r="AL210" s="240"/>
      <c r="AM210" s="240"/>
      <c r="AN210" s="240"/>
      <c r="AO210" s="240"/>
      <c r="AP210" s="240"/>
      <c r="AQ210" s="240"/>
      <c r="AR210" s="240"/>
      <c r="AS210" s="240"/>
      <c r="AT210" s="240"/>
      <c r="AU210" s="240"/>
    </row>
    <row r="211" spans="1:47" ht="37.5" customHeight="1">
      <c r="A211" s="3" t="s">
        <v>24</v>
      </c>
      <c r="B211" s="3"/>
      <c r="C211" s="243" t="s">
        <v>667</v>
      </c>
      <c r="D211" s="13"/>
      <c r="E211" s="257" t="s">
        <v>2048</v>
      </c>
      <c r="F211" s="256" t="s">
        <v>1408</v>
      </c>
      <c r="G211" s="256" t="s">
        <v>392</v>
      </c>
      <c r="H211" s="256" t="s">
        <v>89</v>
      </c>
      <c r="I211" s="256" t="s">
        <v>252</v>
      </c>
      <c r="J211" s="256"/>
      <c r="K211" s="256"/>
      <c r="L211" s="256"/>
      <c r="M211" s="256"/>
      <c r="N211" s="256" t="s">
        <v>134</v>
      </c>
      <c r="O211" s="256" t="s">
        <v>395</v>
      </c>
      <c r="P211" s="243"/>
      <c r="Q211" s="243"/>
      <c r="S211" s="230"/>
      <c r="V211"/>
      <c r="W211"/>
      <c r="Z211" s="239" t="s">
        <v>1408</v>
      </c>
      <c r="AA211" s="239" t="s">
        <v>392</v>
      </c>
      <c r="AB211" s="239" t="s">
        <v>89</v>
      </c>
      <c r="AC211" s="239" t="s">
        <v>393</v>
      </c>
      <c r="AD211" s="239" t="s">
        <v>252</v>
      </c>
      <c r="AE211" s="239" t="s">
        <v>889</v>
      </c>
      <c r="AF211" s="240"/>
      <c r="AG211" s="239" t="s">
        <v>968</v>
      </c>
      <c r="AH211" s="239" t="s">
        <v>394</v>
      </c>
      <c r="AI211" s="239" t="s">
        <v>224</v>
      </c>
      <c r="AJ211" s="241">
        <v>42335.282453703701</v>
      </c>
      <c r="AK211" s="240"/>
      <c r="AL211" s="240"/>
      <c r="AM211" s="240"/>
      <c r="AN211" s="239" t="s">
        <v>134</v>
      </c>
      <c r="AO211" s="240"/>
      <c r="AP211" s="240"/>
      <c r="AQ211" s="239" t="s">
        <v>395</v>
      </c>
      <c r="AR211" s="240"/>
      <c r="AS211" s="240"/>
      <c r="AT211" s="240"/>
      <c r="AU211" s="240"/>
    </row>
    <row r="212" spans="1:47" ht="36.75" customHeight="1">
      <c r="A212" s="3" t="s">
        <v>24</v>
      </c>
      <c r="B212" s="3"/>
      <c r="C212" s="243" t="s">
        <v>225</v>
      </c>
      <c r="D212" s="3"/>
      <c r="E212" s="257" t="s">
        <v>509</v>
      </c>
      <c r="F212" s="256" t="s">
        <v>1409</v>
      </c>
      <c r="G212" s="256" t="s">
        <v>2690</v>
      </c>
      <c r="H212" s="256" t="s">
        <v>537</v>
      </c>
      <c r="I212" s="256" t="s">
        <v>237</v>
      </c>
      <c r="J212" s="256"/>
      <c r="K212" s="256" t="s">
        <v>85</v>
      </c>
      <c r="L212" s="256"/>
      <c r="M212" s="256"/>
      <c r="N212" s="256" t="s">
        <v>273</v>
      </c>
      <c r="O212" s="256" t="s">
        <v>19</v>
      </c>
      <c r="P212" s="243" t="s">
        <v>2686</v>
      </c>
      <c r="Q212" s="243" t="s">
        <v>2687</v>
      </c>
      <c r="S212" s="230"/>
      <c r="V212" s="23" t="s">
        <v>180</v>
      </c>
      <c r="Z212" s="239" t="s">
        <v>1409</v>
      </c>
      <c r="AA212" s="239" t="s">
        <v>1410</v>
      </c>
      <c r="AB212" s="239" t="s">
        <v>537</v>
      </c>
      <c r="AC212" s="239" t="s">
        <v>1398</v>
      </c>
      <c r="AD212" s="239" t="s">
        <v>237</v>
      </c>
      <c r="AE212" s="240"/>
      <c r="AF212" s="239" t="s">
        <v>1411</v>
      </c>
      <c r="AG212" s="239" t="s">
        <v>310</v>
      </c>
      <c r="AH212" s="239" t="s">
        <v>311</v>
      </c>
      <c r="AI212" s="239" t="s">
        <v>224</v>
      </c>
      <c r="AJ212" s="241">
        <v>42335.284247685187</v>
      </c>
      <c r="AK212" s="240"/>
      <c r="AL212" s="240"/>
      <c r="AM212" s="240"/>
      <c r="AN212" s="239" t="s">
        <v>273</v>
      </c>
      <c r="AO212" s="240"/>
      <c r="AP212" s="240"/>
      <c r="AQ212" s="240"/>
      <c r="AR212" s="240"/>
      <c r="AS212" s="240"/>
      <c r="AT212" s="240"/>
      <c r="AU212" s="240"/>
    </row>
    <row r="213" spans="1:47" ht="33.75" customHeight="1">
      <c r="A213" s="3" t="s">
        <v>24</v>
      </c>
      <c r="B213" s="3"/>
      <c r="C213" s="243" t="s">
        <v>225</v>
      </c>
      <c r="D213" s="13"/>
      <c r="E213" s="257" t="s">
        <v>509</v>
      </c>
      <c r="F213" s="256" t="s">
        <v>1412</v>
      </c>
      <c r="G213" s="256" t="s">
        <v>1413</v>
      </c>
      <c r="H213" s="256" t="s">
        <v>537</v>
      </c>
      <c r="I213" s="256" t="s">
        <v>272</v>
      </c>
      <c r="J213" s="256" t="s">
        <v>591</v>
      </c>
      <c r="K213" s="256"/>
      <c r="L213" s="256"/>
      <c r="M213" s="256"/>
      <c r="N213" s="256" t="s">
        <v>273</v>
      </c>
      <c r="O213" s="256" t="s">
        <v>19</v>
      </c>
      <c r="P213" s="243" t="s">
        <v>2852</v>
      </c>
      <c r="Q213" s="243" t="s">
        <v>2688</v>
      </c>
      <c r="S213" s="230"/>
      <c r="V213"/>
      <c r="Z213" s="239" t="s">
        <v>1412</v>
      </c>
      <c r="AA213" s="239" t="s">
        <v>1413</v>
      </c>
      <c r="AB213" s="239" t="s">
        <v>537</v>
      </c>
      <c r="AC213" s="239" t="s">
        <v>1398</v>
      </c>
      <c r="AD213" s="239" t="s">
        <v>272</v>
      </c>
      <c r="AE213" s="240"/>
      <c r="AF213" s="239" t="s">
        <v>1414</v>
      </c>
      <c r="AG213" s="239" t="s">
        <v>310</v>
      </c>
      <c r="AH213" s="239" t="s">
        <v>311</v>
      </c>
      <c r="AI213" s="239" t="s">
        <v>224</v>
      </c>
      <c r="AJ213" s="241">
        <v>42335.285601851851</v>
      </c>
      <c r="AK213" s="240"/>
      <c r="AL213" s="240"/>
      <c r="AM213" s="240"/>
      <c r="AN213" s="239" t="s">
        <v>273</v>
      </c>
      <c r="AO213" s="240"/>
      <c r="AP213" s="240"/>
      <c r="AQ213" s="240"/>
      <c r="AR213" s="240"/>
      <c r="AS213" s="240"/>
      <c r="AT213" s="240"/>
      <c r="AU213" s="240"/>
    </row>
    <row r="214" spans="1:47" ht="45" customHeight="1">
      <c r="A214" s="3" t="s">
        <v>24</v>
      </c>
      <c r="B214" s="3"/>
      <c r="C214" s="243" t="s">
        <v>667</v>
      </c>
      <c r="D214" s="13"/>
      <c r="E214" s="257" t="s">
        <v>2050</v>
      </c>
      <c r="F214" s="256" t="s">
        <v>1415</v>
      </c>
      <c r="G214" s="256" t="s">
        <v>396</v>
      </c>
      <c r="H214" s="256" t="s">
        <v>89</v>
      </c>
      <c r="I214" s="256" t="s">
        <v>252</v>
      </c>
      <c r="J214" s="256"/>
      <c r="K214" s="256"/>
      <c r="L214" s="256"/>
      <c r="M214" s="256"/>
      <c r="N214" s="256" t="s">
        <v>134</v>
      </c>
      <c r="O214" s="256" t="s">
        <v>398</v>
      </c>
      <c r="P214" s="243"/>
      <c r="Q214" s="243"/>
      <c r="S214" s="230"/>
      <c r="V214"/>
      <c r="W214"/>
      <c r="Z214" s="239" t="s">
        <v>1415</v>
      </c>
      <c r="AA214" s="239" t="s">
        <v>396</v>
      </c>
      <c r="AB214" s="239" t="s">
        <v>89</v>
      </c>
      <c r="AC214" s="239" t="s">
        <v>393</v>
      </c>
      <c r="AD214" s="239" t="s">
        <v>252</v>
      </c>
      <c r="AE214" s="239" t="s">
        <v>889</v>
      </c>
      <c r="AF214" s="240"/>
      <c r="AG214" s="239" t="s">
        <v>973</v>
      </c>
      <c r="AH214" s="239" t="s">
        <v>397</v>
      </c>
      <c r="AI214" s="239" t="s">
        <v>224</v>
      </c>
      <c r="AJ214" s="241">
        <v>42335.291168981479</v>
      </c>
      <c r="AK214" s="240"/>
      <c r="AL214" s="240"/>
      <c r="AM214" s="240"/>
      <c r="AN214" s="239" t="s">
        <v>134</v>
      </c>
      <c r="AO214" s="240"/>
      <c r="AP214" s="240"/>
      <c r="AQ214" s="239" t="s">
        <v>398</v>
      </c>
      <c r="AR214" s="240"/>
      <c r="AS214" s="240"/>
      <c r="AT214" s="240"/>
      <c r="AU214" s="240"/>
    </row>
    <row r="215" spans="1:47" ht="15">
      <c r="A215" s="3" t="s">
        <v>24</v>
      </c>
      <c r="B215" s="13"/>
      <c r="C215" s="243" t="s">
        <v>667</v>
      </c>
      <c r="D215" s="13"/>
      <c r="E215" s="257" t="s">
        <v>2100</v>
      </c>
      <c r="F215" s="256" t="s">
        <v>1416</v>
      </c>
      <c r="G215" s="256" t="s">
        <v>1417</v>
      </c>
      <c r="H215" s="256" t="s">
        <v>1276</v>
      </c>
      <c r="I215" s="256" t="s">
        <v>272</v>
      </c>
      <c r="J215" s="256"/>
      <c r="K215" s="256"/>
      <c r="L215" s="256"/>
      <c r="M215" s="256"/>
      <c r="N215" s="256" t="s">
        <v>227</v>
      </c>
      <c r="O215" s="256" t="s">
        <v>19</v>
      </c>
      <c r="P215" s="243"/>
      <c r="Q215" s="243"/>
      <c r="S215" s="230"/>
      <c r="V215"/>
      <c r="W215"/>
      <c r="Z215" s="239" t="s">
        <v>1416</v>
      </c>
      <c r="AA215" s="239" t="s">
        <v>1417</v>
      </c>
      <c r="AB215" s="239" t="s">
        <v>1418</v>
      </c>
      <c r="AC215" s="239" t="s">
        <v>1419</v>
      </c>
      <c r="AD215" s="239" t="s">
        <v>272</v>
      </c>
      <c r="AE215" s="239" t="s">
        <v>1357</v>
      </c>
      <c r="AF215" s="240"/>
      <c r="AG215" s="239" t="s">
        <v>1420</v>
      </c>
      <c r="AH215" s="239" t="s">
        <v>1421</v>
      </c>
      <c r="AI215" s="239" t="s">
        <v>224</v>
      </c>
      <c r="AJ215" s="241">
        <v>42335.292615740742</v>
      </c>
      <c r="AK215" s="240"/>
      <c r="AL215" s="240"/>
      <c r="AM215" s="240"/>
      <c r="AN215" s="239" t="s">
        <v>227</v>
      </c>
      <c r="AO215" s="240"/>
      <c r="AP215" s="240"/>
      <c r="AQ215" s="240"/>
      <c r="AR215" s="240"/>
      <c r="AS215" s="240"/>
      <c r="AT215" s="240"/>
      <c r="AU215" s="240"/>
    </row>
    <row r="216" spans="1:47" ht="34.5" customHeight="1">
      <c r="A216" s="3" t="s">
        <v>24</v>
      </c>
      <c r="B216" s="3"/>
      <c r="C216" s="243" t="s">
        <v>667</v>
      </c>
      <c r="D216" s="13"/>
      <c r="E216" s="257" t="s">
        <v>2101</v>
      </c>
      <c r="F216" s="256" t="s">
        <v>1422</v>
      </c>
      <c r="G216" s="256" t="s">
        <v>2236</v>
      </c>
      <c r="H216" s="256" t="s">
        <v>86</v>
      </c>
      <c r="I216" s="256" t="s">
        <v>252</v>
      </c>
      <c r="J216" s="256"/>
      <c r="K216" s="256"/>
      <c r="L216" s="256"/>
      <c r="M216" s="256"/>
      <c r="N216" s="256" t="s">
        <v>227</v>
      </c>
      <c r="O216" s="256" t="s">
        <v>662</v>
      </c>
      <c r="P216" s="243"/>
      <c r="Q216" s="243"/>
      <c r="S216" s="230"/>
      <c r="V216"/>
      <c r="W216"/>
      <c r="Z216" s="239" t="s">
        <v>1422</v>
      </c>
      <c r="AA216" s="239" t="s">
        <v>401</v>
      </c>
      <c r="AB216" s="239" t="s">
        <v>86</v>
      </c>
      <c r="AC216" s="239" t="s">
        <v>393</v>
      </c>
      <c r="AD216" s="239" t="s">
        <v>252</v>
      </c>
      <c r="AE216" s="239" t="s">
        <v>889</v>
      </c>
      <c r="AF216" s="240"/>
      <c r="AG216" s="239" t="s">
        <v>1423</v>
      </c>
      <c r="AH216" s="239" t="s">
        <v>402</v>
      </c>
      <c r="AI216" s="239" t="s">
        <v>224</v>
      </c>
      <c r="AJ216" s="241">
        <v>42335.293263888889</v>
      </c>
      <c r="AK216" s="240"/>
      <c r="AL216" s="240"/>
      <c r="AM216" s="240"/>
      <c r="AN216" s="239" t="s">
        <v>227</v>
      </c>
      <c r="AO216" s="240"/>
      <c r="AP216" s="240"/>
      <c r="AQ216" s="239" t="s">
        <v>662</v>
      </c>
      <c r="AR216" s="240"/>
      <c r="AS216" s="240"/>
      <c r="AT216" s="240"/>
      <c r="AU216" s="240"/>
    </row>
    <row r="217" spans="1:47" ht="31.5" customHeight="1">
      <c r="A217" s="3" t="s">
        <v>24</v>
      </c>
      <c r="B217" s="3"/>
      <c r="C217" s="269" t="s">
        <v>658</v>
      </c>
      <c r="D217" s="13"/>
      <c r="E217" s="257" t="s">
        <v>2102</v>
      </c>
      <c r="F217" s="256" t="s">
        <v>1424</v>
      </c>
      <c r="G217" s="256" t="s">
        <v>1425</v>
      </c>
      <c r="H217" s="256" t="s">
        <v>537</v>
      </c>
      <c r="I217" s="256" t="s">
        <v>339</v>
      </c>
      <c r="J217" s="263" t="s">
        <v>2019</v>
      </c>
      <c r="K217" s="256" t="s">
        <v>88</v>
      </c>
      <c r="L217" s="256"/>
      <c r="M217" s="256"/>
      <c r="N217" s="256" t="s">
        <v>227</v>
      </c>
      <c r="O217" s="256" t="s">
        <v>2187</v>
      </c>
      <c r="P217" s="243" t="s">
        <v>2186</v>
      </c>
      <c r="Q217" s="243"/>
      <c r="S217" s="230"/>
      <c r="V217"/>
      <c r="W217"/>
      <c r="Z217" s="239" t="s">
        <v>1424</v>
      </c>
      <c r="AA217" s="239" t="s">
        <v>1425</v>
      </c>
      <c r="AB217" s="239" t="s">
        <v>537</v>
      </c>
      <c r="AC217" s="239" t="s">
        <v>1398</v>
      </c>
      <c r="AD217" s="239" t="s">
        <v>339</v>
      </c>
      <c r="AE217" s="240"/>
      <c r="AF217" s="239" t="s">
        <v>1426</v>
      </c>
      <c r="AG217" s="239" t="s">
        <v>1427</v>
      </c>
      <c r="AH217" s="239" t="s">
        <v>1428</v>
      </c>
      <c r="AI217" s="239" t="s">
        <v>224</v>
      </c>
      <c r="AJ217" s="241">
        <v>42335.294016203705</v>
      </c>
      <c r="AK217" s="240"/>
      <c r="AL217" s="240"/>
      <c r="AM217" s="240"/>
      <c r="AN217" s="239" t="s">
        <v>227</v>
      </c>
      <c r="AO217" s="240"/>
      <c r="AP217" s="239" t="s">
        <v>390</v>
      </c>
      <c r="AQ217" s="239" t="s">
        <v>1429</v>
      </c>
      <c r="AR217" s="240"/>
      <c r="AS217" s="240"/>
      <c r="AT217" s="240"/>
      <c r="AU217" s="240"/>
    </row>
    <row r="218" spans="1:47" ht="33.75" customHeight="1">
      <c r="A218" s="3" t="s">
        <v>24</v>
      </c>
      <c r="B218" s="3"/>
      <c r="C218" s="243" t="s">
        <v>667</v>
      </c>
      <c r="D218" s="13"/>
      <c r="E218" s="257" t="s">
        <v>2103</v>
      </c>
      <c r="F218" s="256" t="s">
        <v>1430</v>
      </c>
      <c r="G218" s="256" t="s">
        <v>399</v>
      </c>
      <c r="H218" s="256" t="s">
        <v>88</v>
      </c>
      <c r="I218" s="256" t="s">
        <v>252</v>
      </c>
      <c r="J218" s="256"/>
      <c r="K218" s="256"/>
      <c r="L218" s="256"/>
      <c r="M218" s="256"/>
      <c r="N218" s="256" t="s">
        <v>227</v>
      </c>
      <c r="O218" s="256" t="s">
        <v>661</v>
      </c>
      <c r="P218" s="243"/>
      <c r="Q218" s="243"/>
      <c r="S218" s="230"/>
      <c r="U218" s="23" t="s">
        <v>699</v>
      </c>
      <c r="V218"/>
      <c r="W218"/>
      <c r="Z218" s="239" t="s">
        <v>1430</v>
      </c>
      <c r="AA218" s="239" t="s">
        <v>399</v>
      </c>
      <c r="AB218" s="239" t="s">
        <v>88</v>
      </c>
      <c r="AC218" s="239" t="s">
        <v>393</v>
      </c>
      <c r="AD218" s="239" t="s">
        <v>252</v>
      </c>
      <c r="AE218" s="239" t="s">
        <v>889</v>
      </c>
      <c r="AF218" s="240"/>
      <c r="AG218" s="239" t="s">
        <v>1431</v>
      </c>
      <c r="AH218" s="239" t="s">
        <v>400</v>
      </c>
      <c r="AI218" s="239" t="s">
        <v>224</v>
      </c>
      <c r="AJ218" s="241">
        <v>42335.296793981484</v>
      </c>
      <c r="AK218" s="240"/>
      <c r="AL218" s="240"/>
      <c r="AM218" s="240"/>
      <c r="AN218" s="239" t="s">
        <v>227</v>
      </c>
      <c r="AO218" s="240"/>
      <c r="AP218" s="240"/>
      <c r="AQ218" s="239" t="s">
        <v>661</v>
      </c>
      <c r="AR218" s="240"/>
      <c r="AS218" s="240"/>
      <c r="AT218" s="240"/>
      <c r="AU218" s="240"/>
    </row>
    <row r="219" spans="1:47" ht="108" customHeight="1">
      <c r="A219" s="3" t="s">
        <v>24</v>
      </c>
      <c r="B219" s="3" t="s">
        <v>1</v>
      </c>
      <c r="C219" s="243" t="s">
        <v>667</v>
      </c>
      <c r="D219" s="13" t="s">
        <v>680</v>
      </c>
      <c r="E219" s="257" t="s">
        <v>2104</v>
      </c>
      <c r="F219" s="256" t="s">
        <v>1432</v>
      </c>
      <c r="G219" s="256" t="s">
        <v>535</v>
      </c>
      <c r="H219" s="256" t="s">
        <v>85</v>
      </c>
      <c r="I219" s="256" t="s">
        <v>252</v>
      </c>
      <c r="J219" s="256"/>
      <c r="K219" s="256"/>
      <c r="L219" s="256"/>
      <c r="M219" s="256"/>
      <c r="N219" s="256" t="s">
        <v>227</v>
      </c>
      <c r="O219" s="256" t="s">
        <v>536</v>
      </c>
      <c r="P219" s="243" t="s">
        <v>2706</v>
      </c>
      <c r="Q219" s="243"/>
      <c r="S219" s="230"/>
      <c r="U219" s="23" t="s">
        <v>699</v>
      </c>
      <c r="V219"/>
      <c r="W219"/>
      <c r="Z219" s="239" t="s">
        <v>1432</v>
      </c>
      <c r="AA219" s="239" t="s">
        <v>481</v>
      </c>
      <c r="AB219" s="239" t="s">
        <v>1418</v>
      </c>
      <c r="AC219" s="239" t="s">
        <v>1419</v>
      </c>
      <c r="AD219" s="239" t="s">
        <v>252</v>
      </c>
      <c r="AE219" s="239" t="s">
        <v>1051</v>
      </c>
      <c r="AF219" s="240"/>
      <c r="AG219" s="239" t="s">
        <v>1433</v>
      </c>
      <c r="AH219" s="239" t="s">
        <v>482</v>
      </c>
      <c r="AI219" s="239" t="s">
        <v>224</v>
      </c>
      <c r="AJ219" s="241">
        <v>42335.296898148146</v>
      </c>
      <c r="AK219" s="240"/>
      <c r="AL219" s="240"/>
      <c r="AM219" s="240"/>
      <c r="AN219" s="239" t="s">
        <v>227</v>
      </c>
      <c r="AO219" s="240"/>
      <c r="AP219" s="240"/>
      <c r="AQ219" s="239" t="s">
        <v>536</v>
      </c>
      <c r="AR219" s="240"/>
      <c r="AS219" s="240"/>
      <c r="AT219" s="240"/>
      <c r="AU219" s="240"/>
    </row>
    <row r="220" spans="1:47" ht="31.5" customHeight="1">
      <c r="A220" s="3" t="s">
        <v>24</v>
      </c>
      <c r="B220" s="3"/>
      <c r="C220" s="269" t="s">
        <v>658</v>
      </c>
      <c r="D220" s="13"/>
      <c r="E220" s="257" t="s">
        <v>2105</v>
      </c>
      <c r="F220" s="256" t="s">
        <v>1434</v>
      </c>
      <c r="G220" s="256" t="s">
        <v>1435</v>
      </c>
      <c r="H220" s="256" t="s">
        <v>537</v>
      </c>
      <c r="I220" s="256" t="s">
        <v>244</v>
      </c>
      <c r="J220" s="256"/>
      <c r="K220" s="256" t="s">
        <v>88</v>
      </c>
      <c r="L220" s="24" t="s">
        <v>538</v>
      </c>
      <c r="M220" s="256"/>
      <c r="N220" s="256" t="s">
        <v>227</v>
      </c>
      <c r="O220" s="256" t="s">
        <v>1438</v>
      </c>
      <c r="P220" s="243" t="s">
        <v>2796</v>
      </c>
      <c r="Q220" s="243" t="s">
        <v>533</v>
      </c>
      <c r="S220" s="230"/>
      <c r="V220"/>
      <c r="W220"/>
      <c r="Z220" s="239" t="s">
        <v>1434</v>
      </c>
      <c r="AA220" s="239" t="s">
        <v>1435</v>
      </c>
      <c r="AB220" s="239" t="s">
        <v>537</v>
      </c>
      <c r="AC220" s="239" t="s">
        <v>1398</v>
      </c>
      <c r="AD220" s="239" t="s">
        <v>244</v>
      </c>
      <c r="AE220" s="240"/>
      <c r="AF220" s="239" t="s">
        <v>2007</v>
      </c>
      <c r="AG220" s="239" t="s">
        <v>1436</v>
      </c>
      <c r="AH220" s="239" t="s">
        <v>1437</v>
      </c>
      <c r="AI220" s="239" t="s">
        <v>224</v>
      </c>
      <c r="AJ220" s="240"/>
      <c r="AK220" s="240"/>
      <c r="AL220" s="240"/>
      <c r="AM220" s="240"/>
      <c r="AN220" s="239" t="s">
        <v>227</v>
      </c>
      <c r="AO220" s="240"/>
      <c r="AP220" s="240"/>
      <c r="AQ220" s="239" t="s">
        <v>1438</v>
      </c>
      <c r="AR220" s="240"/>
      <c r="AS220" s="240"/>
      <c r="AT220" s="240"/>
      <c r="AU220" s="240"/>
    </row>
    <row r="221" spans="1:47" ht="25.5">
      <c r="A221" s="3" t="s">
        <v>24</v>
      </c>
      <c r="B221" s="3" t="s">
        <v>1</v>
      </c>
      <c r="C221" s="243" t="s">
        <v>225</v>
      </c>
      <c r="D221" s="3"/>
      <c r="E221" s="257" t="s">
        <v>2066</v>
      </c>
      <c r="F221" s="256" t="s">
        <v>1439</v>
      </c>
      <c r="G221" s="256" t="s">
        <v>1440</v>
      </c>
      <c r="H221" s="256" t="s">
        <v>1276</v>
      </c>
      <c r="I221" s="256" t="s">
        <v>241</v>
      </c>
      <c r="J221" s="256"/>
      <c r="K221" s="256"/>
      <c r="L221" s="256"/>
      <c r="M221" s="256"/>
      <c r="N221" s="256" t="s">
        <v>273</v>
      </c>
      <c r="O221" s="24" t="s">
        <v>1042</v>
      </c>
      <c r="P221" s="243" t="s">
        <v>2876</v>
      </c>
      <c r="Q221" s="243" t="s">
        <v>2873</v>
      </c>
      <c r="S221" s="230"/>
      <c r="V221"/>
      <c r="W221"/>
      <c r="Z221" s="239" t="s">
        <v>1439</v>
      </c>
      <c r="AA221" s="239" t="s">
        <v>1440</v>
      </c>
      <c r="AB221" s="239" t="s">
        <v>1418</v>
      </c>
      <c r="AC221" s="239" t="s">
        <v>1419</v>
      </c>
      <c r="AD221" s="239" t="s">
        <v>241</v>
      </c>
      <c r="AE221" s="239" t="s">
        <v>922</v>
      </c>
      <c r="AF221" s="240"/>
      <c r="AG221" s="239" t="s">
        <v>1040</v>
      </c>
      <c r="AH221" s="239" t="s">
        <v>1041</v>
      </c>
      <c r="AI221" s="239" t="s">
        <v>224</v>
      </c>
      <c r="AJ221" s="241">
        <v>42335.298009259262</v>
      </c>
      <c r="AK221" s="240"/>
      <c r="AL221" s="240"/>
      <c r="AM221" s="240"/>
      <c r="AN221" s="240"/>
      <c r="AO221" s="240"/>
      <c r="AP221" s="240"/>
      <c r="AQ221" s="240"/>
      <c r="AR221" s="240"/>
      <c r="AS221" s="240"/>
      <c r="AT221" s="240"/>
      <c r="AU221" s="240"/>
    </row>
    <row r="222" spans="1:47" ht="28.5" customHeight="1">
      <c r="A222" s="213" t="s">
        <v>27</v>
      </c>
      <c r="B222" s="3" t="s">
        <v>1</v>
      </c>
      <c r="C222" s="243" t="s">
        <v>268</v>
      </c>
      <c r="D222" s="13"/>
      <c r="E222" s="257" t="s">
        <v>2050</v>
      </c>
      <c r="F222" s="256" t="s">
        <v>1441</v>
      </c>
      <c r="G222" s="256" t="s">
        <v>1442</v>
      </c>
      <c r="H222" s="256" t="s">
        <v>448</v>
      </c>
      <c r="I222" s="256" t="s">
        <v>244</v>
      </c>
      <c r="J222" s="256"/>
      <c r="K222" s="256" t="s">
        <v>89</v>
      </c>
      <c r="L222" s="256"/>
      <c r="M222" s="256"/>
      <c r="N222" s="256" t="s">
        <v>134</v>
      </c>
      <c r="O222" s="26" t="s">
        <v>398</v>
      </c>
      <c r="P222" s="243" t="s">
        <v>2799</v>
      </c>
      <c r="Q222" s="25" t="s">
        <v>2797</v>
      </c>
      <c r="S222" s="230"/>
      <c r="V222"/>
      <c r="W222"/>
      <c r="Z222" s="239" t="s">
        <v>1441</v>
      </c>
      <c r="AA222" s="239" t="s">
        <v>1442</v>
      </c>
      <c r="AB222" s="239" t="s">
        <v>448</v>
      </c>
      <c r="AC222" s="239" t="s">
        <v>393</v>
      </c>
      <c r="AD222" s="239" t="s">
        <v>244</v>
      </c>
      <c r="AE222" s="239" t="s">
        <v>889</v>
      </c>
      <c r="AF222" s="240"/>
      <c r="AG222" s="239" t="s">
        <v>973</v>
      </c>
      <c r="AH222" s="239" t="s">
        <v>397</v>
      </c>
      <c r="AI222" s="239" t="s">
        <v>224</v>
      </c>
      <c r="AJ222" s="241">
        <v>42335.29855324074</v>
      </c>
      <c r="AK222" s="240"/>
      <c r="AL222" s="240"/>
      <c r="AM222" s="240"/>
      <c r="AN222" s="239" t="s">
        <v>134</v>
      </c>
      <c r="AO222" s="240"/>
      <c r="AP222" s="240"/>
      <c r="AQ222" s="240"/>
      <c r="AR222" s="240"/>
      <c r="AS222" s="240"/>
      <c r="AT222" s="240"/>
      <c r="AU222" s="240"/>
    </row>
    <row r="223" spans="1:47" ht="25.5">
      <c r="A223" s="3" t="s">
        <v>24</v>
      </c>
      <c r="B223" s="3"/>
      <c r="C223" s="269" t="s">
        <v>658</v>
      </c>
      <c r="D223" s="13"/>
      <c r="E223" s="257" t="s">
        <v>2050</v>
      </c>
      <c r="F223" s="256" t="s">
        <v>1443</v>
      </c>
      <c r="G223" s="256" t="s">
        <v>1442</v>
      </c>
      <c r="H223" s="256" t="s">
        <v>448</v>
      </c>
      <c r="I223" s="256" t="s">
        <v>244</v>
      </c>
      <c r="J223" s="256"/>
      <c r="K223" s="256" t="s">
        <v>89</v>
      </c>
      <c r="L223" s="256"/>
      <c r="M223" s="256"/>
      <c r="N223" s="256" t="s">
        <v>134</v>
      </c>
      <c r="O223" s="256" t="s">
        <v>398</v>
      </c>
      <c r="P223" s="243" t="s">
        <v>2798</v>
      </c>
      <c r="Q223" s="25" t="s">
        <v>2797</v>
      </c>
      <c r="S223" s="230"/>
      <c r="V223"/>
      <c r="W223"/>
      <c r="Z223" s="239" t="s">
        <v>1443</v>
      </c>
      <c r="AA223" s="239" t="s">
        <v>1442</v>
      </c>
      <c r="AB223" s="239" t="s">
        <v>448</v>
      </c>
      <c r="AC223" s="239" t="s">
        <v>393</v>
      </c>
      <c r="AD223" s="239" t="s">
        <v>244</v>
      </c>
      <c r="AE223" s="239" t="s">
        <v>889</v>
      </c>
      <c r="AF223" s="240"/>
      <c r="AG223" s="239" t="s">
        <v>973</v>
      </c>
      <c r="AH223" s="239" t="s">
        <v>397</v>
      </c>
      <c r="AI223" s="239" t="s">
        <v>224</v>
      </c>
      <c r="AJ223" s="241">
        <v>42335.298576388886</v>
      </c>
      <c r="AK223" s="240"/>
      <c r="AL223" s="240"/>
      <c r="AM223" s="240"/>
      <c r="AN223" s="239" t="s">
        <v>134</v>
      </c>
      <c r="AO223" s="240"/>
      <c r="AP223" s="240"/>
      <c r="AQ223" s="239" t="s">
        <v>398</v>
      </c>
      <c r="AR223" s="240"/>
      <c r="AS223" s="240"/>
      <c r="AT223" s="240"/>
      <c r="AU223" s="240"/>
    </row>
    <row r="224" spans="1:47" ht="33.75" customHeight="1">
      <c r="A224" s="3" t="s">
        <v>24</v>
      </c>
      <c r="B224" s="3"/>
      <c r="C224" s="269" t="s">
        <v>658</v>
      </c>
      <c r="D224" s="13"/>
      <c r="E224" s="257" t="s">
        <v>2106</v>
      </c>
      <c r="F224" s="256" t="s">
        <v>1444</v>
      </c>
      <c r="G224" s="256" t="s">
        <v>1445</v>
      </c>
      <c r="H224" s="256" t="s">
        <v>537</v>
      </c>
      <c r="I224" s="256" t="s">
        <v>244</v>
      </c>
      <c r="J224" s="256"/>
      <c r="K224" s="256" t="s">
        <v>88</v>
      </c>
      <c r="L224" s="24" t="s">
        <v>538</v>
      </c>
      <c r="M224" s="256"/>
      <c r="N224" s="256" t="s">
        <v>227</v>
      </c>
      <c r="O224" s="256" t="s">
        <v>1448</v>
      </c>
      <c r="P224" s="243" t="s">
        <v>2800</v>
      </c>
      <c r="Q224" s="243" t="s">
        <v>534</v>
      </c>
      <c r="S224" s="230"/>
      <c r="V224"/>
      <c r="W224"/>
      <c r="Z224" s="239" t="s">
        <v>1444</v>
      </c>
      <c r="AA224" s="239" t="s">
        <v>1445</v>
      </c>
      <c r="AB224" s="239" t="s">
        <v>537</v>
      </c>
      <c r="AC224" s="239" t="s">
        <v>1398</v>
      </c>
      <c r="AD224" s="239" t="s">
        <v>244</v>
      </c>
      <c r="AE224" s="240"/>
      <c r="AF224" s="239" t="s">
        <v>2006</v>
      </c>
      <c r="AG224" s="239" t="s">
        <v>1446</v>
      </c>
      <c r="AH224" s="239" t="s">
        <v>1447</v>
      </c>
      <c r="AI224" s="239" t="s">
        <v>224</v>
      </c>
      <c r="AJ224" s="240"/>
      <c r="AK224" s="240"/>
      <c r="AL224" s="240"/>
      <c r="AM224" s="240"/>
      <c r="AN224" s="239" t="s">
        <v>227</v>
      </c>
      <c r="AO224" s="240"/>
      <c r="AP224" s="240"/>
      <c r="AQ224" s="239" t="s">
        <v>1448</v>
      </c>
      <c r="AR224" s="240"/>
      <c r="AS224" s="240"/>
      <c r="AT224" s="240"/>
      <c r="AU224" s="240"/>
    </row>
    <row r="225" spans="1:47" ht="33" customHeight="1">
      <c r="A225" s="3" t="s">
        <v>24</v>
      </c>
      <c r="B225" s="3"/>
      <c r="C225" s="243" t="s">
        <v>667</v>
      </c>
      <c r="D225" s="13"/>
      <c r="E225" s="257" t="s">
        <v>2107</v>
      </c>
      <c r="F225" s="256" t="s">
        <v>1449</v>
      </c>
      <c r="G225" s="256" t="s">
        <v>2681</v>
      </c>
      <c r="H225" s="256" t="s">
        <v>88</v>
      </c>
      <c r="I225" s="256" t="s">
        <v>252</v>
      </c>
      <c r="J225" s="256"/>
      <c r="K225" s="256"/>
      <c r="L225" s="256"/>
      <c r="M225" s="256"/>
      <c r="N225" s="256" t="s">
        <v>227</v>
      </c>
      <c r="O225" s="256" t="s">
        <v>516</v>
      </c>
      <c r="P225" s="243" t="s">
        <v>2210</v>
      </c>
      <c r="Q225" s="243"/>
      <c r="S225" s="230"/>
      <c r="U225" s="23" t="s">
        <v>679</v>
      </c>
      <c r="V225"/>
      <c r="W225"/>
      <c r="Z225" s="239" t="s">
        <v>1449</v>
      </c>
      <c r="AA225" s="239" t="s">
        <v>1450</v>
      </c>
      <c r="AB225" s="239" t="s">
        <v>380</v>
      </c>
      <c r="AC225" s="239" t="s">
        <v>381</v>
      </c>
      <c r="AD225" s="239" t="s">
        <v>252</v>
      </c>
      <c r="AE225" s="239" t="s">
        <v>889</v>
      </c>
      <c r="AF225" s="239" t="s">
        <v>1451</v>
      </c>
      <c r="AG225" s="239" t="s">
        <v>288</v>
      </c>
      <c r="AH225" s="239" t="s">
        <v>1452</v>
      </c>
      <c r="AI225" s="239" t="s">
        <v>224</v>
      </c>
      <c r="AJ225" s="241">
        <v>42335.299953703703</v>
      </c>
      <c r="AK225" s="240"/>
      <c r="AL225" s="240"/>
      <c r="AM225" s="240"/>
      <c r="AN225" s="239" t="s">
        <v>227</v>
      </c>
      <c r="AO225" s="240"/>
      <c r="AP225" s="240"/>
      <c r="AQ225" s="240"/>
      <c r="AR225" s="240"/>
      <c r="AS225" s="240"/>
      <c r="AT225" s="240"/>
      <c r="AU225" s="240"/>
    </row>
    <row r="226" spans="1:47" ht="32.25" customHeight="1">
      <c r="A226" s="3" t="s">
        <v>24</v>
      </c>
      <c r="B226" s="3"/>
      <c r="C226" s="269" t="s">
        <v>658</v>
      </c>
      <c r="D226" s="3"/>
      <c r="E226" s="257" t="s">
        <v>2103</v>
      </c>
      <c r="F226" s="256" t="s">
        <v>1453</v>
      </c>
      <c r="G226" s="256" t="s">
        <v>1454</v>
      </c>
      <c r="H226" s="256" t="s">
        <v>448</v>
      </c>
      <c r="I226" s="256" t="s">
        <v>244</v>
      </c>
      <c r="J226" s="256"/>
      <c r="K226" s="256" t="s">
        <v>88</v>
      </c>
      <c r="L226" s="256" t="s">
        <v>531</v>
      </c>
      <c r="M226" s="256"/>
      <c r="N226" s="256" t="s">
        <v>227</v>
      </c>
      <c r="O226" s="256" t="s">
        <v>661</v>
      </c>
      <c r="P226" s="243" t="s">
        <v>2802</v>
      </c>
      <c r="Q226" s="25" t="s">
        <v>2801</v>
      </c>
      <c r="S226" s="230"/>
      <c r="V226"/>
      <c r="W226"/>
      <c r="Z226" s="239" t="s">
        <v>1453</v>
      </c>
      <c r="AA226" s="239" t="s">
        <v>1454</v>
      </c>
      <c r="AB226" s="239" t="s">
        <v>448</v>
      </c>
      <c r="AC226" s="239" t="s">
        <v>393</v>
      </c>
      <c r="AD226" s="239" t="s">
        <v>244</v>
      </c>
      <c r="AE226" s="239" t="s">
        <v>889</v>
      </c>
      <c r="AF226" s="240"/>
      <c r="AG226" s="239" t="s">
        <v>1431</v>
      </c>
      <c r="AH226" s="239" t="s">
        <v>400</v>
      </c>
      <c r="AI226" s="239" t="s">
        <v>224</v>
      </c>
      <c r="AJ226" s="241">
        <v>42335.301678240743</v>
      </c>
      <c r="AK226" s="240"/>
      <c r="AL226" s="240"/>
      <c r="AM226" s="240"/>
      <c r="AN226" s="239" t="s">
        <v>227</v>
      </c>
      <c r="AO226" s="240"/>
      <c r="AP226" s="240"/>
      <c r="AQ226" s="239" t="s">
        <v>661</v>
      </c>
      <c r="AR226" s="240"/>
      <c r="AS226" s="240"/>
      <c r="AT226" s="240"/>
      <c r="AU226" s="240"/>
    </row>
    <row r="227" spans="1:47" ht="42" customHeight="1">
      <c r="A227" s="3" t="s">
        <v>24</v>
      </c>
      <c r="B227" s="3"/>
      <c r="C227" s="243" t="s">
        <v>225</v>
      </c>
      <c r="D227" s="13"/>
      <c r="E227" s="257" t="s">
        <v>2106</v>
      </c>
      <c r="F227" s="256" t="s">
        <v>1455</v>
      </c>
      <c r="G227" s="256" t="s">
        <v>1456</v>
      </c>
      <c r="H227" s="256" t="s">
        <v>537</v>
      </c>
      <c r="I227" s="256" t="s">
        <v>339</v>
      </c>
      <c r="J227" s="263" t="s">
        <v>2020</v>
      </c>
      <c r="K227" s="256" t="s">
        <v>88</v>
      </c>
      <c r="L227" s="256"/>
      <c r="M227" s="256"/>
      <c r="N227" s="256" t="s">
        <v>227</v>
      </c>
      <c r="O227" s="256" t="s">
        <v>2188</v>
      </c>
      <c r="P227" s="243" t="s">
        <v>2728</v>
      </c>
      <c r="Q227" s="243" t="s">
        <v>2647</v>
      </c>
      <c r="S227" s="230"/>
      <c r="V227"/>
      <c r="W227"/>
      <c r="Z227" s="239" t="s">
        <v>1455</v>
      </c>
      <c r="AA227" s="239" t="s">
        <v>1456</v>
      </c>
      <c r="AB227" s="239" t="s">
        <v>537</v>
      </c>
      <c r="AC227" s="239" t="s">
        <v>1398</v>
      </c>
      <c r="AD227" s="239" t="s">
        <v>339</v>
      </c>
      <c r="AE227" s="240"/>
      <c r="AF227" s="239" t="s">
        <v>1457</v>
      </c>
      <c r="AG227" s="239" t="s">
        <v>1446</v>
      </c>
      <c r="AH227" s="239" t="s">
        <v>1447</v>
      </c>
      <c r="AI227" s="239" t="s">
        <v>224</v>
      </c>
      <c r="AJ227" s="241">
        <v>42335.301736111112</v>
      </c>
      <c r="AK227" s="240"/>
      <c r="AL227" s="240"/>
      <c r="AM227" s="240"/>
      <c r="AN227" s="239" t="s">
        <v>227</v>
      </c>
      <c r="AO227" s="240"/>
      <c r="AP227" s="239" t="s">
        <v>390</v>
      </c>
      <c r="AQ227" s="239" t="s">
        <v>1448</v>
      </c>
      <c r="AR227" s="240"/>
      <c r="AS227" s="240"/>
      <c r="AT227" s="240"/>
      <c r="AU227" s="240"/>
    </row>
    <row r="228" spans="1:47" ht="32.25" customHeight="1">
      <c r="A228" s="3" t="s">
        <v>24</v>
      </c>
      <c r="B228" s="3" t="s">
        <v>1</v>
      </c>
      <c r="C228" s="243" t="s">
        <v>667</v>
      </c>
      <c r="D228" s="13" t="s">
        <v>669</v>
      </c>
      <c r="E228" s="257" t="s">
        <v>2066</v>
      </c>
      <c r="F228" s="256" t="s">
        <v>1458</v>
      </c>
      <c r="G228" s="256" t="s">
        <v>2237</v>
      </c>
      <c r="H228" s="256" t="s">
        <v>85</v>
      </c>
      <c r="I228" s="256" t="s">
        <v>252</v>
      </c>
      <c r="J228" s="256"/>
      <c r="K228" s="256"/>
      <c r="L228" s="256"/>
      <c r="M228" s="256"/>
      <c r="N228" s="256" t="s">
        <v>273</v>
      </c>
      <c r="O228" s="24" t="s">
        <v>1042</v>
      </c>
      <c r="P228" s="243" t="s">
        <v>2752</v>
      </c>
      <c r="Q228" s="243"/>
      <c r="S228" s="230"/>
      <c r="V228"/>
      <c r="W228"/>
      <c r="Z228" s="239" t="s">
        <v>1458</v>
      </c>
      <c r="AA228" s="239" t="s">
        <v>1459</v>
      </c>
      <c r="AB228" s="239" t="s">
        <v>1418</v>
      </c>
      <c r="AC228" s="239" t="s">
        <v>1419</v>
      </c>
      <c r="AD228" s="239" t="s">
        <v>252</v>
      </c>
      <c r="AE228" s="239" t="s">
        <v>1051</v>
      </c>
      <c r="AF228" s="240"/>
      <c r="AG228" s="239" t="s">
        <v>1040</v>
      </c>
      <c r="AH228" s="239" t="s">
        <v>1041</v>
      </c>
      <c r="AI228" s="239" t="s">
        <v>224</v>
      </c>
      <c r="AJ228" s="241">
        <v>42335.30296296296</v>
      </c>
      <c r="AK228" s="240"/>
      <c r="AL228" s="240"/>
      <c r="AM228" s="240"/>
      <c r="AN228" s="240"/>
      <c r="AO228" s="240"/>
      <c r="AP228" s="240"/>
      <c r="AQ228" s="240"/>
      <c r="AR228" s="240"/>
      <c r="AS228" s="240"/>
      <c r="AT228" s="240"/>
      <c r="AU228" s="240"/>
    </row>
    <row r="229" spans="1:47" ht="33.75" customHeight="1">
      <c r="A229" s="3" t="s">
        <v>24</v>
      </c>
      <c r="B229" s="3"/>
      <c r="C229" s="269" t="s">
        <v>658</v>
      </c>
      <c r="D229" s="13"/>
      <c r="E229" s="257" t="s">
        <v>2107</v>
      </c>
      <c r="F229" s="256" t="s">
        <v>1460</v>
      </c>
      <c r="G229" s="256" t="s">
        <v>1461</v>
      </c>
      <c r="H229" s="256" t="s">
        <v>380</v>
      </c>
      <c r="I229" s="256" t="s">
        <v>335</v>
      </c>
      <c r="J229" s="256"/>
      <c r="K229" s="256" t="s">
        <v>88</v>
      </c>
      <c r="L229" s="256" t="s">
        <v>531</v>
      </c>
      <c r="M229" s="256"/>
      <c r="N229" s="256" t="s">
        <v>227</v>
      </c>
      <c r="O229" s="256" t="s">
        <v>516</v>
      </c>
      <c r="P229" s="243" t="s">
        <v>2211</v>
      </c>
      <c r="Q229" s="243" t="s">
        <v>2212</v>
      </c>
      <c r="S229" s="230"/>
      <c r="V229"/>
      <c r="W229"/>
      <c r="Z229" s="239" t="s">
        <v>1460</v>
      </c>
      <c r="AA229" s="239" t="s">
        <v>1461</v>
      </c>
      <c r="AB229" s="239" t="s">
        <v>380</v>
      </c>
      <c r="AC229" s="239" t="s">
        <v>381</v>
      </c>
      <c r="AD229" s="239" t="s">
        <v>335</v>
      </c>
      <c r="AE229" s="239" t="s">
        <v>889</v>
      </c>
      <c r="AF229" s="239" t="s">
        <v>1462</v>
      </c>
      <c r="AG229" s="239" t="s">
        <v>288</v>
      </c>
      <c r="AH229" s="239" t="s">
        <v>1452</v>
      </c>
      <c r="AI229" s="239" t="s">
        <v>224</v>
      </c>
      <c r="AJ229" s="241">
        <v>42335.303124999999</v>
      </c>
      <c r="AK229" s="240"/>
      <c r="AL229" s="240"/>
      <c r="AM229" s="240"/>
      <c r="AN229" s="239" t="s">
        <v>227</v>
      </c>
      <c r="AO229" s="240"/>
      <c r="AP229" s="240"/>
      <c r="AQ229" s="240"/>
      <c r="AR229" s="240"/>
      <c r="AS229" s="240"/>
      <c r="AT229" s="240"/>
      <c r="AU229" s="240"/>
    </row>
    <row r="230" spans="1:47" ht="58.5" customHeight="1">
      <c r="A230" s="3" t="s">
        <v>24</v>
      </c>
      <c r="B230" s="3" t="s">
        <v>1</v>
      </c>
      <c r="C230" s="243" t="s">
        <v>225</v>
      </c>
      <c r="D230" s="13"/>
      <c r="E230" s="257" t="s">
        <v>509</v>
      </c>
      <c r="F230" s="256" t="s">
        <v>1463</v>
      </c>
      <c r="G230" s="256" t="s">
        <v>1464</v>
      </c>
      <c r="H230" s="256" t="s">
        <v>1276</v>
      </c>
      <c r="I230" s="256" t="s">
        <v>237</v>
      </c>
      <c r="J230" s="256"/>
      <c r="K230" s="256" t="s">
        <v>85</v>
      </c>
      <c r="L230" s="256"/>
      <c r="M230" s="256"/>
      <c r="N230" s="256" t="s">
        <v>273</v>
      </c>
      <c r="O230" s="256" t="s">
        <v>19</v>
      </c>
      <c r="P230" s="243" t="s">
        <v>3084</v>
      </c>
      <c r="Q230" s="243" t="s">
        <v>3083</v>
      </c>
      <c r="S230" s="230"/>
      <c r="V230" s="23" t="s">
        <v>180</v>
      </c>
      <c r="W230" s="23" t="s">
        <v>2161</v>
      </c>
      <c r="Z230" s="239" t="s">
        <v>1463</v>
      </c>
      <c r="AA230" s="239" t="s">
        <v>1464</v>
      </c>
      <c r="AB230" s="239" t="s">
        <v>1418</v>
      </c>
      <c r="AC230" s="239" t="s">
        <v>1419</v>
      </c>
      <c r="AD230" s="239" t="s">
        <v>237</v>
      </c>
      <c r="AE230" s="239" t="s">
        <v>1357</v>
      </c>
      <c r="AF230" s="240"/>
      <c r="AG230" s="239" t="s">
        <v>310</v>
      </c>
      <c r="AH230" s="239" t="s">
        <v>311</v>
      </c>
      <c r="AI230" s="239" t="s">
        <v>224</v>
      </c>
      <c r="AJ230" s="241">
        <v>42335.303888888891</v>
      </c>
      <c r="AK230" s="240"/>
      <c r="AL230" s="240"/>
      <c r="AM230" s="240"/>
      <c r="AN230" s="239" t="s">
        <v>273</v>
      </c>
      <c r="AO230" s="240"/>
      <c r="AP230" s="240"/>
      <c r="AQ230" s="240"/>
      <c r="AR230" s="240"/>
      <c r="AS230" s="240"/>
      <c r="AT230" s="240"/>
      <c r="AU230" s="240"/>
    </row>
    <row r="231" spans="1:47" ht="25.5">
      <c r="A231" s="3" t="s">
        <v>24</v>
      </c>
      <c r="B231" s="3" t="s">
        <v>1</v>
      </c>
      <c r="C231" s="243" t="s">
        <v>667</v>
      </c>
      <c r="D231" s="13"/>
      <c r="E231" s="260" t="s">
        <v>509</v>
      </c>
      <c r="F231" s="256" t="s">
        <v>1465</v>
      </c>
      <c r="G231" s="243" t="s">
        <v>1466</v>
      </c>
      <c r="H231" s="243" t="s">
        <v>1276</v>
      </c>
      <c r="I231" s="248" t="s">
        <v>272</v>
      </c>
      <c r="J231" s="243" t="s">
        <v>591</v>
      </c>
      <c r="K231" s="243"/>
      <c r="L231" s="243"/>
      <c r="M231" s="243"/>
      <c r="N231" s="243" t="s">
        <v>273</v>
      </c>
      <c r="O231" s="243" t="s">
        <v>19</v>
      </c>
      <c r="P231" s="243" t="s">
        <v>1467</v>
      </c>
      <c r="Q231" s="243" t="s">
        <v>1463</v>
      </c>
      <c r="S231" s="230" t="s">
        <v>518</v>
      </c>
      <c r="T231" s="251"/>
      <c r="V231"/>
      <c r="W231" s="23" t="s">
        <v>2161</v>
      </c>
      <c r="Z231" s="239" t="s">
        <v>1465</v>
      </c>
      <c r="AA231" s="239" t="s">
        <v>1466</v>
      </c>
      <c r="AB231" s="239" t="s">
        <v>1418</v>
      </c>
      <c r="AC231" s="239" t="s">
        <v>1419</v>
      </c>
      <c r="AD231" s="239" t="s">
        <v>278</v>
      </c>
      <c r="AE231" s="240"/>
      <c r="AF231" s="239" t="s">
        <v>1467</v>
      </c>
      <c r="AG231" s="239" t="s">
        <v>310</v>
      </c>
      <c r="AH231" s="239" t="s">
        <v>311</v>
      </c>
      <c r="AI231" s="239" t="s">
        <v>224</v>
      </c>
      <c r="AJ231" s="241">
        <v>42335.304918981485</v>
      </c>
      <c r="AK231" s="240"/>
      <c r="AL231" s="240"/>
      <c r="AM231" s="240"/>
      <c r="AN231" s="239" t="s">
        <v>273</v>
      </c>
      <c r="AO231" s="240"/>
      <c r="AP231" s="240"/>
      <c r="AQ231" s="240"/>
      <c r="AR231" s="240"/>
      <c r="AS231" s="240"/>
      <c r="AT231" s="240"/>
      <c r="AU231" s="240"/>
    </row>
    <row r="232" spans="1:47" ht="32.25" customHeight="1">
      <c r="A232" s="3" t="s">
        <v>24</v>
      </c>
      <c r="B232" s="3"/>
      <c r="C232" s="269" t="s">
        <v>658</v>
      </c>
      <c r="D232" s="13"/>
      <c r="E232" s="257" t="s">
        <v>2107</v>
      </c>
      <c r="F232" s="256" t="s">
        <v>1468</v>
      </c>
      <c r="G232" s="256" t="s">
        <v>1469</v>
      </c>
      <c r="H232" s="256" t="s">
        <v>380</v>
      </c>
      <c r="I232" s="256" t="s">
        <v>339</v>
      </c>
      <c r="J232" s="263" t="s">
        <v>514</v>
      </c>
      <c r="K232" s="256" t="s">
        <v>88</v>
      </c>
      <c r="L232" s="256"/>
      <c r="M232" s="256"/>
      <c r="N232" s="256" t="s">
        <v>227</v>
      </c>
      <c r="O232" s="256" t="s">
        <v>516</v>
      </c>
      <c r="P232" s="256" t="s">
        <v>2189</v>
      </c>
      <c r="Q232" s="243"/>
      <c r="R232" s="251" t="s">
        <v>593</v>
      </c>
      <c r="S232" s="230"/>
      <c r="V232"/>
      <c r="W232"/>
      <c r="Z232" s="239" t="s">
        <v>1468</v>
      </c>
      <c r="AA232" s="239" t="s">
        <v>1469</v>
      </c>
      <c r="AB232" s="239" t="s">
        <v>380</v>
      </c>
      <c r="AC232" s="239" t="s">
        <v>381</v>
      </c>
      <c r="AD232" s="239" t="s">
        <v>339</v>
      </c>
      <c r="AE232" s="239" t="s">
        <v>889</v>
      </c>
      <c r="AF232" s="239" t="s">
        <v>1470</v>
      </c>
      <c r="AG232" s="239" t="s">
        <v>288</v>
      </c>
      <c r="AH232" s="239" t="s">
        <v>1452</v>
      </c>
      <c r="AI232" s="239" t="s">
        <v>224</v>
      </c>
      <c r="AJ232" s="241">
        <v>42335.305648148147</v>
      </c>
      <c r="AK232" s="240"/>
      <c r="AL232" s="240"/>
      <c r="AM232" s="240"/>
      <c r="AN232" s="239" t="s">
        <v>227</v>
      </c>
      <c r="AO232" s="240"/>
      <c r="AP232" s="240"/>
      <c r="AQ232" s="240"/>
      <c r="AR232" s="240"/>
      <c r="AS232" s="240"/>
      <c r="AT232" s="240"/>
      <c r="AU232" s="240"/>
    </row>
    <row r="233" spans="1:47" ht="31.5" customHeight="1">
      <c r="A233" s="3" t="s">
        <v>24</v>
      </c>
      <c r="B233" s="3"/>
      <c r="C233" s="243" t="s">
        <v>225</v>
      </c>
      <c r="D233" s="13"/>
      <c r="E233" s="257" t="s">
        <v>590</v>
      </c>
      <c r="F233" s="256" t="s">
        <v>1471</v>
      </c>
      <c r="G233" s="256" t="s">
        <v>1472</v>
      </c>
      <c r="H233" s="256" t="s">
        <v>235</v>
      </c>
      <c r="I233" s="256" t="s">
        <v>272</v>
      </c>
      <c r="J233" s="256"/>
      <c r="K233" s="256"/>
      <c r="L233" s="256"/>
      <c r="M233" s="256"/>
      <c r="N233" s="256" t="s">
        <v>134</v>
      </c>
      <c r="O233" s="256" t="s">
        <v>584</v>
      </c>
      <c r="P233" s="256" t="s">
        <v>2463</v>
      </c>
      <c r="Q233" s="243" t="s">
        <v>2462</v>
      </c>
      <c r="R233" s="23" t="s">
        <v>593</v>
      </c>
      <c r="S233" s="230"/>
      <c r="V233"/>
      <c r="W233" t="s">
        <v>2461</v>
      </c>
      <c r="Z233" s="239" t="s">
        <v>1471</v>
      </c>
      <c r="AA233" s="239" t="s">
        <v>1472</v>
      </c>
      <c r="AB233" s="239" t="s">
        <v>235</v>
      </c>
      <c r="AC233" s="239" t="s">
        <v>236</v>
      </c>
      <c r="AD233" s="239" t="s">
        <v>272</v>
      </c>
      <c r="AE233" s="240"/>
      <c r="AF233" s="240"/>
      <c r="AG233" s="239" t="s">
        <v>1420</v>
      </c>
      <c r="AH233" s="239" t="s">
        <v>1421</v>
      </c>
      <c r="AI233" s="239" t="s">
        <v>224</v>
      </c>
      <c r="AJ233" s="241">
        <v>42335.30609953704</v>
      </c>
      <c r="AK233" s="240"/>
      <c r="AL233" s="240"/>
      <c r="AM233" s="240"/>
      <c r="AN233" s="240"/>
      <c r="AO233" s="240"/>
      <c r="AP233" s="240"/>
      <c r="AQ233" s="240"/>
      <c r="AR233" s="240"/>
      <c r="AS233" s="240"/>
      <c r="AT233" s="240"/>
      <c r="AU233" s="240"/>
    </row>
    <row r="234" spans="1:47" ht="25.5">
      <c r="A234" s="3" t="s">
        <v>24</v>
      </c>
      <c r="B234" s="3"/>
      <c r="C234" s="243" t="s">
        <v>225</v>
      </c>
      <c r="D234" s="13"/>
      <c r="E234" s="257" t="s">
        <v>2083</v>
      </c>
      <c r="F234" s="256" t="s">
        <v>1473</v>
      </c>
      <c r="G234" s="256" t="s">
        <v>1474</v>
      </c>
      <c r="H234" s="256" t="s">
        <v>1276</v>
      </c>
      <c r="I234" s="256" t="s">
        <v>272</v>
      </c>
      <c r="J234" s="256"/>
      <c r="K234" s="256"/>
      <c r="L234" s="256"/>
      <c r="M234" s="256"/>
      <c r="N234" s="256" t="s">
        <v>227</v>
      </c>
      <c r="O234" s="256" t="s">
        <v>19</v>
      </c>
      <c r="P234" s="256" t="s">
        <v>2703</v>
      </c>
      <c r="Q234" s="243" t="s">
        <v>2641</v>
      </c>
      <c r="R234" s="23" t="s">
        <v>593</v>
      </c>
      <c r="S234" s="230"/>
      <c r="V234"/>
      <c r="W234"/>
      <c r="Z234" s="239" t="s">
        <v>1473</v>
      </c>
      <c r="AA234" s="239" t="s">
        <v>1474</v>
      </c>
      <c r="AB234" s="239" t="s">
        <v>1418</v>
      </c>
      <c r="AC234" s="239" t="s">
        <v>1419</v>
      </c>
      <c r="AD234" s="239" t="s">
        <v>272</v>
      </c>
      <c r="AE234" s="239" t="s">
        <v>1357</v>
      </c>
      <c r="AF234" s="240"/>
      <c r="AG234" s="239" t="s">
        <v>242</v>
      </c>
      <c r="AH234" s="239" t="s">
        <v>462</v>
      </c>
      <c r="AI234" s="239" t="s">
        <v>224</v>
      </c>
      <c r="AJ234" s="241">
        <v>42335.306863425925</v>
      </c>
      <c r="AK234" s="240"/>
      <c r="AL234" s="240"/>
      <c r="AM234" s="240"/>
      <c r="AN234" s="239" t="s">
        <v>227</v>
      </c>
      <c r="AO234" s="240"/>
      <c r="AP234" s="240"/>
      <c r="AQ234" s="240"/>
      <c r="AR234" s="240"/>
      <c r="AS234" s="240"/>
      <c r="AT234" s="240"/>
      <c r="AU234" s="240"/>
    </row>
    <row r="235" spans="1:47" ht="38.25">
      <c r="A235" s="3" t="s">
        <v>24</v>
      </c>
      <c r="B235" s="3"/>
      <c r="C235" s="243" t="s">
        <v>667</v>
      </c>
      <c r="D235" s="13"/>
      <c r="E235" s="257" t="s">
        <v>2066</v>
      </c>
      <c r="F235" s="256" t="s">
        <v>1475</v>
      </c>
      <c r="G235" s="256" t="s">
        <v>1476</v>
      </c>
      <c r="H235" s="256" t="s">
        <v>380</v>
      </c>
      <c r="I235" s="256" t="s">
        <v>272</v>
      </c>
      <c r="J235" s="256"/>
      <c r="K235" s="256"/>
      <c r="L235" s="256"/>
      <c r="M235" s="256"/>
      <c r="N235" s="256" t="s">
        <v>273</v>
      </c>
      <c r="O235" s="24" t="s">
        <v>1042</v>
      </c>
      <c r="P235" s="256" t="s">
        <v>1477</v>
      </c>
      <c r="Q235" s="243"/>
      <c r="S235" s="230"/>
      <c r="V235"/>
      <c r="W235"/>
      <c r="Z235" s="239" t="s">
        <v>1475</v>
      </c>
      <c r="AA235" s="239" t="s">
        <v>1476</v>
      </c>
      <c r="AB235" s="239" t="s">
        <v>380</v>
      </c>
      <c r="AC235" s="239" t="s">
        <v>381</v>
      </c>
      <c r="AD235" s="239" t="s">
        <v>272</v>
      </c>
      <c r="AE235" s="239" t="s">
        <v>922</v>
      </c>
      <c r="AF235" s="239" t="s">
        <v>1477</v>
      </c>
      <c r="AG235" s="239" t="s">
        <v>1040</v>
      </c>
      <c r="AH235" s="239" t="s">
        <v>1041</v>
      </c>
      <c r="AI235" s="239" t="s">
        <v>224</v>
      </c>
      <c r="AJ235" s="241">
        <v>42335.308865740742</v>
      </c>
      <c r="AK235" s="240"/>
      <c r="AL235" s="240"/>
      <c r="AM235" s="240"/>
      <c r="AN235" s="239" t="s">
        <v>273</v>
      </c>
      <c r="AO235" s="240"/>
      <c r="AP235" s="240"/>
      <c r="AQ235" s="240"/>
      <c r="AR235" s="240"/>
      <c r="AS235" s="240"/>
      <c r="AT235" s="240"/>
      <c r="AU235" s="240"/>
    </row>
    <row r="236" spans="1:47" ht="111" customHeight="1">
      <c r="A236" s="3" t="s">
        <v>24</v>
      </c>
      <c r="B236" s="13"/>
      <c r="C236" s="243" t="s">
        <v>667</v>
      </c>
      <c r="D236" s="13"/>
      <c r="E236" s="257" t="s">
        <v>511</v>
      </c>
      <c r="F236" s="256" t="s">
        <v>1478</v>
      </c>
      <c r="G236" s="256" t="s">
        <v>1479</v>
      </c>
      <c r="H236" s="233" t="s">
        <v>672</v>
      </c>
      <c r="I236" s="256" t="s">
        <v>272</v>
      </c>
      <c r="J236" s="256"/>
      <c r="K236" s="256"/>
      <c r="L236" s="256"/>
      <c r="M236" s="256"/>
      <c r="N236" s="256" t="s">
        <v>273</v>
      </c>
      <c r="O236" s="256" t="s">
        <v>19</v>
      </c>
      <c r="P236" s="256" t="s">
        <v>2008</v>
      </c>
      <c r="Q236" s="243"/>
      <c r="S236" s="230"/>
      <c r="V236"/>
      <c r="W236"/>
      <c r="Z236" s="239" t="s">
        <v>1478</v>
      </c>
      <c r="AA236" s="239" t="s">
        <v>1479</v>
      </c>
      <c r="AB236" s="239" t="s">
        <v>245</v>
      </c>
      <c r="AC236" s="239" t="s">
        <v>271</v>
      </c>
      <c r="AD236" s="239" t="s">
        <v>272</v>
      </c>
      <c r="AE236" s="239" t="s">
        <v>1051</v>
      </c>
      <c r="AF236" s="239" t="s">
        <v>2009</v>
      </c>
      <c r="AG236" s="239" t="s">
        <v>452</v>
      </c>
      <c r="AH236" s="239" t="s">
        <v>453</v>
      </c>
      <c r="AI236" s="239" t="s">
        <v>224</v>
      </c>
      <c r="AJ236" s="240"/>
      <c r="AK236" s="240"/>
      <c r="AL236" s="240"/>
      <c r="AM236" s="240"/>
      <c r="AN236" s="239" t="s">
        <v>273</v>
      </c>
      <c r="AO236" s="240"/>
      <c r="AP236" s="240"/>
      <c r="AQ236" s="240"/>
      <c r="AR236" s="240"/>
      <c r="AS236" s="240"/>
      <c r="AT236" s="240"/>
      <c r="AU236" s="240"/>
    </row>
    <row r="237" spans="1:47" ht="38.25">
      <c r="A237" s="3" t="s">
        <v>24</v>
      </c>
      <c r="B237" s="13"/>
      <c r="C237" s="243" t="s">
        <v>667</v>
      </c>
      <c r="D237" s="3"/>
      <c r="E237" s="257" t="s">
        <v>2108</v>
      </c>
      <c r="F237" s="256" t="s">
        <v>1480</v>
      </c>
      <c r="G237" s="256" t="s">
        <v>1481</v>
      </c>
      <c r="H237" s="256" t="s">
        <v>380</v>
      </c>
      <c r="I237" s="256" t="s">
        <v>272</v>
      </c>
      <c r="J237" s="256" t="s">
        <v>591</v>
      </c>
      <c r="K237" s="256"/>
      <c r="L237" s="256"/>
      <c r="M237" s="256"/>
      <c r="N237" s="256" t="s">
        <v>273</v>
      </c>
      <c r="O237" s="256" t="s">
        <v>19</v>
      </c>
      <c r="P237" s="256" t="s">
        <v>1482</v>
      </c>
      <c r="Q237" s="243"/>
      <c r="S237" s="230"/>
      <c r="V237"/>
      <c r="W237"/>
      <c r="Z237" s="239" t="s">
        <v>1480</v>
      </c>
      <c r="AA237" s="239" t="s">
        <v>1481</v>
      </c>
      <c r="AB237" s="239" t="s">
        <v>380</v>
      </c>
      <c r="AC237" s="239" t="s">
        <v>381</v>
      </c>
      <c r="AD237" s="239" t="s">
        <v>272</v>
      </c>
      <c r="AE237" s="239" t="s">
        <v>922</v>
      </c>
      <c r="AF237" s="239" t="s">
        <v>1482</v>
      </c>
      <c r="AG237" s="239" t="s">
        <v>1483</v>
      </c>
      <c r="AH237" s="239" t="s">
        <v>1484</v>
      </c>
      <c r="AI237" s="239" t="s">
        <v>224</v>
      </c>
      <c r="AJ237" s="241">
        <v>42335.311620370368</v>
      </c>
      <c r="AK237" s="240"/>
      <c r="AL237" s="240"/>
      <c r="AM237" s="240"/>
      <c r="AN237" s="239" t="s">
        <v>273</v>
      </c>
      <c r="AO237" s="240"/>
      <c r="AP237" s="240"/>
      <c r="AQ237" s="240"/>
      <c r="AR237" s="240"/>
      <c r="AS237" s="240"/>
      <c r="AT237" s="240"/>
      <c r="AU237" s="240"/>
    </row>
    <row r="238" spans="1:47" ht="51">
      <c r="A238" s="3" t="s">
        <v>24</v>
      </c>
      <c r="B238" s="13"/>
      <c r="C238" s="243" t="s">
        <v>667</v>
      </c>
      <c r="D238" s="3"/>
      <c r="E238" s="257" t="s">
        <v>2108</v>
      </c>
      <c r="F238" s="256" t="s">
        <v>1485</v>
      </c>
      <c r="G238" s="256" t="s">
        <v>1486</v>
      </c>
      <c r="H238" s="256" t="s">
        <v>380</v>
      </c>
      <c r="I238" s="256" t="s">
        <v>272</v>
      </c>
      <c r="J238" s="256" t="s">
        <v>591</v>
      </c>
      <c r="K238" s="256"/>
      <c r="L238" s="256"/>
      <c r="M238" s="256"/>
      <c r="N238" s="256" t="s">
        <v>273</v>
      </c>
      <c r="O238" s="256" t="s">
        <v>19</v>
      </c>
      <c r="P238" s="256" t="s">
        <v>1487</v>
      </c>
      <c r="Q238" s="243"/>
      <c r="S238" s="230"/>
      <c r="V238"/>
      <c r="W238"/>
      <c r="Z238" s="239" t="s">
        <v>1485</v>
      </c>
      <c r="AA238" s="239" t="s">
        <v>1486</v>
      </c>
      <c r="AB238" s="239" t="s">
        <v>380</v>
      </c>
      <c r="AC238" s="239" t="s">
        <v>381</v>
      </c>
      <c r="AD238" s="239" t="s">
        <v>272</v>
      </c>
      <c r="AE238" s="239" t="s">
        <v>922</v>
      </c>
      <c r="AF238" s="239" t="s">
        <v>1487</v>
      </c>
      <c r="AG238" s="239" t="s">
        <v>1483</v>
      </c>
      <c r="AH238" s="239" t="s">
        <v>1484</v>
      </c>
      <c r="AI238" s="239" t="s">
        <v>224</v>
      </c>
      <c r="AJ238" s="241">
        <v>42335.320625</v>
      </c>
      <c r="AK238" s="240"/>
      <c r="AL238" s="240"/>
      <c r="AM238" s="240"/>
      <c r="AN238" s="239" t="s">
        <v>273</v>
      </c>
      <c r="AO238" s="240"/>
      <c r="AP238" s="240"/>
      <c r="AQ238" s="240"/>
      <c r="AR238" s="240"/>
      <c r="AS238" s="240"/>
      <c r="AT238" s="240"/>
      <c r="AU238" s="240"/>
    </row>
    <row r="239" spans="1:47" ht="49.5" customHeight="1">
      <c r="A239" s="3" t="s">
        <v>24</v>
      </c>
      <c r="B239" s="3"/>
      <c r="C239" s="243" t="s">
        <v>667</v>
      </c>
      <c r="D239" s="13"/>
      <c r="E239" s="257" t="s">
        <v>2072</v>
      </c>
      <c r="F239" s="256" t="s">
        <v>1488</v>
      </c>
      <c r="G239" s="256" t="s">
        <v>2190</v>
      </c>
      <c r="H239" s="256" t="s">
        <v>281</v>
      </c>
      <c r="I239" s="256" t="s">
        <v>1110</v>
      </c>
      <c r="J239" s="263" t="s">
        <v>2022</v>
      </c>
      <c r="K239" s="256" t="s">
        <v>87</v>
      </c>
      <c r="L239" s="256"/>
      <c r="M239" s="256"/>
      <c r="N239" s="256" t="s">
        <v>227</v>
      </c>
      <c r="O239" s="256" t="s">
        <v>1115</v>
      </c>
      <c r="P239" s="256" t="s">
        <v>2501</v>
      </c>
      <c r="Q239" s="243"/>
      <c r="S239" s="230"/>
      <c r="V239"/>
      <c r="W239"/>
      <c r="Z239" s="239" t="s">
        <v>1488</v>
      </c>
      <c r="AA239" s="239" t="s">
        <v>1489</v>
      </c>
      <c r="AB239" s="239" t="s">
        <v>281</v>
      </c>
      <c r="AC239" s="239" t="s">
        <v>282</v>
      </c>
      <c r="AD239" s="239" t="s">
        <v>1110</v>
      </c>
      <c r="AE239" s="239" t="s">
        <v>1051</v>
      </c>
      <c r="AF239" s="240"/>
      <c r="AG239" s="239" t="s">
        <v>1112</v>
      </c>
      <c r="AH239" s="239" t="s">
        <v>1113</v>
      </c>
      <c r="AI239" s="239" t="s">
        <v>224</v>
      </c>
      <c r="AJ239" s="241">
        <v>42335.324814814812</v>
      </c>
      <c r="AK239" s="240"/>
      <c r="AL239" s="240"/>
      <c r="AM239" s="240"/>
      <c r="AN239" s="240"/>
      <c r="AO239" s="240"/>
      <c r="AP239" s="240"/>
      <c r="AQ239" s="240"/>
      <c r="AR239" s="240"/>
      <c r="AS239" s="240"/>
      <c r="AT239" s="240"/>
      <c r="AU239" s="240"/>
    </row>
    <row r="240" spans="1:47" ht="224.25" customHeight="1">
      <c r="A240" s="3" t="s">
        <v>24</v>
      </c>
      <c r="B240" s="3"/>
      <c r="C240" s="243" t="s">
        <v>225</v>
      </c>
      <c r="D240" s="13" t="s">
        <v>2751</v>
      </c>
      <c r="E240" s="257" t="s">
        <v>2029</v>
      </c>
      <c r="F240" s="256" t="s">
        <v>1490</v>
      </c>
      <c r="G240" s="256" t="s">
        <v>1491</v>
      </c>
      <c r="H240" s="256" t="s">
        <v>85</v>
      </c>
      <c r="I240" s="256" t="s">
        <v>252</v>
      </c>
      <c r="J240" s="256"/>
      <c r="K240" s="256"/>
      <c r="L240" s="256"/>
      <c r="M240" s="256"/>
      <c r="N240" s="256" t="s">
        <v>227</v>
      </c>
      <c r="O240" s="24" t="s">
        <v>223</v>
      </c>
      <c r="P240" s="256" t="s">
        <v>2966</v>
      </c>
      <c r="Q240" s="243" t="s">
        <v>2965</v>
      </c>
      <c r="S240" s="230"/>
      <c r="T240" s="286" t="s">
        <v>1827</v>
      </c>
      <c r="V240"/>
      <c r="W240"/>
      <c r="Z240" s="239" t="s">
        <v>1490</v>
      </c>
      <c r="AA240" s="239" t="s">
        <v>1491</v>
      </c>
      <c r="AB240" s="239" t="s">
        <v>431</v>
      </c>
      <c r="AC240" s="239" t="s">
        <v>454</v>
      </c>
      <c r="AD240" s="239" t="s">
        <v>252</v>
      </c>
      <c r="AE240" s="239" t="s">
        <v>889</v>
      </c>
      <c r="AF240" s="240"/>
      <c r="AG240" s="239" t="s">
        <v>799</v>
      </c>
      <c r="AH240" s="239" t="s">
        <v>455</v>
      </c>
      <c r="AI240" s="239" t="s">
        <v>224</v>
      </c>
      <c r="AJ240" s="241">
        <v>42335.327430555553</v>
      </c>
      <c r="AK240" s="240"/>
      <c r="AL240" s="240"/>
      <c r="AM240" s="240"/>
      <c r="AN240" s="239" t="s">
        <v>227</v>
      </c>
      <c r="AO240" s="240"/>
      <c r="AP240" s="240"/>
      <c r="AQ240" s="240"/>
      <c r="AR240" s="240"/>
      <c r="AS240" s="240"/>
      <c r="AT240" s="240"/>
      <c r="AU240" s="240"/>
    </row>
    <row r="241" spans="1:47" ht="31.5" customHeight="1">
      <c r="A241" s="3" t="s">
        <v>24</v>
      </c>
      <c r="B241" s="3"/>
      <c r="C241" s="243" t="s">
        <v>667</v>
      </c>
      <c r="D241" s="13"/>
      <c r="E241" s="257" t="s">
        <v>2100</v>
      </c>
      <c r="F241" s="256" t="s">
        <v>1492</v>
      </c>
      <c r="G241" s="256" t="s">
        <v>1493</v>
      </c>
      <c r="H241" s="256" t="s">
        <v>1494</v>
      </c>
      <c r="I241" s="256" t="s">
        <v>272</v>
      </c>
      <c r="J241" s="256"/>
      <c r="K241" s="256"/>
      <c r="L241" s="256"/>
      <c r="M241" s="256"/>
      <c r="N241" s="256" t="s">
        <v>227</v>
      </c>
      <c r="O241" s="256" t="s">
        <v>19</v>
      </c>
      <c r="P241" s="256"/>
      <c r="Q241" s="243"/>
      <c r="S241" s="230"/>
      <c r="V241"/>
      <c r="W241"/>
      <c r="Z241" s="239" t="s">
        <v>1492</v>
      </c>
      <c r="AA241" s="239" t="s">
        <v>1493</v>
      </c>
      <c r="AB241" s="239" t="s">
        <v>1494</v>
      </c>
      <c r="AC241" s="239" t="s">
        <v>1379</v>
      </c>
      <c r="AD241" s="239" t="s">
        <v>272</v>
      </c>
      <c r="AE241" s="240"/>
      <c r="AF241" s="240"/>
      <c r="AG241" s="239" t="s">
        <v>1420</v>
      </c>
      <c r="AH241" s="239" t="s">
        <v>1421</v>
      </c>
      <c r="AI241" s="239" t="s">
        <v>224</v>
      </c>
      <c r="AJ241" s="241">
        <v>42335.343425925923</v>
      </c>
      <c r="AK241" s="240"/>
      <c r="AL241" s="240"/>
      <c r="AM241" s="240"/>
      <c r="AN241" s="239" t="s">
        <v>227</v>
      </c>
      <c r="AO241" s="240"/>
      <c r="AP241" s="240"/>
      <c r="AQ241" s="240"/>
      <c r="AR241" s="240"/>
      <c r="AS241" s="240"/>
      <c r="AT241" s="240"/>
      <c r="AU241" s="240"/>
    </row>
    <row r="242" spans="1:47" ht="105.75" customHeight="1">
      <c r="A242" s="3" t="s">
        <v>24</v>
      </c>
      <c r="B242" s="13"/>
      <c r="C242" s="243" t="s">
        <v>225</v>
      </c>
      <c r="D242" s="13"/>
      <c r="E242" s="257" t="s">
        <v>2031</v>
      </c>
      <c r="F242" s="256" t="s">
        <v>1495</v>
      </c>
      <c r="G242" s="256" t="s">
        <v>1496</v>
      </c>
      <c r="H242" s="256" t="s">
        <v>673</v>
      </c>
      <c r="I242" s="256" t="s">
        <v>55</v>
      </c>
      <c r="J242" s="256" t="s">
        <v>612</v>
      </c>
      <c r="K242" s="263" t="s">
        <v>2448</v>
      </c>
      <c r="L242" s="263" t="s">
        <v>709</v>
      </c>
      <c r="M242" s="256" t="s">
        <v>122</v>
      </c>
      <c r="N242" s="256" t="s">
        <v>227</v>
      </c>
      <c r="O242" s="24" t="s">
        <v>838</v>
      </c>
      <c r="P242" s="256" t="s">
        <v>2953</v>
      </c>
      <c r="Q242" s="243" t="s">
        <v>2952</v>
      </c>
      <c r="R242" s="23" t="s">
        <v>593</v>
      </c>
      <c r="S242" s="251"/>
      <c r="T242" s="251" t="s">
        <v>86</v>
      </c>
      <c r="V242"/>
      <c r="W242"/>
      <c r="Z242" s="239" t="s">
        <v>1495</v>
      </c>
      <c r="AA242" s="239" t="s">
        <v>1496</v>
      </c>
      <c r="AB242" s="239" t="s">
        <v>1497</v>
      </c>
      <c r="AC242" s="239" t="s">
        <v>1498</v>
      </c>
      <c r="AD242" s="239" t="s">
        <v>55</v>
      </c>
      <c r="AE242" s="239" t="s">
        <v>889</v>
      </c>
      <c r="AF242" s="240"/>
      <c r="AG242" s="239" t="s">
        <v>836</v>
      </c>
      <c r="AH242" s="239" t="s">
        <v>837</v>
      </c>
      <c r="AI242" s="239" t="s">
        <v>224</v>
      </c>
      <c r="AJ242" s="241">
        <v>42335.374444444446</v>
      </c>
      <c r="AK242" s="240"/>
      <c r="AL242" s="240"/>
      <c r="AM242" s="240"/>
      <c r="AN242" s="239" t="s">
        <v>227</v>
      </c>
      <c r="AO242" s="239" t="s">
        <v>612</v>
      </c>
      <c r="AP242" s="239" t="s">
        <v>708</v>
      </c>
      <c r="AQ242" s="240"/>
      <c r="AR242" s="240"/>
      <c r="AS242" s="240"/>
      <c r="AT242" s="239" t="s">
        <v>122</v>
      </c>
      <c r="AU242" s="240"/>
    </row>
    <row r="243" spans="1:47" ht="48" customHeight="1">
      <c r="A243" s="3" t="s">
        <v>24</v>
      </c>
      <c r="B243" s="3"/>
      <c r="C243" s="243" t="s">
        <v>225</v>
      </c>
      <c r="D243" s="3"/>
      <c r="E243" s="260" t="s">
        <v>2036</v>
      </c>
      <c r="F243" s="256" t="s">
        <v>1499</v>
      </c>
      <c r="G243" s="256" t="s">
        <v>1500</v>
      </c>
      <c r="H243" s="256" t="s">
        <v>88</v>
      </c>
      <c r="I243" s="256" t="s">
        <v>252</v>
      </c>
      <c r="J243" s="256"/>
      <c r="K243" s="256"/>
      <c r="L243" s="256"/>
      <c r="M243" s="256"/>
      <c r="N243" s="256" t="s">
        <v>227</v>
      </c>
      <c r="O243" s="24" t="s">
        <v>443</v>
      </c>
      <c r="P243" s="243" t="s">
        <v>2891</v>
      </c>
      <c r="Q243" s="243" t="s">
        <v>2890</v>
      </c>
      <c r="S243" s="230"/>
      <c r="V243"/>
      <c r="W243"/>
      <c r="Z243" s="239" t="s">
        <v>1499</v>
      </c>
      <c r="AA243" s="239" t="s">
        <v>1500</v>
      </c>
      <c r="AB243" s="239" t="s">
        <v>88</v>
      </c>
      <c r="AC243" s="239" t="s">
        <v>441</v>
      </c>
      <c r="AD243" s="239" t="s">
        <v>252</v>
      </c>
      <c r="AE243" s="239" t="s">
        <v>889</v>
      </c>
      <c r="AF243" s="239" t="s">
        <v>1501</v>
      </c>
      <c r="AG243" s="239" t="s">
        <v>881</v>
      </c>
      <c r="AH243" s="239" t="s">
        <v>442</v>
      </c>
      <c r="AI243" s="239" t="s">
        <v>224</v>
      </c>
      <c r="AJ243" s="241">
        <v>42335.382673611108</v>
      </c>
      <c r="AK243" s="240"/>
      <c r="AL243" s="240"/>
      <c r="AM243" s="240"/>
      <c r="AN243" s="239" t="s">
        <v>227</v>
      </c>
      <c r="AO243" s="240"/>
      <c r="AP243" s="240"/>
      <c r="AQ243" s="240"/>
      <c r="AR243" s="240"/>
      <c r="AS243" s="240"/>
      <c r="AT243" s="240"/>
      <c r="AU243" s="240"/>
    </row>
    <row r="244" spans="1:47" ht="43.5" customHeight="1">
      <c r="A244" s="3" t="s">
        <v>24</v>
      </c>
      <c r="B244" s="3"/>
      <c r="C244" s="269" t="s">
        <v>658</v>
      </c>
      <c r="D244" s="35"/>
      <c r="E244" s="260" t="s">
        <v>2036</v>
      </c>
      <c r="F244" s="256" t="s">
        <v>1502</v>
      </c>
      <c r="G244" s="256" t="s">
        <v>1503</v>
      </c>
      <c r="H244" s="256" t="s">
        <v>695</v>
      </c>
      <c r="I244" s="256" t="s">
        <v>287</v>
      </c>
      <c r="J244" s="256"/>
      <c r="K244" s="256" t="s">
        <v>88</v>
      </c>
      <c r="L244" s="256"/>
      <c r="M244" s="256"/>
      <c r="N244" s="256" t="s">
        <v>227</v>
      </c>
      <c r="O244" s="24" t="s">
        <v>443</v>
      </c>
      <c r="P244" s="243"/>
      <c r="Q244" s="243"/>
      <c r="S244" s="230"/>
      <c r="V244"/>
      <c r="W244"/>
      <c r="Z244" s="239" t="s">
        <v>1502</v>
      </c>
      <c r="AA244" s="239" t="s">
        <v>1503</v>
      </c>
      <c r="AB244" s="239" t="s">
        <v>695</v>
      </c>
      <c r="AC244" s="239" t="s">
        <v>441</v>
      </c>
      <c r="AD244" s="239" t="s">
        <v>287</v>
      </c>
      <c r="AE244" s="239" t="s">
        <v>889</v>
      </c>
      <c r="AF244" s="240"/>
      <c r="AG244" s="239" t="s">
        <v>881</v>
      </c>
      <c r="AH244" s="239" t="s">
        <v>442</v>
      </c>
      <c r="AI244" s="239" t="s">
        <v>224</v>
      </c>
      <c r="AJ244" s="241">
        <v>42335.382673611108</v>
      </c>
      <c r="AK244" s="240"/>
      <c r="AL244" s="240"/>
      <c r="AM244" s="240"/>
      <c r="AN244" s="239" t="s">
        <v>227</v>
      </c>
      <c r="AO244" s="240"/>
      <c r="AP244" s="240"/>
      <c r="AQ244" s="240"/>
      <c r="AR244" s="240"/>
      <c r="AS244" s="240"/>
      <c r="AT244" s="240"/>
      <c r="AU244" s="240"/>
    </row>
    <row r="245" spans="1:47" ht="31.5" customHeight="1">
      <c r="A245" s="3" t="s">
        <v>24</v>
      </c>
      <c r="B245" s="13"/>
      <c r="C245" s="269" t="s">
        <v>658</v>
      </c>
      <c r="D245" s="13"/>
      <c r="E245" s="260" t="s">
        <v>2109</v>
      </c>
      <c r="F245" s="256" t="s">
        <v>1504</v>
      </c>
      <c r="G245" s="256" t="s">
        <v>1505</v>
      </c>
      <c r="H245" s="256" t="s">
        <v>444</v>
      </c>
      <c r="I245" s="256" t="s">
        <v>244</v>
      </c>
      <c r="J245" s="256"/>
      <c r="K245" s="256" t="s">
        <v>88</v>
      </c>
      <c r="L245" s="24" t="s">
        <v>674</v>
      </c>
      <c r="M245" s="256"/>
      <c r="N245" s="256" t="s">
        <v>227</v>
      </c>
      <c r="O245" s="25" t="s">
        <v>2254</v>
      </c>
      <c r="P245" s="243" t="s">
        <v>2806</v>
      </c>
      <c r="Q245" s="25" t="s">
        <v>2803</v>
      </c>
      <c r="S245" s="230"/>
      <c r="V245"/>
      <c r="W245"/>
      <c r="Z245" s="239" t="s">
        <v>1504</v>
      </c>
      <c r="AA245" s="239" t="s">
        <v>1505</v>
      </c>
      <c r="AB245" s="239" t="s">
        <v>88</v>
      </c>
      <c r="AC245" s="239" t="s">
        <v>441</v>
      </c>
      <c r="AD245" s="239" t="s">
        <v>244</v>
      </c>
      <c r="AE245" s="239" t="s">
        <v>889</v>
      </c>
      <c r="AF245" s="239" t="s">
        <v>1506</v>
      </c>
      <c r="AG245" s="239" t="s">
        <v>1507</v>
      </c>
      <c r="AH245" s="239" t="s">
        <v>1508</v>
      </c>
      <c r="AI245" s="239" t="s">
        <v>224</v>
      </c>
      <c r="AJ245" s="241">
        <v>42335.382673611108</v>
      </c>
      <c r="AK245" s="240"/>
      <c r="AL245" s="240"/>
      <c r="AM245" s="240"/>
      <c r="AN245" s="239" t="s">
        <v>227</v>
      </c>
      <c r="AO245" s="240"/>
      <c r="AP245" s="240"/>
      <c r="AQ245" s="240"/>
      <c r="AR245" s="240"/>
      <c r="AS245" s="240"/>
      <c r="AT245" s="240"/>
      <c r="AU245" s="240"/>
    </row>
    <row r="246" spans="1:47" ht="42.75" customHeight="1">
      <c r="A246" s="3" t="s">
        <v>24</v>
      </c>
      <c r="B246" s="3"/>
      <c r="C246" s="269" t="s">
        <v>658</v>
      </c>
      <c r="D246" s="13"/>
      <c r="E246" s="231" t="s">
        <v>2662</v>
      </c>
      <c r="F246" s="256" t="s">
        <v>1509</v>
      </c>
      <c r="G246" s="256" t="s">
        <v>1510</v>
      </c>
      <c r="H246" s="256" t="s">
        <v>444</v>
      </c>
      <c r="I246" s="256" t="s">
        <v>244</v>
      </c>
      <c r="J246" s="256"/>
      <c r="K246" s="256" t="s">
        <v>88</v>
      </c>
      <c r="L246" s="24" t="s">
        <v>532</v>
      </c>
      <c r="M246" s="256"/>
      <c r="N246" s="256" t="s">
        <v>227</v>
      </c>
      <c r="O246" s="25" t="s">
        <v>2804</v>
      </c>
      <c r="P246" s="243" t="s">
        <v>2994</v>
      </c>
      <c r="Q246" s="25" t="s">
        <v>2805</v>
      </c>
      <c r="S246" s="230"/>
      <c r="V246"/>
      <c r="W246"/>
      <c r="Z246" s="239" t="s">
        <v>1509</v>
      </c>
      <c r="AA246" s="239" t="s">
        <v>1510</v>
      </c>
      <c r="AB246" s="239" t="s">
        <v>88</v>
      </c>
      <c r="AC246" s="239" t="s">
        <v>441</v>
      </c>
      <c r="AD246" s="239" t="s">
        <v>244</v>
      </c>
      <c r="AE246" s="239" t="s">
        <v>889</v>
      </c>
      <c r="AF246" s="239" t="s">
        <v>1506</v>
      </c>
      <c r="AG246" s="239" t="s">
        <v>1507</v>
      </c>
      <c r="AH246" s="239" t="s">
        <v>1508</v>
      </c>
      <c r="AI246" s="239" t="s">
        <v>224</v>
      </c>
      <c r="AJ246" s="241">
        <v>42335.382673611108</v>
      </c>
      <c r="AK246" s="240"/>
      <c r="AL246" s="240"/>
      <c r="AM246" s="240"/>
      <c r="AN246" s="239" t="s">
        <v>227</v>
      </c>
      <c r="AO246" s="240"/>
      <c r="AP246" s="240"/>
      <c r="AQ246" s="240"/>
      <c r="AR246" s="240"/>
      <c r="AS246" s="240"/>
      <c r="AT246" s="240"/>
      <c r="AU246" s="240"/>
    </row>
    <row r="247" spans="1:47" ht="40.5" customHeight="1">
      <c r="A247" s="3" t="s">
        <v>24</v>
      </c>
      <c r="B247" s="3"/>
      <c r="C247" s="243" t="s">
        <v>667</v>
      </c>
      <c r="D247" s="13"/>
      <c r="E247" s="260" t="s">
        <v>2110</v>
      </c>
      <c r="F247" s="256" t="s">
        <v>1511</v>
      </c>
      <c r="G247" s="256" t="s">
        <v>1512</v>
      </c>
      <c r="H247" s="256" t="s">
        <v>88</v>
      </c>
      <c r="I247" s="256" t="s">
        <v>252</v>
      </c>
      <c r="J247" s="256"/>
      <c r="K247" s="256"/>
      <c r="L247" s="256"/>
      <c r="M247" s="256"/>
      <c r="N247" s="256" t="s">
        <v>227</v>
      </c>
      <c r="O247" s="24" t="s">
        <v>665</v>
      </c>
      <c r="P247" s="243"/>
      <c r="Q247" s="243"/>
      <c r="S247" s="230"/>
      <c r="U247" s="23" t="s">
        <v>679</v>
      </c>
      <c r="V247"/>
      <c r="W247"/>
      <c r="Z247" s="239" t="s">
        <v>1511</v>
      </c>
      <c r="AA247" s="239" t="s">
        <v>1512</v>
      </c>
      <c r="AB247" s="239" t="s">
        <v>88</v>
      </c>
      <c r="AC247" s="239" t="s">
        <v>441</v>
      </c>
      <c r="AD247" s="239" t="s">
        <v>252</v>
      </c>
      <c r="AE247" s="239" t="s">
        <v>889</v>
      </c>
      <c r="AF247" s="239" t="s">
        <v>1513</v>
      </c>
      <c r="AG247" s="239" t="s">
        <v>366</v>
      </c>
      <c r="AH247" s="239" t="s">
        <v>1514</v>
      </c>
      <c r="AI247" s="239" t="s">
        <v>224</v>
      </c>
      <c r="AJ247" s="241">
        <v>42335.382673611108</v>
      </c>
      <c r="AK247" s="240"/>
      <c r="AL247" s="240"/>
      <c r="AM247" s="240"/>
      <c r="AN247" s="239" t="s">
        <v>227</v>
      </c>
      <c r="AO247" s="240"/>
      <c r="AP247" s="240"/>
      <c r="AQ247" s="240"/>
      <c r="AR247" s="240"/>
      <c r="AS247" s="240"/>
      <c r="AT247" s="240"/>
      <c r="AU247" s="240"/>
    </row>
    <row r="248" spans="1:47" ht="49.5" customHeight="1">
      <c r="A248" s="3" t="s">
        <v>24</v>
      </c>
      <c r="B248" s="13"/>
      <c r="C248" s="243" t="s">
        <v>225</v>
      </c>
      <c r="D248" s="13" t="s">
        <v>657</v>
      </c>
      <c r="E248" s="260" t="s">
        <v>2111</v>
      </c>
      <c r="F248" s="256" t="s">
        <v>1515</v>
      </c>
      <c r="G248" s="256" t="s">
        <v>2238</v>
      </c>
      <c r="H248" s="256" t="s">
        <v>88</v>
      </c>
      <c r="I248" s="256" t="s">
        <v>252</v>
      </c>
      <c r="J248" s="256"/>
      <c r="K248" s="256"/>
      <c r="L248" s="256"/>
      <c r="M248" s="256"/>
      <c r="N248" s="256" t="s">
        <v>227</v>
      </c>
      <c r="O248" s="25" t="s">
        <v>664</v>
      </c>
      <c r="P248" s="243" t="s">
        <v>7184</v>
      </c>
      <c r="Q248" s="243" t="s">
        <v>3101</v>
      </c>
      <c r="S248" s="230"/>
      <c r="T248" s="286"/>
      <c r="V248"/>
      <c r="W248"/>
      <c r="Z248" s="239" t="s">
        <v>1515</v>
      </c>
      <c r="AA248" s="239" t="s">
        <v>427</v>
      </c>
      <c r="AB248" s="239" t="s">
        <v>88</v>
      </c>
      <c r="AC248" s="239" t="s">
        <v>441</v>
      </c>
      <c r="AD248" s="239" t="s">
        <v>252</v>
      </c>
      <c r="AE248" s="239" t="s">
        <v>889</v>
      </c>
      <c r="AF248" s="239" t="s">
        <v>1516</v>
      </c>
      <c r="AG248" s="239" t="s">
        <v>1517</v>
      </c>
      <c r="AH248" s="239" t="s">
        <v>429</v>
      </c>
      <c r="AI248" s="239" t="s">
        <v>224</v>
      </c>
      <c r="AJ248" s="241">
        <v>42335.382673611108</v>
      </c>
      <c r="AK248" s="240"/>
      <c r="AL248" s="240"/>
      <c r="AM248" s="240"/>
      <c r="AN248" s="239" t="s">
        <v>227</v>
      </c>
      <c r="AO248" s="240"/>
      <c r="AP248" s="240"/>
      <c r="AQ248" s="240"/>
      <c r="AR248" s="240"/>
      <c r="AS248" s="240"/>
      <c r="AT248" s="240"/>
      <c r="AU248" s="240"/>
    </row>
    <row r="249" spans="1:47" ht="47.25" customHeight="1">
      <c r="A249" s="3" t="s">
        <v>24</v>
      </c>
      <c r="B249" s="3"/>
      <c r="C249" s="243" t="s">
        <v>225</v>
      </c>
      <c r="D249" s="13"/>
      <c r="E249" s="260" t="s">
        <v>2110</v>
      </c>
      <c r="F249" s="256" t="s">
        <v>1518</v>
      </c>
      <c r="G249" s="256" t="s">
        <v>2191</v>
      </c>
      <c r="H249" s="256" t="s">
        <v>695</v>
      </c>
      <c r="I249" s="256" t="s">
        <v>339</v>
      </c>
      <c r="J249" s="263" t="s">
        <v>2021</v>
      </c>
      <c r="K249" s="256" t="s">
        <v>88</v>
      </c>
      <c r="L249" s="256"/>
      <c r="M249" s="256"/>
      <c r="N249" s="256" t="s">
        <v>227</v>
      </c>
      <c r="O249" s="24" t="s">
        <v>665</v>
      </c>
      <c r="P249" s="243" t="s">
        <v>2729</v>
      </c>
      <c r="Q249" s="243" t="s">
        <v>2648</v>
      </c>
      <c r="R249" s="23" t="s">
        <v>593</v>
      </c>
      <c r="S249" s="230"/>
      <c r="V249"/>
      <c r="W249"/>
      <c r="Z249" s="239" t="s">
        <v>1518</v>
      </c>
      <c r="AA249" s="239" t="s">
        <v>1519</v>
      </c>
      <c r="AB249" s="239" t="s">
        <v>88</v>
      </c>
      <c r="AC249" s="239" t="s">
        <v>441</v>
      </c>
      <c r="AD249" s="239" t="s">
        <v>339</v>
      </c>
      <c r="AE249" s="239" t="s">
        <v>889</v>
      </c>
      <c r="AF249" s="240"/>
      <c r="AG249" s="239" t="s">
        <v>366</v>
      </c>
      <c r="AH249" s="239" t="s">
        <v>1514</v>
      </c>
      <c r="AI249" s="239" t="s">
        <v>224</v>
      </c>
      <c r="AJ249" s="241">
        <v>42335.382673611108</v>
      </c>
      <c r="AK249" s="240"/>
      <c r="AL249" s="240"/>
      <c r="AM249" s="240"/>
      <c r="AN249" s="239" t="s">
        <v>227</v>
      </c>
      <c r="AO249" s="240"/>
      <c r="AP249" s="240"/>
      <c r="AQ249" s="240"/>
      <c r="AR249" s="240"/>
      <c r="AS249" s="240"/>
      <c r="AT249" s="240"/>
      <c r="AU249" s="240"/>
    </row>
    <row r="250" spans="1:47" ht="49.5" customHeight="1">
      <c r="A250" s="3" t="s">
        <v>24</v>
      </c>
      <c r="B250" s="3"/>
      <c r="C250" s="243" t="s">
        <v>701</v>
      </c>
      <c r="D250" s="13"/>
      <c r="E250" s="260" t="s">
        <v>2075</v>
      </c>
      <c r="F250" s="256" t="s">
        <v>1520</v>
      </c>
      <c r="G250" s="256" t="s">
        <v>1521</v>
      </c>
      <c r="H250" s="256" t="s">
        <v>327</v>
      </c>
      <c r="I250" s="256" t="s">
        <v>293</v>
      </c>
      <c r="J250" s="256"/>
      <c r="K250" s="256" t="s">
        <v>87</v>
      </c>
      <c r="L250" s="256"/>
      <c r="M250" s="256"/>
      <c r="N250" s="256" t="s">
        <v>273</v>
      </c>
      <c r="O250" s="256" t="s">
        <v>19</v>
      </c>
      <c r="P250" s="243" t="s">
        <v>2763</v>
      </c>
      <c r="Q250" s="243" t="s">
        <v>1523</v>
      </c>
      <c r="S250" s="230"/>
      <c r="V250" s="23" t="s">
        <v>526</v>
      </c>
      <c r="W250"/>
      <c r="Z250" s="239" t="s">
        <v>1520</v>
      </c>
      <c r="AA250" s="239" t="s">
        <v>1521</v>
      </c>
      <c r="AB250" s="239" t="s">
        <v>327</v>
      </c>
      <c r="AC250" s="239" t="s">
        <v>1522</v>
      </c>
      <c r="AD250" s="239" t="s">
        <v>293</v>
      </c>
      <c r="AE250" s="240"/>
      <c r="AF250" s="240"/>
      <c r="AG250" s="239" t="s">
        <v>1139</v>
      </c>
      <c r="AH250" s="239" t="s">
        <v>1140</v>
      </c>
      <c r="AI250" s="239" t="s">
        <v>224</v>
      </c>
      <c r="AJ250" s="241">
        <v>42335.385162037041</v>
      </c>
      <c r="AK250" s="240"/>
      <c r="AL250" s="240"/>
      <c r="AM250" s="240"/>
      <c r="AN250" s="240"/>
      <c r="AO250" s="240"/>
      <c r="AP250" s="240"/>
      <c r="AQ250" s="240"/>
      <c r="AR250" s="240"/>
      <c r="AS250" s="240"/>
      <c r="AT250" s="240"/>
      <c r="AU250" s="240"/>
    </row>
    <row r="251" spans="1:47" ht="20.25" customHeight="1">
      <c r="A251" s="3" t="s">
        <v>24</v>
      </c>
      <c r="B251" s="3"/>
      <c r="C251" s="243" t="s">
        <v>701</v>
      </c>
      <c r="D251" s="13"/>
      <c r="E251" s="260" t="s">
        <v>2075</v>
      </c>
      <c r="F251" s="243" t="s">
        <v>1523</v>
      </c>
      <c r="G251" s="243" t="s">
        <v>1524</v>
      </c>
      <c r="H251" s="243" t="s">
        <v>327</v>
      </c>
      <c r="I251" s="248" t="s">
        <v>272</v>
      </c>
      <c r="J251" s="243" t="s">
        <v>591</v>
      </c>
      <c r="K251" s="243"/>
      <c r="L251" s="243"/>
      <c r="M251" s="243"/>
      <c r="N251" s="256" t="s">
        <v>273</v>
      </c>
      <c r="O251" s="243" t="s">
        <v>19</v>
      </c>
      <c r="P251" s="243" t="s">
        <v>3187</v>
      </c>
      <c r="Q251" s="243" t="s">
        <v>1520</v>
      </c>
      <c r="S251" s="230" t="s">
        <v>518</v>
      </c>
      <c r="V251"/>
      <c r="W251"/>
      <c r="Z251" s="239" t="s">
        <v>1523</v>
      </c>
      <c r="AA251" s="239" t="s">
        <v>1524</v>
      </c>
      <c r="AB251" s="239" t="s">
        <v>327</v>
      </c>
      <c r="AC251" s="239" t="s">
        <v>1522</v>
      </c>
      <c r="AD251" s="239" t="s">
        <v>278</v>
      </c>
      <c r="AE251" s="240"/>
      <c r="AF251" s="240"/>
      <c r="AG251" s="239" t="s">
        <v>1139</v>
      </c>
      <c r="AH251" s="239" t="s">
        <v>1140</v>
      </c>
      <c r="AI251" s="239" t="s">
        <v>224</v>
      </c>
      <c r="AJ251" s="241">
        <v>42335.38622685185</v>
      </c>
      <c r="AK251" s="240"/>
      <c r="AL251" s="240"/>
      <c r="AM251" s="240"/>
      <c r="AN251" s="240"/>
      <c r="AO251" s="240"/>
      <c r="AP251" s="240"/>
      <c r="AQ251" s="240"/>
      <c r="AR251" s="240"/>
      <c r="AS251" s="240"/>
      <c r="AT251" s="240"/>
      <c r="AU251" s="240"/>
    </row>
    <row r="252" spans="1:47" ht="57" customHeight="1">
      <c r="A252" s="3" t="s">
        <v>24</v>
      </c>
      <c r="B252" s="3"/>
      <c r="C252" s="269" t="s">
        <v>658</v>
      </c>
      <c r="D252" s="13"/>
      <c r="E252" s="260" t="s">
        <v>2036</v>
      </c>
      <c r="F252" s="256" t="s">
        <v>1525</v>
      </c>
      <c r="G252" s="243" t="s">
        <v>1526</v>
      </c>
      <c r="H252" s="256" t="s">
        <v>444</v>
      </c>
      <c r="I252" s="256" t="s">
        <v>244</v>
      </c>
      <c r="J252" s="256"/>
      <c r="K252" s="256" t="s">
        <v>88</v>
      </c>
      <c r="L252" s="256"/>
      <c r="M252" s="256"/>
      <c r="N252" s="256" t="s">
        <v>227</v>
      </c>
      <c r="O252" s="24" t="s">
        <v>443</v>
      </c>
      <c r="P252" s="243" t="s">
        <v>2807</v>
      </c>
      <c r="Q252" s="25" t="s">
        <v>681</v>
      </c>
      <c r="S252" s="230"/>
      <c r="V252"/>
      <c r="W252"/>
      <c r="Z252" s="239" t="s">
        <v>1525</v>
      </c>
      <c r="AA252" s="239" t="s">
        <v>1526</v>
      </c>
      <c r="AB252" s="239" t="s">
        <v>88</v>
      </c>
      <c r="AC252" s="239" t="s">
        <v>441</v>
      </c>
      <c r="AD252" s="239" t="s">
        <v>244</v>
      </c>
      <c r="AE252" s="239" t="s">
        <v>889</v>
      </c>
      <c r="AF252" s="239" t="s">
        <v>1527</v>
      </c>
      <c r="AG252" s="239" t="s">
        <v>881</v>
      </c>
      <c r="AH252" s="239" t="s">
        <v>442</v>
      </c>
      <c r="AI252" s="239" t="s">
        <v>224</v>
      </c>
      <c r="AJ252" s="241">
        <v>42335.388657407406</v>
      </c>
      <c r="AK252" s="240"/>
      <c r="AL252" s="240"/>
      <c r="AM252" s="240"/>
      <c r="AN252" s="239" t="s">
        <v>227</v>
      </c>
      <c r="AO252" s="240"/>
      <c r="AP252" s="240"/>
      <c r="AQ252" s="240"/>
      <c r="AR252" s="240"/>
      <c r="AS252" s="240"/>
      <c r="AT252" s="240"/>
      <c r="AU252" s="240"/>
    </row>
    <row r="253" spans="1:47" ht="42.75" customHeight="1">
      <c r="A253" s="3" t="s">
        <v>24</v>
      </c>
      <c r="B253" s="13"/>
      <c r="C253" s="269" t="s">
        <v>658</v>
      </c>
      <c r="D253" s="13"/>
      <c r="E253" s="260" t="s">
        <v>2088</v>
      </c>
      <c r="F253" s="243" t="s">
        <v>1528</v>
      </c>
      <c r="G253" s="243" t="s">
        <v>1529</v>
      </c>
      <c r="H253" s="256" t="s">
        <v>369</v>
      </c>
      <c r="I253" s="256" t="s">
        <v>244</v>
      </c>
      <c r="J253" s="256"/>
      <c r="K253" s="256" t="s">
        <v>85</v>
      </c>
      <c r="L253" s="256"/>
      <c r="M253" s="256"/>
      <c r="N253" s="256" t="s">
        <v>227</v>
      </c>
      <c r="O253" s="24" t="s">
        <v>2230</v>
      </c>
      <c r="P253" s="243" t="s">
        <v>2808</v>
      </c>
      <c r="Q253" s="24" t="s">
        <v>682</v>
      </c>
      <c r="S253" s="230"/>
      <c r="V253"/>
      <c r="W253"/>
      <c r="Z253" s="239" t="s">
        <v>1528</v>
      </c>
      <c r="AA253" s="239" t="s">
        <v>1529</v>
      </c>
      <c r="AB253" s="239" t="s">
        <v>369</v>
      </c>
      <c r="AC253" s="239" t="s">
        <v>342</v>
      </c>
      <c r="AD253" s="239" t="s">
        <v>244</v>
      </c>
      <c r="AE253" s="239" t="s">
        <v>889</v>
      </c>
      <c r="AF253" s="239" t="s">
        <v>1530</v>
      </c>
      <c r="AG253" s="239" t="s">
        <v>1284</v>
      </c>
      <c r="AH253" s="239" t="s">
        <v>1285</v>
      </c>
      <c r="AI253" s="239" t="s">
        <v>224</v>
      </c>
      <c r="AJ253" s="241">
        <v>42335.391585648147</v>
      </c>
      <c r="AK253" s="240"/>
      <c r="AL253" s="240"/>
      <c r="AM253" s="240"/>
      <c r="AN253" s="239" t="s">
        <v>227</v>
      </c>
      <c r="AO253" s="240"/>
      <c r="AP253" s="240"/>
      <c r="AQ253" s="239" t="s">
        <v>1286</v>
      </c>
      <c r="AR253" s="240"/>
      <c r="AS253" s="240"/>
      <c r="AT253" s="240"/>
      <c r="AU253" s="240"/>
    </row>
    <row r="254" spans="1:47" ht="34.5" customHeight="1">
      <c r="A254" s="3" t="s">
        <v>24</v>
      </c>
      <c r="B254" s="3"/>
      <c r="C254" s="269" t="s">
        <v>658</v>
      </c>
      <c r="D254" s="13"/>
      <c r="E254" s="260" t="s">
        <v>2089</v>
      </c>
      <c r="F254" s="243" t="s">
        <v>1531</v>
      </c>
      <c r="G254" s="243" t="s">
        <v>1532</v>
      </c>
      <c r="H254" s="243" t="s">
        <v>369</v>
      </c>
      <c r="I254" s="256" t="s">
        <v>244</v>
      </c>
      <c r="J254" s="243"/>
      <c r="K254" s="243" t="s">
        <v>85</v>
      </c>
      <c r="L254" s="243"/>
      <c r="M254" s="243"/>
      <c r="N254" s="243" t="s">
        <v>227</v>
      </c>
      <c r="O254" s="243" t="s">
        <v>600</v>
      </c>
      <c r="P254" s="243" t="s">
        <v>2809</v>
      </c>
      <c r="Q254" s="25" t="s">
        <v>2810</v>
      </c>
      <c r="S254" s="230"/>
      <c r="V254"/>
      <c r="W254"/>
      <c r="Z254" s="239" t="s">
        <v>1531</v>
      </c>
      <c r="AA254" s="239" t="s">
        <v>1532</v>
      </c>
      <c r="AB254" s="239" t="s">
        <v>369</v>
      </c>
      <c r="AC254" s="239" t="s">
        <v>342</v>
      </c>
      <c r="AD254" s="239" t="s">
        <v>244</v>
      </c>
      <c r="AE254" s="239" t="s">
        <v>889</v>
      </c>
      <c r="AF254" s="239" t="s">
        <v>1533</v>
      </c>
      <c r="AG254" s="239" t="s">
        <v>1289</v>
      </c>
      <c r="AH254" s="239" t="s">
        <v>1290</v>
      </c>
      <c r="AI254" s="239" t="s">
        <v>224</v>
      </c>
      <c r="AJ254" s="241">
        <v>42335.391585648147</v>
      </c>
      <c r="AK254" s="240"/>
      <c r="AL254" s="240"/>
      <c r="AM254" s="240"/>
      <c r="AN254" s="239" t="s">
        <v>227</v>
      </c>
      <c r="AO254" s="240"/>
      <c r="AP254" s="240"/>
      <c r="AQ254" s="239" t="s">
        <v>600</v>
      </c>
      <c r="AR254" s="240"/>
      <c r="AS254" s="240"/>
      <c r="AT254" s="240"/>
      <c r="AU254" s="240"/>
    </row>
    <row r="255" spans="1:47" ht="24.75" customHeight="1">
      <c r="A255" s="3" t="s">
        <v>24</v>
      </c>
      <c r="B255" s="3"/>
      <c r="C255" s="243" t="s">
        <v>667</v>
      </c>
      <c r="D255" s="3"/>
      <c r="E255" s="260" t="s">
        <v>509</v>
      </c>
      <c r="F255" s="256" t="s">
        <v>1534</v>
      </c>
      <c r="G255" s="243" t="s">
        <v>1535</v>
      </c>
      <c r="H255" s="243" t="s">
        <v>369</v>
      </c>
      <c r="I255" s="243" t="s">
        <v>272</v>
      </c>
      <c r="J255" s="243" t="s">
        <v>591</v>
      </c>
      <c r="K255" s="243"/>
      <c r="L255" s="243"/>
      <c r="M255" s="243"/>
      <c r="N255" s="243" t="s">
        <v>273</v>
      </c>
      <c r="O255" s="243" t="s">
        <v>19</v>
      </c>
      <c r="P255" s="243"/>
      <c r="Q255" s="243"/>
      <c r="S255" s="230"/>
      <c r="V255"/>
      <c r="Z255" s="239" t="s">
        <v>1534</v>
      </c>
      <c r="AA255" s="239" t="s">
        <v>1535</v>
      </c>
      <c r="AB255" s="239" t="s">
        <v>369</v>
      </c>
      <c r="AC255" s="239" t="s">
        <v>342</v>
      </c>
      <c r="AD255" s="239" t="s">
        <v>272</v>
      </c>
      <c r="AE255" s="239" t="s">
        <v>922</v>
      </c>
      <c r="AF255" s="240"/>
      <c r="AG255" s="239" t="s">
        <v>310</v>
      </c>
      <c r="AH255" s="239" t="s">
        <v>311</v>
      </c>
      <c r="AI255" s="239" t="s">
        <v>224</v>
      </c>
      <c r="AJ255" s="241">
        <v>42335.391585648147</v>
      </c>
      <c r="AK255" s="240"/>
      <c r="AL255" s="240"/>
      <c r="AM255" s="240"/>
      <c r="AN255" s="239" t="s">
        <v>273</v>
      </c>
      <c r="AO255" s="240"/>
      <c r="AP255" s="240"/>
      <c r="AQ255" s="239" t="s">
        <v>437</v>
      </c>
      <c r="AR255" s="240"/>
      <c r="AS255" s="240"/>
      <c r="AT255" s="240"/>
      <c r="AU255" s="240"/>
    </row>
    <row r="256" spans="1:47" ht="25.5">
      <c r="A256" s="3" t="s">
        <v>24</v>
      </c>
      <c r="B256" s="3"/>
      <c r="C256" s="243" t="s">
        <v>667</v>
      </c>
      <c r="D256" s="3"/>
      <c r="E256" s="260" t="s">
        <v>509</v>
      </c>
      <c r="F256" s="256" t="s">
        <v>1536</v>
      </c>
      <c r="G256" s="243" t="s">
        <v>1537</v>
      </c>
      <c r="H256" s="243" t="s">
        <v>369</v>
      </c>
      <c r="I256" s="243" t="s">
        <v>272</v>
      </c>
      <c r="J256" s="243" t="s">
        <v>591</v>
      </c>
      <c r="K256" s="243"/>
      <c r="L256" s="243"/>
      <c r="M256" s="243"/>
      <c r="N256" s="243" t="s">
        <v>273</v>
      </c>
      <c r="O256" s="243" t="s">
        <v>19</v>
      </c>
      <c r="P256" s="243"/>
      <c r="Q256" s="243"/>
      <c r="S256" s="230"/>
      <c r="V256"/>
      <c r="W256" s="23" t="s">
        <v>2164</v>
      </c>
      <c r="Z256" s="239" t="s">
        <v>1536</v>
      </c>
      <c r="AA256" s="239" t="s">
        <v>1537</v>
      </c>
      <c r="AB256" s="239" t="s">
        <v>369</v>
      </c>
      <c r="AC256" s="239" t="s">
        <v>342</v>
      </c>
      <c r="AD256" s="239" t="s">
        <v>272</v>
      </c>
      <c r="AE256" s="239" t="s">
        <v>922</v>
      </c>
      <c r="AF256" s="240"/>
      <c r="AG256" s="239" t="s">
        <v>310</v>
      </c>
      <c r="AH256" s="239" t="s">
        <v>311</v>
      </c>
      <c r="AI256" s="239" t="s">
        <v>224</v>
      </c>
      <c r="AJ256" s="241">
        <v>42335.391585648147</v>
      </c>
      <c r="AK256" s="240"/>
      <c r="AL256" s="240"/>
      <c r="AM256" s="240"/>
      <c r="AN256" s="239" t="s">
        <v>273</v>
      </c>
      <c r="AO256" s="240"/>
      <c r="AP256" s="240"/>
      <c r="AQ256" s="239" t="s">
        <v>598</v>
      </c>
      <c r="AR256" s="240"/>
      <c r="AS256" s="240"/>
      <c r="AT256" s="240"/>
      <c r="AU256" s="240"/>
    </row>
    <row r="257" spans="1:47" ht="30" customHeight="1">
      <c r="A257" s="213" t="s">
        <v>27</v>
      </c>
      <c r="B257" s="3"/>
      <c r="C257" s="243" t="s">
        <v>268</v>
      </c>
      <c r="D257" s="3"/>
      <c r="E257" s="260" t="s">
        <v>509</v>
      </c>
      <c r="F257" s="256" t="s">
        <v>1538</v>
      </c>
      <c r="G257" s="243" t="s">
        <v>1539</v>
      </c>
      <c r="H257" s="243" t="s">
        <v>369</v>
      </c>
      <c r="I257" s="243" t="s">
        <v>272</v>
      </c>
      <c r="J257" s="243" t="s">
        <v>591</v>
      </c>
      <c r="K257" s="243"/>
      <c r="L257" s="243"/>
      <c r="M257" s="243"/>
      <c r="N257" s="243" t="s">
        <v>273</v>
      </c>
      <c r="O257" s="243" t="s">
        <v>19</v>
      </c>
      <c r="P257" s="243"/>
      <c r="Q257" s="243"/>
      <c r="S257" s="230"/>
      <c r="V257"/>
      <c r="Z257" s="239" t="s">
        <v>1538</v>
      </c>
      <c r="AA257" s="239" t="s">
        <v>1539</v>
      </c>
      <c r="AB257" s="239" t="s">
        <v>369</v>
      </c>
      <c r="AC257" s="239" t="s">
        <v>342</v>
      </c>
      <c r="AD257" s="239" t="s">
        <v>272</v>
      </c>
      <c r="AE257" s="239" t="s">
        <v>922</v>
      </c>
      <c r="AF257" s="240"/>
      <c r="AG257" s="239" t="s">
        <v>310</v>
      </c>
      <c r="AH257" s="239" t="s">
        <v>311</v>
      </c>
      <c r="AI257" s="239" t="s">
        <v>224</v>
      </c>
      <c r="AJ257" s="241">
        <v>42335.391585648147</v>
      </c>
      <c r="AK257" s="240"/>
      <c r="AL257" s="240"/>
      <c r="AM257" s="240"/>
      <c r="AN257" s="239" t="s">
        <v>273</v>
      </c>
      <c r="AO257" s="240"/>
      <c r="AP257" s="240"/>
      <c r="AQ257" s="240"/>
      <c r="AR257" s="240"/>
      <c r="AS257" s="240"/>
      <c r="AT257" s="240"/>
      <c r="AU257" s="240"/>
    </row>
    <row r="258" spans="1:47" ht="36.75" customHeight="1">
      <c r="A258" s="3" t="s">
        <v>24</v>
      </c>
      <c r="B258" s="3"/>
      <c r="C258" s="243" t="s">
        <v>701</v>
      </c>
      <c r="D258" s="13"/>
      <c r="E258" s="260" t="s">
        <v>509</v>
      </c>
      <c r="F258" s="256" t="s">
        <v>1540</v>
      </c>
      <c r="G258" s="243" t="s">
        <v>1541</v>
      </c>
      <c r="H258" s="243" t="s">
        <v>369</v>
      </c>
      <c r="I258" s="243" t="s">
        <v>293</v>
      </c>
      <c r="J258" s="243"/>
      <c r="K258" s="243" t="s">
        <v>85</v>
      </c>
      <c r="L258" s="243"/>
      <c r="M258" s="243"/>
      <c r="N258" s="243" t="s">
        <v>273</v>
      </c>
      <c r="O258" s="243" t="s">
        <v>19</v>
      </c>
      <c r="P258" s="249" t="s">
        <v>2764</v>
      </c>
      <c r="Q258" s="243" t="s">
        <v>1543</v>
      </c>
      <c r="R258" s="251" t="s">
        <v>2017</v>
      </c>
      <c r="S258" s="230"/>
      <c r="V258" s="23" t="s">
        <v>180</v>
      </c>
      <c r="Z258" s="239" t="s">
        <v>1540</v>
      </c>
      <c r="AA258" s="239" t="s">
        <v>1541</v>
      </c>
      <c r="AB258" s="239" t="s">
        <v>369</v>
      </c>
      <c r="AC258" s="239" t="s">
        <v>342</v>
      </c>
      <c r="AD258" s="239" t="s">
        <v>293</v>
      </c>
      <c r="AE258" s="239" t="s">
        <v>889</v>
      </c>
      <c r="AF258" s="239" t="s">
        <v>1542</v>
      </c>
      <c r="AG258" s="239" t="s">
        <v>310</v>
      </c>
      <c r="AH258" s="239" t="s">
        <v>311</v>
      </c>
      <c r="AI258" s="239" t="s">
        <v>224</v>
      </c>
      <c r="AJ258" s="241">
        <v>42335.391585648147</v>
      </c>
      <c r="AK258" s="240"/>
      <c r="AL258" s="240"/>
      <c r="AM258" s="240"/>
      <c r="AN258" s="239" t="s">
        <v>273</v>
      </c>
      <c r="AO258" s="240"/>
      <c r="AP258" s="240"/>
      <c r="AQ258" s="240"/>
      <c r="AR258" s="240"/>
      <c r="AS258" s="240"/>
      <c r="AT258" s="240"/>
      <c r="AU258" s="240"/>
    </row>
    <row r="259" spans="1:47" ht="21.75" customHeight="1">
      <c r="A259" s="3" t="s">
        <v>24</v>
      </c>
      <c r="B259" s="3"/>
      <c r="C259" s="243" t="s">
        <v>701</v>
      </c>
      <c r="D259" s="13"/>
      <c r="E259" s="260" t="s">
        <v>509</v>
      </c>
      <c r="F259" s="256" t="s">
        <v>1543</v>
      </c>
      <c r="G259" s="243" t="s">
        <v>1544</v>
      </c>
      <c r="H259" s="243" t="s">
        <v>369</v>
      </c>
      <c r="I259" s="243" t="s">
        <v>272</v>
      </c>
      <c r="J259" s="243" t="s">
        <v>591</v>
      </c>
      <c r="K259" s="243"/>
      <c r="L259" s="243"/>
      <c r="M259" s="243"/>
      <c r="N259" s="243" t="s">
        <v>273</v>
      </c>
      <c r="O259" s="243" t="s">
        <v>19</v>
      </c>
      <c r="P259" s="243"/>
      <c r="Q259" s="243" t="s">
        <v>1540</v>
      </c>
      <c r="S259" s="230"/>
      <c r="V259"/>
      <c r="Z259" s="239" t="s">
        <v>1543</v>
      </c>
      <c r="AA259" s="239" t="s">
        <v>1544</v>
      </c>
      <c r="AB259" s="239" t="s">
        <v>369</v>
      </c>
      <c r="AC259" s="239" t="s">
        <v>342</v>
      </c>
      <c r="AD259" s="239" t="s">
        <v>272</v>
      </c>
      <c r="AE259" s="239" t="s">
        <v>922</v>
      </c>
      <c r="AF259" s="240"/>
      <c r="AG259" s="239" t="s">
        <v>310</v>
      </c>
      <c r="AH259" s="239" t="s">
        <v>311</v>
      </c>
      <c r="AI259" s="239" t="s">
        <v>224</v>
      </c>
      <c r="AJ259" s="241">
        <v>42335.391585648147</v>
      </c>
      <c r="AK259" s="240"/>
      <c r="AL259" s="240"/>
      <c r="AM259" s="240"/>
      <c r="AN259" s="239" t="s">
        <v>273</v>
      </c>
      <c r="AO259" s="240"/>
      <c r="AP259" s="240"/>
      <c r="AQ259" s="240"/>
      <c r="AR259" s="240"/>
      <c r="AS259" s="240"/>
      <c r="AT259" s="240"/>
      <c r="AU259" s="240"/>
    </row>
    <row r="260" spans="1:47" ht="21.75" customHeight="1">
      <c r="A260" s="3" t="s">
        <v>24</v>
      </c>
      <c r="B260" s="3"/>
      <c r="C260" s="243" t="s">
        <v>667</v>
      </c>
      <c r="D260" s="13"/>
      <c r="E260" s="260" t="s">
        <v>509</v>
      </c>
      <c r="F260" s="256" t="s">
        <v>1545</v>
      </c>
      <c r="G260" s="256" t="s">
        <v>1546</v>
      </c>
      <c r="H260" s="243" t="s">
        <v>369</v>
      </c>
      <c r="I260" s="243" t="s">
        <v>272</v>
      </c>
      <c r="J260" s="243" t="s">
        <v>591</v>
      </c>
      <c r="K260" s="243"/>
      <c r="L260" s="243"/>
      <c r="M260" s="243"/>
      <c r="N260" s="243" t="s">
        <v>273</v>
      </c>
      <c r="O260" s="243" t="s">
        <v>19</v>
      </c>
      <c r="P260" s="243"/>
      <c r="Q260" s="243"/>
      <c r="S260" s="230"/>
      <c r="V260"/>
      <c r="W260" s="23" t="s">
        <v>2158</v>
      </c>
      <c r="Z260" s="239" t="s">
        <v>1545</v>
      </c>
      <c r="AA260" s="239" t="s">
        <v>1546</v>
      </c>
      <c r="AB260" s="239" t="s">
        <v>369</v>
      </c>
      <c r="AC260" s="239" t="s">
        <v>342</v>
      </c>
      <c r="AD260" s="239" t="s">
        <v>272</v>
      </c>
      <c r="AE260" s="239" t="s">
        <v>922</v>
      </c>
      <c r="AF260" s="240"/>
      <c r="AG260" s="239" t="s">
        <v>310</v>
      </c>
      <c r="AH260" s="239" t="s">
        <v>311</v>
      </c>
      <c r="AI260" s="239" t="s">
        <v>224</v>
      </c>
      <c r="AJ260" s="241">
        <v>42335.391585648147</v>
      </c>
      <c r="AK260" s="240"/>
      <c r="AL260" s="240"/>
      <c r="AM260" s="240"/>
      <c r="AN260" s="239" t="s">
        <v>273</v>
      </c>
      <c r="AO260" s="240"/>
      <c r="AP260" s="240"/>
      <c r="AQ260" s="240"/>
      <c r="AR260" s="240"/>
      <c r="AS260" s="240"/>
      <c r="AT260" s="240"/>
      <c r="AU260" s="240"/>
    </row>
    <row r="261" spans="1:47" ht="30.75" customHeight="1">
      <c r="A261" s="3" t="s">
        <v>24</v>
      </c>
      <c r="B261" s="13"/>
      <c r="C261" s="243" t="s">
        <v>689</v>
      </c>
      <c r="D261" s="13"/>
      <c r="E261" s="260" t="s">
        <v>509</v>
      </c>
      <c r="F261" s="256" t="s">
        <v>1547</v>
      </c>
      <c r="G261" s="256" t="s">
        <v>2819</v>
      </c>
      <c r="H261" s="243" t="s">
        <v>369</v>
      </c>
      <c r="I261" s="243" t="s">
        <v>237</v>
      </c>
      <c r="J261" s="243"/>
      <c r="K261" s="243" t="s">
        <v>85</v>
      </c>
      <c r="L261" s="243"/>
      <c r="M261" s="243"/>
      <c r="N261" s="243" t="s">
        <v>273</v>
      </c>
      <c r="O261" s="243" t="s">
        <v>19</v>
      </c>
      <c r="P261" s="243" t="s">
        <v>1542</v>
      </c>
      <c r="Q261" s="243" t="s">
        <v>1549</v>
      </c>
      <c r="S261" s="230"/>
      <c r="V261" s="23" t="s">
        <v>180</v>
      </c>
      <c r="Z261" s="239" t="s">
        <v>1547</v>
      </c>
      <c r="AA261" s="239" t="s">
        <v>1548</v>
      </c>
      <c r="AB261" s="239" t="s">
        <v>369</v>
      </c>
      <c r="AC261" s="239" t="s">
        <v>342</v>
      </c>
      <c r="AD261" s="239" t="s">
        <v>237</v>
      </c>
      <c r="AE261" s="239" t="s">
        <v>889</v>
      </c>
      <c r="AF261" s="239" t="s">
        <v>1542</v>
      </c>
      <c r="AG261" s="239" t="s">
        <v>310</v>
      </c>
      <c r="AH261" s="239" t="s">
        <v>311</v>
      </c>
      <c r="AI261" s="239" t="s">
        <v>224</v>
      </c>
      <c r="AJ261" s="241">
        <v>42335.391585648147</v>
      </c>
      <c r="AK261" s="240"/>
      <c r="AL261" s="240"/>
      <c r="AM261" s="240"/>
      <c r="AN261" s="239" t="s">
        <v>273</v>
      </c>
      <c r="AO261" s="240"/>
      <c r="AP261" s="240"/>
      <c r="AQ261" s="240"/>
      <c r="AR261" s="240"/>
      <c r="AS261" s="240"/>
      <c r="AT261" s="240"/>
      <c r="AU261" s="240"/>
    </row>
    <row r="262" spans="1:47" ht="25.5">
      <c r="A262" s="3" t="s">
        <v>24</v>
      </c>
      <c r="B262" s="3"/>
      <c r="C262" s="243" t="s">
        <v>667</v>
      </c>
      <c r="D262" s="13"/>
      <c r="E262" s="260" t="s">
        <v>509</v>
      </c>
      <c r="F262" s="256" t="s">
        <v>1549</v>
      </c>
      <c r="G262" s="256" t="s">
        <v>1550</v>
      </c>
      <c r="H262" s="243" t="s">
        <v>369</v>
      </c>
      <c r="I262" s="243" t="s">
        <v>272</v>
      </c>
      <c r="J262" s="243" t="s">
        <v>591</v>
      </c>
      <c r="K262" s="243"/>
      <c r="L262" s="243"/>
      <c r="M262" s="243"/>
      <c r="N262" s="243" t="s">
        <v>273</v>
      </c>
      <c r="O262" s="243" t="s">
        <v>19</v>
      </c>
      <c r="P262" s="243" t="s">
        <v>3170</v>
      </c>
      <c r="Q262" s="243" t="s">
        <v>1547</v>
      </c>
      <c r="S262" s="230"/>
      <c r="V262"/>
      <c r="Z262" s="239" t="s">
        <v>1549</v>
      </c>
      <c r="AA262" s="239" t="s">
        <v>1550</v>
      </c>
      <c r="AB262" s="239" t="s">
        <v>369</v>
      </c>
      <c r="AC262" s="239" t="s">
        <v>342</v>
      </c>
      <c r="AD262" s="239" t="s">
        <v>272</v>
      </c>
      <c r="AE262" s="239" t="s">
        <v>922</v>
      </c>
      <c r="AF262" s="239" t="s">
        <v>1551</v>
      </c>
      <c r="AG262" s="239" t="s">
        <v>310</v>
      </c>
      <c r="AH262" s="239" t="s">
        <v>311</v>
      </c>
      <c r="AI262" s="239" t="s">
        <v>224</v>
      </c>
      <c r="AJ262" s="241">
        <v>42335.391585648147</v>
      </c>
      <c r="AK262" s="240"/>
      <c r="AL262" s="240"/>
      <c r="AM262" s="240"/>
      <c r="AN262" s="239" t="s">
        <v>273</v>
      </c>
      <c r="AO262" s="240"/>
      <c r="AP262" s="240"/>
      <c r="AQ262" s="240"/>
      <c r="AR262" s="240"/>
      <c r="AS262" s="240"/>
      <c r="AT262" s="240"/>
      <c r="AU262" s="240"/>
    </row>
    <row r="263" spans="1:47" ht="21.75" customHeight="1">
      <c r="A263" s="3" t="s">
        <v>24</v>
      </c>
      <c r="B263" s="3"/>
      <c r="C263" s="243" t="s">
        <v>689</v>
      </c>
      <c r="D263" s="13"/>
      <c r="E263" s="260" t="s">
        <v>509</v>
      </c>
      <c r="F263" s="256" t="s">
        <v>1552</v>
      </c>
      <c r="G263" s="256" t="s">
        <v>1553</v>
      </c>
      <c r="H263" s="243" t="s">
        <v>369</v>
      </c>
      <c r="I263" s="243" t="s">
        <v>237</v>
      </c>
      <c r="J263" s="243"/>
      <c r="K263" s="243" t="s">
        <v>85</v>
      </c>
      <c r="L263" s="243"/>
      <c r="M263" s="243"/>
      <c r="N263" s="243" t="s">
        <v>273</v>
      </c>
      <c r="O263" s="243" t="s">
        <v>19</v>
      </c>
      <c r="P263" s="243" t="s">
        <v>1542</v>
      </c>
      <c r="Q263" s="243" t="s">
        <v>1554</v>
      </c>
      <c r="S263" s="230"/>
      <c r="V263" s="23" t="s">
        <v>180</v>
      </c>
      <c r="Z263" s="239" t="s">
        <v>1552</v>
      </c>
      <c r="AA263" s="239" t="s">
        <v>1553</v>
      </c>
      <c r="AB263" s="239" t="s">
        <v>369</v>
      </c>
      <c r="AC263" s="239" t="s">
        <v>342</v>
      </c>
      <c r="AD263" s="239" t="s">
        <v>237</v>
      </c>
      <c r="AE263" s="239" t="s">
        <v>889</v>
      </c>
      <c r="AF263" s="239" t="s">
        <v>1542</v>
      </c>
      <c r="AG263" s="239" t="s">
        <v>310</v>
      </c>
      <c r="AH263" s="239" t="s">
        <v>311</v>
      </c>
      <c r="AI263" s="239" t="s">
        <v>224</v>
      </c>
      <c r="AJ263" s="241">
        <v>42335.391585648147</v>
      </c>
      <c r="AK263" s="240"/>
      <c r="AL263" s="240"/>
      <c r="AM263" s="240"/>
      <c r="AN263" s="239" t="s">
        <v>273</v>
      </c>
      <c r="AO263" s="240"/>
      <c r="AP263" s="240"/>
      <c r="AQ263" s="240"/>
      <c r="AR263" s="240"/>
      <c r="AS263" s="240"/>
      <c r="AT263" s="240"/>
      <c r="AU263" s="240"/>
    </row>
    <row r="264" spans="1:47" ht="25.5">
      <c r="A264" s="3" t="s">
        <v>24</v>
      </c>
      <c r="B264" s="13"/>
      <c r="C264" s="243" t="s">
        <v>667</v>
      </c>
      <c r="D264" s="13"/>
      <c r="E264" s="260" t="s">
        <v>509</v>
      </c>
      <c r="F264" s="256" t="s">
        <v>1554</v>
      </c>
      <c r="G264" s="256" t="s">
        <v>1555</v>
      </c>
      <c r="H264" s="243" t="s">
        <v>369</v>
      </c>
      <c r="I264" s="243" t="s">
        <v>272</v>
      </c>
      <c r="J264" s="243" t="s">
        <v>591</v>
      </c>
      <c r="K264" s="243"/>
      <c r="L264" s="243"/>
      <c r="M264" s="243"/>
      <c r="N264" s="243" t="s">
        <v>273</v>
      </c>
      <c r="O264" s="243" t="s">
        <v>19</v>
      </c>
      <c r="P264" s="243" t="s">
        <v>3171</v>
      </c>
      <c r="Q264" s="243" t="s">
        <v>1552</v>
      </c>
      <c r="S264" s="230"/>
      <c r="V264"/>
      <c r="Z264" s="239" t="s">
        <v>1554</v>
      </c>
      <c r="AA264" s="239" t="s">
        <v>1555</v>
      </c>
      <c r="AB264" s="239" t="s">
        <v>369</v>
      </c>
      <c r="AC264" s="239" t="s">
        <v>342</v>
      </c>
      <c r="AD264" s="239" t="s">
        <v>272</v>
      </c>
      <c r="AE264" s="239" t="s">
        <v>922</v>
      </c>
      <c r="AF264" s="239" t="s">
        <v>1556</v>
      </c>
      <c r="AG264" s="239" t="s">
        <v>310</v>
      </c>
      <c r="AH264" s="239" t="s">
        <v>311</v>
      </c>
      <c r="AI264" s="239" t="s">
        <v>224</v>
      </c>
      <c r="AJ264" s="241">
        <v>42335.391585648147</v>
      </c>
      <c r="AK264" s="240"/>
      <c r="AL264" s="240"/>
      <c r="AM264" s="240"/>
      <c r="AN264" s="239" t="s">
        <v>273</v>
      </c>
      <c r="AO264" s="240"/>
      <c r="AP264" s="240"/>
      <c r="AQ264" s="240"/>
      <c r="AR264" s="240"/>
      <c r="AS264" s="240"/>
      <c r="AT264" s="240"/>
      <c r="AU264" s="240"/>
    </row>
    <row r="265" spans="1:47" ht="36.75" customHeight="1">
      <c r="A265" s="3" t="s">
        <v>24</v>
      </c>
      <c r="B265" s="13"/>
      <c r="C265" s="243" t="s">
        <v>701</v>
      </c>
      <c r="D265" s="13"/>
      <c r="E265" s="260" t="s">
        <v>509</v>
      </c>
      <c r="F265" s="256" t="s">
        <v>1557</v>
      </c>
      <c r="G265" s="256" t="s">
        <v>1558</v>
      </c>
      <c r="H265" s="243" t="s">
        <v>369</v>
      </c>
      <c r="I265" s="243" t="s">
        <v>237</v>
      </c>
      <c r="J265" s="243"/>
      <c r="K265" s="243" t="s">
        <v>85</v>
      </c>
      <c r="L265" s="243"/>
      <c r="M265" s="243"/>
      <c r="N265" s="243" t="s">
        <v>273</v>
      </c>
      <c r="O265" s="243" t="s">
        <v>19</v>
      </c>
      <c r="P265" s="243" t="s">
        <v>1542</v>
      </c>
      <c r="Q265" s="243" t="s">
        <v>1559</v>
      </c>
      <c r="S265" s="230"/>
      <c r="V265" s="23" t="s">
        <v>180</v>
      </c>
      <c r="Z265" s="239" t="s">
        <v>1557</v>
      </c>
      <c r="AA265" s="239" t="s">
        <v>1558</v>
      </c>
      <c r="AB265" s="239" t="s">
        <v>369</v>
      </c>
      <c r="AC265" s="239" t="s">
        <v>342</v>
      </c>
      <c r="AD265" s="239" t="s">
        <v>237</v>
      </c>
      <c r="AE265" s="239" t="s">
        <v>889</v>
      </c>
      <c r="AF265" s="239" t="s">
        <v>1542</v>
      </c>
      <c r="AG265" s="239" t="s">
        <v>310</v>
      </c>
      <c r="AH265" s="239" t="s">
        <v>311</v>
      </c>
      <c r="AI265" s="239" t="s">
        <v>224</v>
      </c>
      <c r="AJ265" s="241">
        <v>42335.391585648147</v>
      </c>
      <c r="AK265" s="240"/>
      <c r="AL265" s="240"/>
      <c r="AM265" s="240"/>
      <c r="AN265" s="239" t="s">
        <v>273</v>
      </c>
      <c r="AO265" s="240"/>
      <c r="AP265" s="240"/>
      <c r="AQ265" s="240"/>
      <c r="AR265" s="240"/>
      <c r="AS265" s="240"/>
      <c r="AT265" s="240"/>
      <c r="AU265" s="240"/>
    </row>
    <row r="266" spans="1:47" ht="25.5">
      <c r="A266" s="3" t="s">
        <v>24</v>
      </c>
      <c r="B266" s="13"/>
      <c r="C266" s="243" t="s">
        <v>701</v>
      </c>
      <c r="D266" s="13"/>
      <c r="E266" s="260" t="s">
        <v>509</v>
      </c>
      <c r="F266" s="256" t="s">
        <v>1559</v>
      </c>
      <c r="G266" s="256" t="s">
        <v>1560</v>
      </c>
      <c r="H266" s="243" t="s">
        <v>369</v>
      </c>
      <c r="I266" s="243" t="s">
        <v>272</v>
      </c>
      <c r="J266" s="243" t="s">
        <v>591</v>
      </c>
      <c r="K266" s="243"/>
      <c r="L266" s="243"/>
      <c r="M266" s="243"/>
      <c r="N266" s="243" t="s">
        <v>273</v>
      </c>
      <c r="O266" s="243" t="s">
        <v>19</v>
      </c>
      <c r="P266" s="243" t="s">
        <v>3172</v>
      </c>
      <c r="Q266" s="243" t="s">
        <v>1557</v>
      </c>
      <c r="S266" s="230"/>
      <c r="V266"/>
      <c r="Z266" s="239" t="s">
        <v>1559</v>
      </c>
      <c r="AA266" s="239" t="s">
        <v>1560</v>
      </c>
      <c r="AB266" s="239" t="s">
        <v>369</v>
      </c>
      <c r="AC266" s="239" t="s">
        <v>342</v>
      </c>
      <c r="AD266" s="239" t="s">
        <v>272</v>
      </c>
      <c r="AE266" s="239" t="s">
        <v>922</v>
      </c>
      <c r="AF266" s="239" t="s">
        <v>1561</v>
      </c>
      <c r="AG266" s="239" t="s">
        <v>310</v>
      </c>
      <c r="AH266" s="239" t="s">
        <v>311</v>
      </c>
      <c r="AI266" s="239" t="s">
        <v>224</v>
      </c>
      <c r="AJ266" s="241">
        <v>42335.391585648147</v>
      </c>
      <c r="AK266" s="240"/>
      <c r="AL266" s="240"/>
      <c r="AM266" s="240"/>
      <c r="AN266" s="239" t="s">
        <v>273</v>
      </c>
      <c r="AO266" s="240"/>
      <c r="AP266" s="240"/>
      <c r="AQ266" s="240"/>
      <c r="AR266" s="240"/>
      <c r="AS266" s="240"/>
      <c r="AT266" s="240"/>
      <c r="AU266" s="240"/>
    </row>
    <row r="267" spans="1:47" ht="50.25" customHeight="1">
      <c r="A267" s="3" t="s">
        <v>24</v>
      </c>
      <c r="B267" s="3"/>
      <c r="C267" s="243" t="s">
        <v>225</v>
      </c>
      <c r="D267" s="13"/>
      <c r="E267" s="260" t="s">
        <v>509</v>
      </c>
      <c r="F267" s="256" t="s">
        <v>1562</v>
      </c>
      <c r="G267" s="256" t="s">
        <v>2755</v>
      </c>
      <c r="H267" s="243" t="s">
        <v>1564</v>
      </c>
      <c r="I267" s="243" t="s">
        <v>293</v>
      </c>
      <c r="J267" s="243"/>
      <c r="K267" s="243" t="s">
        <v>85</v>
      </c>
      <c r="L267" s="243"/>
      <c r="M267" s="243"/>
      <c r="N267" s="243" t="s">
        <v>273</v>
      </c>
      <c r="O267" s="243" t="s">
        <v>19</v>
      </c>
      <c r="P267" s="256" t="s">
        <v>2939</v>
      </c>
      <c r="Q267" s="243" t="s">
        <v>7282</v>
      </c>
      <c r="R267" s="251" t="s">
        <v>593</v>
      </c>
      <c r="S267" s="230"/>
      <c r="V267" s="23" t="s">
        <v>173</v>
      </c>
      <c r="W267" s="23" t="s">
        <v>2163</v>
      </c>
      <c r="Z267" s="239" t="s">
        <v>1562</v>
      </c>
      <c r="AA267" s="239" t="s">
        <v>1563</v>
      </c>
      <c r="AB267" s="239" t="s">
        <v>1564</v>
      </c>
      <c r="AC267" s="239" t="s">
        <v>342</v>
      </c>
      <c r="AD267" s="239" t="s">
        <v>293</v>
      </c>
      <c r="AE267" s="239" t="s">
        <v>889</v>
      </c>
      <c r="AF267" s="239" t="s">
        <v>1565</v>
      </c>
      <c r="AG267" s="239" t="s">
        <v>310</v>
      </c>
      <c r="AH267" s="239" t="s">
        <v>311</v>
      </c>
      <c r="AI267" s="239" t="s">
        <v>224</v>
      </c>
      <c r="AJ267" s="241">
        <v>42335.391585648147</v>
      </c>
      <c r="AK267" s="240"/>
      <c r="AL267" s="240"/>
      <c r="AM267" s="240"/>
      <c r="AN267" s="239" t="s">
        <v>273</v>
      </c>
      <c r="AO267" s="240"/>
      <c r="AP267" s="240"/>
      <c r="AQ267" s="240"/>
      <c r="AR267" s="240"/>
      <c r="AS267" s="240"/>
      <c r="AT267" s="240"/>
      <c r="AU267" s="240"/>
    </row>
    <row r="268" spans="1:47" ht="25.5">
      <c r="A268" s="3" t="s">
        <v>24</v>
      </c>
      <c r="B268" s="3"/>
      <c r="C268" s="243" t="s">
        <v>667</v>
      </c>
      <c r="D268" s="13"/>
      <c r="E268" s="260" t="s">
        <v>509</v>
      </c>
      <c r="F268" s="256" t="s">
        <v>1566</v>
      </c>
      <c r="G268" s="256" t="s">
        <v>1567</v>
      </c>
      <c r="H268" s="243" t="s">
        <v>1564</v>
      </c>
      <c r="I268" s="243" t="s">
        <v>272</v>
      </c>
      <c r="J268" s="243" t="s">
        <v>591</v>
      </c>
      <c r="K268" s="243"/>
      <c r="L268" s="243"/>
      <c r="M268" s="243"/>
      <c r="N268" s="243" t="s">
        <v>273</v>
      </c>
      <c r="O268" s="243" t="s">
        <v>19</v>
      </c>
      <c r="P268" s="243" t="s">
        <v>3173</v>
      </c>
      <c r="Q268" s="243" t="s">
        <v>1562</v>
      </c>
      <c r="S268" s="230"/>
      <c r="V268" t="s">
        <v>2162</v>
      </c>
      <c r="W268" s="23" t="s">
        <v>2163</v>
      </c>
      <c r="Z268" s="239" t="s">
        <v>1566</v>
      </c>
      <c r="AA268" s="239" t="s">
        <v>1567</v>
      </c>
      <c r="AB268" s="239" t="s">
        <v>1564</v>
      </c>
      <c r="AC268" s="239" t="s">
        <v>342</v>
      </c>
      <c r="AD268" s="239" t="s">
        <v>272</v>
      </c>
      <c r="AE268" s="239" t="s">
        <v>922</v>
      </c>
      <c r="AF268" s="239" t="s">
        <v>1568</v>
      </c>
      <c r="AG268" s="239" t="s">
        <v>310</v>
      </c>
      <c r="AH268" s="239" t="s">
        <v>311</v>
      </c>
      <c r="AI268" s="239" t="s">
        <v>224</v>
      </c>
      <c r="AJ268" s="241">
        <v>42335.391585648147</v>
      </c>
      <c r="AK268" s="240"/>
      <c r="AL268" s="240"/>
      <c r="AM268" s="240"/>
      <c r="AN268" s="239" t="s">
        <v>273</v>
      </c>
      <c r="AO268" s="240"/>
      <c r="AP268" s="240"/>
      <c r="AQ268" s="240"/>
      <c r="AR268" s="240"/>
      <c r="AS268" s="240"/>
      <c r="AT268" s="240"/>
      <c r="AU268" s="240"/>
    </row>
    <row r="269" spans="1:47" ht="31.5" customHeight="1">
      <c r="A269" s="3" t="s">
        <v>24</v>
      </c>
      <c r="B269" s="13"/>
      <c r="C269" s="243" t="s">
        <v>225</v>
      </c>
      <c r="D269" s="13"/>
      <c r="E269" s="260" t="s">
        <v>508</v>
      </c>
      <c r="F269" s="256" t="s">
        <v>1569</v>
      </c>
      <c r="G269" s="243" t="s">
        <v>1570</v>
      </c>
      <c r="H269" s="243" t="s">
        <v>1564</v>
      </c>
      <c r="I269" s="243" t="s">
        <v>237</v>
      </c>
      <c r="J269" s="243"/>
      <c r="K269" s="243" t="s">
        <v>86</v>
      </c>
      <c r="L269" s="243"/>
      <c r="M269" s="243"/>
      <c r="N269" s="243" t="s">
        <v>273</v>
      </c>
      <c r="O269" s="243" t="s">
        <v>19</v>
      </c>
      <c r="P269" s="243" t="s">
        <v>3082</v>
      </c>
      <c r="Q269" s="252" t="s">
        <v>3029</v>
      </c>
      <c r="S269" s="230"/>
      <c r="V269" s="23" t="s">
        <v>173</v>
      </c>
      <c r="W269"/>
      <c r="Z269" s="239" t="s">
        <v>1569</v>
      </c>
      <c r="AA269" s="239" t="s">
        <v>1570</v>
      </c>
      <c r="AB269" s="239" t="s">
        <v>1564</v>
      </c>
      <c r="AC269" s="239" t="s">
        <v>342</v>
      </c>
      <c r="AD269" s="239" t="s">
        <v>237</v>
      </c>
      <c r="AE269" s="239" t="s">
        <v>889</v>
      </c>
      <c r="AF269" s="239" t="s">
        <v>1571</v>
      </c>
      <c r="AG269" s="239" t="s">
        <v>290</v>
      </c>
      <c r="AH269" s="239" t="s">
        <v>291</v>
      </c>
      <c r="AI269" s="239" t="s">
        <v>224</v>
      </c>
      <c r="AJ269" s="241">
        <v>42335.391585648147</v>
      </c>
      <c r="AK269" s="240"/>
      <c r="AL269" s="240"/>
      <c r="AM269" s="240"/>
      <c r="AN269" s="239" t="s">
        <v>273</v>
      </c>
      <c r="AO269" s="240"/>
      <c r="AP269" s="240"/>
      <c r="AQ269" s="240"/>
      <c r="AR269" s="240"/>
      <c r="AS269" s="240"/>
      <c r="AT269" s="240"/>
      <c r="AU269" s="240"/>
    </row>
    <row r="270" spans="1:47" ht="25.5">
      <c r="A270" s="3" t="s">
        <v>24</v>
      </c>
      <c r="B270" s="13"/>
      <c r="C270" s="243" t="s">
        <v>701</v>
      </c>
      <c r="D270" s="13"/>
      <c r="E270" s="260" t="s">
        <v>508</v>
      </c>
      <c r="F270" s="256" t="s">
        <v>1572</v>
      </c>
      <c r="G270" s="243" t="s">
        <v>1573</v>
      </c>
      <c r="H270" s="243" t="s">
        <v>1564</v>
      </c>
      <c r="I270" s="243" t="s">
        <v>272</v>
      </c>
      <c r="J270" s="243" t="s">
        <v>591</v>
      </c>
      <c r="K270" s="243"/>
      <c r="L270" s="243"/>
      <c r="M270" s="243"/>
      <c r="N270" s="243" t="s">
        <v>273</v>
      </c>
      <c r="O270" s="243" t="s">
        <v>19</v>
      </c>
      <c r="P270" s="243" t="s">
        <v>3174</v>
      </c>
      <c r="Q270" s="243" t="s">
        <v>1569</v>
      </c>
      <c r="S270" s="230"/>
      <c r="V270"/>
      <c r="W270"/>
      <c r="Z270" s="239" t="s">
        <v>1572</v>
      </c>
      <c r="AA270" s="239" t="s">
        <v>1573</v>
      </c>
      <c r="AB270" s="239" t="s">
        <v>1564</v>
      </c>
      <c r="AC270" s="239" t="s">
        <v>342</v>
      </c>
      <c r="AD270" s="239" t="s">
        <v>272</v>
      </c>
      <c r="AE270" s="239" t="s">
        <v>922</v>
      </c>
      <c r="AF270" s="239" t="s">
        <v>1574</v>
      </c>
      <c r="AG270" s="239" t="s">
        <v>290</v>
      </c>
      <c r="AH270" s="239" t="s">
        <v>291</v>
      </c>
      <c r="AI270" s="239" t="s">
        <v>224</v>
      </c>
      <c r="AJ270" s="241">
        <v>42335.391585648147</v>
      </c>
      <c r="AK270" s="240"/>
      <c r="AL270" s="240"/>
      <c r="AM270" s="240"/>
      <c r="AN270" s="239" t="s">
        <v>273</v>
      </c>
      <c r="AO270" s="240"/>
      <c r="AP270" s="240"/>
      <c r="AQ270" s="240"/>
      <c r="AR270" s="240"/>
      <c r="AS270" s="240"/>
      <c r="AT270" s="240"/>
      <c r="AU270" s="240"/>
    </row>
    <row r="271" spans="1:47" ht="43.5" customHeight="1">
      <c r="A271" s="3" t="s">
        <v>24</v>
      </c>
      <c r="B271" s="13"/>
      <c r="C271" s="243" t="s">
        <v>225</v>
      </c>
      <c r="D271" s="13"/>
      <c r="E271" s="260" t="s">
        <v>508</v>
      </c>
      <c r="F271" s="256" t="s">
        <v>1575</v>
      </c>
      <c r="G271" s="243" t="s">
        <v>1576</v>
      </c>
      <c r="H271" s="243" t="s">
        <v>1577</v>
      </c>
      <c r="I271" s="243" t="s">
        <v>293</v>
      </c>
      <c r="J271" s="243"/>
      <c r="K271" s="243" t="s">
        <v>86</v>
      </c>
      <c r="L271" s="243"/>
      <c r="M271" s="243"/>
      <c r="N271" s="243" t="s">
        <v>273</v>
      </c>
      <c r="O271" s="243" t="s">
        <v>19</v>
      </c>
      <c r="P271" s="243" t="s">
        <v>2859</v>
      </c>
      <c r="Q271" s="243" t="s">
        <v>2858</v>
      </c>
      <c r="S271" s="230"/>
      <c r="V271" s="23" t="s">
        <v>180</v>
      </c>
      <c r="W271"/>
      <c r="Z271" s="239" t="s">
        <v>1575</v>
      </c>
      <c r="AA271" s="239" t="s">
        <v>1576</v>
      </c>
      <c r="AB271" s="239" t="s">
        <v>1577</v>
      </c>
      <c r="AC271" s="239" t="s">
        <v>342</v>
      </c>
      <c r="AD271" s="239" t="s">
        <v>293</v>
      </c>
      <c r="AE271" s="239" t="s">
        <v>889</v>
      </c>
      <c r="AF271" s="239" t="s">
        <v>1578</v>
      </c>
      <c r="AG271" s="239" t="s">
        <v>290</v>
      </c>
      <c r="AH271" s="239" t="s">
        <v>291</v>
      </c>
      <c r="AI271" s="239" t="s">
        <v>224</v>
      </c>
      <c r="AJ271" s="241">
        <v>42335.391585648147</v>
      </c>
      <c r="AK271" s="240"/>
      <c r="AL271" s="240"/>
      <c r="AM271" s="240"/>
      <c r="AN271" s="239" t="s">
        <v>273</v>
      </c>
      <c r="AO271" s="240"/>
      <c r="AP271" s="240"/>
      <c r="AQ271" s="240"/>
      <c r="AR271" s="240"/>
      <c r="AS271" s="240"/>
      <c r="AT271" s="240"/>
      <c r="AU271" s="240"/>
    </row>
    <row r="272" spans="1:47" ht="38.25">
      <c r="A272" s="3" t="s">
        <v>24</v>
      </c>
      <c r="B272" s="13"/>
      <c r="C272" s="243" t="s">
        <v>701</v>
      </c>
      <c r="D272" s="13"/>
      <c r="E272" s="260" t="s">
        <v>508</v>
      </c>
      <c r="F272" s="256" t="s">
        <v>1579</v>
      </c>
      <c r="G272" s="243" t="s">
        <v>1580</v>
      </c>
      <c r="H272" s="243" t="s">
        <v>1577</v>
      </c>
      <c r="I272" s="243" t="s">
        <v>272</v>
      </c>
      <c r="J272" s="243" t="s">
        <v>591</v>
      </c>
      <c r="K272" s="243"/>
      <c r="L272" s="243"/>
      <c r="M272" s="243"/>
      <c r="N272" s="243" t="s">
        <v>273</v>
      </c>
      <c r="O272" s="243" t="s">
        <v>19</v>
      </c>
      <c r="P272" s="243" t="s">
        <v>3175</v>
      </c>
      <c r="Q272" s="243" t="s">
        <v>1575</v>
      </c>
      <c r="S272" s="230"/>
      <c r="V272"/>
      <c r="W272"/>
      <c r="Z272" s="239" t="s">
        <v>1579</v>
      </c>
      <c r="AA272" s="239" t="s">
        <v>1580</v>
      </c>
      <c r="AB272" s="239" t="s">
        <v>1577</v>
      </c>
      <c r="AC272" s="239" t="s">
        <v>342</v>
      </c>
      <c r="AD272" s="239" t="s">
        <v>272</v>
      </c>
      <c r="AE272" s="239" t="s">
        <v>922</v>
      </c>
      <c r="AF272" s="239" t="s">
        <v>1581</v>
      </c>
      <c r="AG272" s="239" t="s">
        <v>290</v>
      </c>
      <c r="AH272" s="239" t="s">
        <v>291</v>
      </c>
      <c r="AI272" s="239" t="s">
        <v>224</v>
      </c>
      <c r="AJ272" s="241">
        <v>42335.391585648147</v>
      </c>
      <c r="AK272" s="240"/>
      <c r="AL272" s="240"/>
      <c r="AM272" s="240"/>
      <c r="AN272" s="239" t="s">
        <v>273</v>
      </c>
      <c r="AO272" s="240"/>
      <c r="AP272" s="240"/>
      <c r="AQ272" s="240"/>
      <c r="AR272" s="240"/>
      <c r="AS272" s="240"/>
      <c r="AT272" s="240"/>
      <c r="AU272" s="240"/>
    </row>
    <row r="273" spans="1:47" ht="23.25" customHeight="1">
      <c r="A273" s="3" t="s">
        <v>24</v>
      </c>
      <c r="B273" s="13"/>
      <c r="C273" s="243" t="s">
        <v>701</v>
      </c>
      <c r="D273" s="13"/>
      <c r="E273" s="260" t="s">
        <v>508</v>
      </c>
      <c r="F273" s="256" t="s">
        <v>1582</v>
      </c>
      <c r="G273" s="243" t="s">
        <v>1583</v>
      </c>
      <c r="H273" s="243" t="s">
        <v>369</v>
      </c>
      <c r="I273" s="243" t="s">
        <v>237</v>
      </c>
      <c r="J273" s="243"/>
      <c r="K273" s="243" t="s">
        <v>86</v>
      </c>
      <c r="L273" s="243"/>
      <c r="M273" s="243"/>
      <c r="N273" s="243" t="s">
        <v>273</v>
      </c>
      <c r="O273" s="243" t="s">
        <v>19</v>
      </c>
      <c r="P273" s="243" t="s">
        <v>1584</v>
      </c>
      <c r="Q273" s="243" t="s">
        <v>1585</v>
      </c>
      <c r="S273" s="230"/>
      <c r="V273" s="23" t="s">
        <v>180</v>
      </c>
      <c r="W273"/>
      <c r="Z273" s="239" t="s">
        <v>1582</v>
      </c>
      <c r="AA273" s="239" t="s">
        <v>1583</v>
      </c>
      <c r="AB273" s="239" t="s">
        <v>369</v>
      </c>
      <c r="AC273" s="239" t="s">
        <v>342</v>
      </c>
      <c r="AD273" s="239" t="s">
        <v>237</v>
      </c>
      <c r="AE273" s="239" t="s">
        <v>889</v>
      </c>
      <c r="AF273" s="239" t="s">
        <v>1584</v>
      </c>
      <c r="AG273" s="239" t="s">
        <v>290</v>
      </c>
      <c r="AH273" s="239" t="s">
        <v>291</v>
      </c>
      <c r="AI273" s="239" t="s">
        <v>224</v>
      </c>
      <c r="AJ273" s="241">
        <v>42335.391585648147</v>
      </c>
      <c r="AK273" s="240"/>
      <c r="AL273" s="240"/>
      <c r="AM273" s="240"/>
      <c r="AN273" s="239" t="s">
        <v>273</v>
      </c>
      <c r="AO273" s="240"/>
      <c r="AP273" s="240"/>
      <c r="AQ273" s="240"/>
      <c r="AR273" s="240"/>
      <c r="AS273" s="240"/>
      <c r="AT273" s="240"/>
      <c r="AU273" s="240"/>
    </row>
    <row r="274" spans="1:47" ht="24" customHeight="1">
      <c r="A274" s="3" t="s">
        <v>24</v>
      </c>
      <c r="B274" s="13"/>
      <c r="C274" s="243" t="s">
        <v>701</v>
      </c>
      <c r="D274" s="13"/>
      <c r="E274" s="260" t="s">
        <v>508</v>
      </c>
      <c r="F274" s="256" t="s">
        <v>1585</v>
      </c>
      <c r="G274" s="243" t="s">
        <v>1586</v>
      </c>
      <c r="H274" s="243" t="s">
        <v>369</v>
      </c>
      <c r="I274" s="243" t="s">
        <v>272</v>
      </c>
      <c r="J274" s="243" t="s">
        <v>591</v>
      </c>
      <c r="K274" s="243"/>
      <c r="L274" s="243"/>
      <c r="M274" s="243"/>
      <c r="N274" s="243" t="s">
        <v>273</v>
      </c>
      <c r="O274" s="243" t="s">
        <v>19</v>
      </c>
      <c r="P274" s="243" t="s">
        <v>3176</v>
      </c>
      <c r="Q274" s="243" t="s">
        <v>1582</v>
      </c>
      <c r="S274" s="230"/>
      <c r="V274"/>
      <c r="W274"/>
      <c r="Z274" s="239" t="s">
        <v>1585</v>
      </c>
      <c r="AA274" s="239" t="s">
        <v>1586</v>
      </c>
      <c r="AB274" s="239" t="s">
        <v>369</v>
      </c>
      <c r="AC274" s="239" t="s">
        <v>342</v>
      </c>
      <c r="AD274" s="239" t="s">
        <v>272</v>
      </c>
      <c r="AE274" s="239" t="s">
        <v>922</v>
      </c>
      <c r="AF274" s="239" t="s">
        <v>1587</v>
      </c>
      <c r="AG274" s="239" t="s">
        <v>290</v>
      </c>
      <c r="AH274" s="239" t="s">
        <v>291</v>
      </c>
      <c r="AI274" s="239" t="s">
        <v>224</v>
      </c>
      <c r="AJ274" s="241">
        <v>42335.391585648147</v>
      </c>
      <c r="AK274" s="240"/>
      <c r="AL274" s="240"/>
      <c r="AM274" s="240"/>
      <c r="AN274" s="239" t="s">
        <v>273</v>
      </c>
      <c r="AO274" s="240"/>
      <c r="AP274" s="240"/>
      <c r="AQ274" s="240"/>
      <c r="AR274" s="240"/>
      <c r="AS274" s="240"/>
      <c r="AT274" s="240"/>
      <c r="AU274" s="240"/>
    </row>
    <row r="275" spans="1:47" ht="25.5">
      <c r="A275" s="3" t="s">
        <v>24</v>
      </c>
      <c r="B275" s="13"/>
      <c r="C275" s="243" t="s">
        <v>701</v>
      </c>
      <c r="D275" s="13"/>
      <c r="E275" s="260" t="s">
        <v>508</v>
      </c>
      <c r="F275" s="256" t="s">
        <v>1588</v>
      </c>
      <c r="G275" s="243" t="s">
        <v>1589</v>
      </c>
      <c r="H275" s="243" t="s">
        <v>369</v>
      </c>
      <c r="I275" s="243" t="s">
        <v>237</v>
      </c>
      <c r="J275" s="243"/>
      <c r="K275" s="243" t="s">
        <v>86</v>
      </c>
      <c r="L275" s="243"/>
      <c r="M275" s="243"/>
      <c r="N275" s="243" t="s">
        <v>273</v>
      </c>
      <c r="O275" s="243" t="s">
        <v>19</v>
      </c>
      <c r="P275" s="243" t="s">
        <v>1584</v>
      </c>
      <c r="Q275" s="243"/>
      <c r="S275" s="230"/>
      <c r="V275" s="23" t="s">
        <v>180</v>
      </c>
      <c r="W275"/>
      <c r="Z275" s="239" t="s">
        <v>1588</v>
      </c>
      <c r="AA275" s="239" t="s">
        <v>1589</v>
      </c>
      <c r="AB275" s="239" t="s">
        <v>369</v>
      </c>
      <c r="AC275" s="239" t="s">
        <v>342</v>
      </c>
      <c r="AD275" s="239" t="s">
        <v>237</v>
      </c>
      <c r="AE275" s="239" t="s">
        <v>889</v>
      </c>
      <c r="AF275" s="239" t="s">
        <v>1584</v>
      </c>
      <c r="AG275" s="239" t="s">
        <v>290</v>
      </c>
      <c r="AH275" s="239" t="s">
        <v>291</v>
      </c>
      <c r="AI275" s="239" t="s">
        <v>224</v>
      </c>
      <c r="AJ275" s="241">
        <v>42335.391585648147</v>
      </c>
      <c r="AK275" s="240"/>
      <c r="AL275" s="240"/>
      <c r="AM275" s="240"/>
      <c r="AN275" s="239" t="s">
        <v>273</v>
      </c>
      <c r="AO275" s="240"/>
      <c r="AP275" s="240"/>
      <c r="AQ275" s="240"/>
      <c r="AR275" s="240"/>
      <c r="AS275" s="240"/>
      <c r="AT275" s="240"/>
      <c r="AU275" s="240"/>
    </row>
    <row r="276" spans="1:47" ht="25.5">
      <c r="A276" s="3" t="s">
        <v>24</v>
      </c>
      <c r="B276" s="13"/>
      <c r="C276" s="243" t="s">
        <v>701</v>
      </c>
      <c r="D276" s="13"/>
      <c r="E276" s="260" t="s">
        <v>508</v>
      </c>
      <c r="F276" s="256" t="s">
        <v>1590</v>
      </c>
      <c r="G276" s="243" t="s">
        <v>1591</v>
      </c>
      <c r="H276" s="243" t="s">
        <v>369</v>
      </c>
      <c r="I276" s="243" t="s">
        <v>272</v>
      </c>
      <c r="J276" s="243" t="s">
        <v>591</v>
      </c>
      <c r="K276" s="243"/>
      <c r="L276" s="243"/>
      <c r="M276" s="243"/>
      <c r="N276" s="243" t="s">
        <v>273</v>
      </c>
      <c r="O276" s="243" t="s">
        <v>19</v>
      </c>
      <c r="P276" s="243" t="s">
        <v>3177</v>
      </c>
      <c r="Q276" s="243" t="s">
        <v>1588</v>
      </c>
      <c r="S276" s="230"/>
      <c r="V276"/>
      <c r="W276"/>
      <c r="Z276" s="239" t="s">
        <v>1590</v>
      </c>
      <c r="AA276" s="239" t="s">
        <v>1591</v>
      </c>
      <c r="AB276" s="239" t="s">
        <v>369</v>
      </c>
      <c r="AC276" s="239" t="s">
        <v>342</v>
      </c>
      <c r="AD276" s="239" t="s">
        <v>272</v>
      </c>
      <c r="AE276" s="239" t="s">
        <v>922</v>
      </c>
      <c r="AF276" s="239" t="s">
        <v>1592</v>
      </c>
      <c r="AG276" s="239" t="s">
        <v>290</v>
      </c>
      <c r="AH276" s="239" t="s">
        <v>291</v>
      </c>
      <c r="AI276" s="239" t="s">
        <v>224</v>
      </c>
      <c r="AJ276" s="241">
        <v>42335.391585648147</v>
      </c>
      <c r="AK276" s="240"/>
      <c r="AL276" s="240"/>
      <c r="AM276" s="240"/>
      <c r="AN276" s="239" t="s">
        <v>273</v>
      </c>
      <c r="AO276" s="240"/>
      <c r="AP276" s="240"/>
      <c r="AQ276" s="240"/>
      <c r="AR276" s="240"/>
      <c r="AS276" s="240"/>
      <c r="AT276" s="240"/>
      <c r="AU276" s="240"/>
    </row>
    <row r="277" spans="1:47" ht="32.25" customHeight="1">
      <c r="A277" s="3" t="s">
        <v>24</v>
      </c>
      <c r="B277" s="13"/>
      <c r="C277" s="243" t="s">
        <v>701</v>
      </c>
      <c r="D277" s="13"/>
      <c r="E277" s="260" t="s">
        <v>2044</v>
      </c>
      <c r="F277" s="256" t="s">
        <v>1593</v>
      </c>
      <c r="G277" s="243" t="s">
        <v>1594</v>
      </c>
      <c r="H277" s="243" t="s">
        <v>1595</v>
      </c>
      <c r="I277" s="243" t="s">
        <v>272</v>
      </c>
      <c r="J277" s="243" t="s">
        <v>591</v>
      </c>
      <c r="K277" s="243"/>
      <c r="L277" s="243"/>
      <c r="M277" s="243"/>
      <c r="N277" s="243" t="s">
        <v>273</v>
      </c>
      <c r="O277" s="243" t="s">
        <v>19</v>
      </c>
      <c r="P277" s="243" t="s">
        <v>3178</v>
      </c>
      <c r="Q277" s="243" t="s">
        <v>1258</v>
      </c>
      <c r="S277" s="230"/>
      <c r="V277"/>
      <c r="W277"/>
      <c r="Z277" s="239" t="s">
        <v>1593</v>
      </c>
      <c r="AA277" s="239" t="s">
        <v>1594</v>
      </c>
      <c r="AB277" s="239" t="s">
        <v>1595</v>
      </c>
      <c r="AC277" s="239" t="s">
        <v>342</v>
      </c>
      <c r="AD277" s="239" t="s">
        <v>272</v>
      </c>
      <c r="AE277" s="239" t="s">
        <v>922</v>
      </c>
      <c r="AF277" s="239" t="s">
        <v>1596</v>
      </c>
      <c r="AG277" s="239" t="s">
        <v>924</v>
      </c>
      <c r="AH277" s="239" t="s">
        <v>925</v>
      </c>
      <c r="AI277" s="239" t="s">
        <v>224</v>
      </c>
      <c r="AJ277" s="241">
        <v>42335.391585648147</v>
      </c>
      <c r="AK277" s="240"/>
      <c r="AL277" s="240"/>
      <c r="AM277" s="240"/>
      <c r="AN277" s="239" t="s">
        <v>273</v>
      </c>
      <c r="AO277" s="240"/>
      <c r="AP277" s="240"/>
      <c r="AQ277" s="240"/>
      <c r="AR277" s="240"/>
      <c r="AS277" s="240"/>
      <c r="AT277" s="240"/>
      <c r="AU277" s="240"/>
    </row>
    <row r="278" spans="1:47" ht="44.25" customHeight="1">
      <c r="A278" s="3" t="s">
        <v>24</v>
      </c>
      <c r="B278" s="13"/>
      <c r="C278" s="243" t="s">
        <v>701</v>
      </c>
      <c r="D278" s="13"/>
      <c r="E278" s="260" t="s">
        <v>2044</v>
      </c>
      <c r="F278" s="256" t="s">
        <v>1597</v>
      </c>
      <c r="G278" s="243" t="s">
        <v>2453</v>
      </c>
      <c r="H278" s="243" t="s">
        <v>361</v>
      </c>
      <c r="I278" s="243" t="s">
        <v>237</v>
      </c>
      <c r="J278" s="243"/>
      <c r="K278" s="243" t="s">
        <v>88</v>
      </c>
      <c r="L278" s="243"/>
      <c r="M278" s="243"/>
      <c r="N278" s="243" t="s">
        <v>273</v>
      </c>
      <c r="O278" s="243" t="s">
        <v>19</v>
      </c>
      <c r="P278" s="249" t="s">
        <v>2830</v>
      </c>
      <c r="Q278" s="243"/>
      <c r="R278" s="251" t="s">
        <v>2017</v>
      </c>
      <c r="S278" s="230"/>
      <c r="V278" s="23" t="s">
        <v>526</v>
      </c>
      <c r="W278"/>
      <c r="Z278" s="239" t="s">
        <v>1597</v>
      </c>
      <c r="AA278" s="239" t="s">
        <v>1598</v>
      </c>
      <c r="AB278" s="239" t="s">
        <v>361</v>
      </c>
      <c r="AC278" s="239" t="s">
        <v>342</v>
      </c>
      <c r="AD278" s="239" t="s">
        <v>237</v>
      </c>
      <c r="AE278" s="239" t="s">
        <v>1051</v>
      </c>
      <c r="AF278" s="239" t="s">
        <v>478</v>
      </c>
      <c r="AG278" s="239" t="s">
        <v>924</v>
      </c>
      <c r="AH278" s="239" t="s">
        <v>925</v>
      </c>
      <c r="AI278" s="239" t="s">
        <v>224</v>
      </c>
      <c r="AJ278" s="241">
        <v>42335.391585648147</v>
      </c>
      <c r="AK278" s="240"/>
      <c r="AL278" s="240"/>
      <c r="AM278" s="240"/>
      <c r="AN278" s="239" t="s">
        <v>273</v>
      </c>
      <c r="AO278" s="240"/>
      <c r="AP278" s="240"/>
      <c r="AQ278" s="240"/>
      <c r="AR278" s="240"/>
      <c r="AS278" s="240"/>
      <c r="AT278" s="240"/>
      <c r="AU278" s="240"/>
    </row>
    <row r="279" spans="1:47" ht="43.5" customHeight="1">
      <c r="A279" s="3" t="s">
        <v>24</v>
      </c>
      <c r="B279" s="13"/>
      <c r="C279" s="243" t="s">
        <v>701</v>
      </c>
      <c r="D279" s="13"/>
      <c r="E279" s="260" t="s">
        <v>2044</v>
      </c>
      <c r="F279" s="256" t="s">
        <v>1599</v>
      </c>
      <c r="G279" s="243" t="s">
        <v>2454</v>
      </c>
      <c r="H279" s="243" t="s">
        <v>361</v>
      </c>
      <c r="I279" s="243" t="s">
        <v>272</v>
      </c>
      <c r="J279" s="243" t="s">
        <v>591</v>
      </c>
      <c r="K279" s="243"/>
      <c r="L279" s="243"/>
      <c r="M279" s="243"/>
      <c r="N279" s="243" t="s">
        <v>273</v>
      </c>
      <c r="O279" s="243" t="s">
        <v>19</v>
      </c>
      <c r="P279" s="243" t="s">
        <v>3179</v>
      </c>
      <c r="Q279" s="243" t="s">
        <v>1597</v>
      </c>
      <c r="S279" s="230"/>
      <c r="V279"/>
      <c r="W279"/>
      <c r="Z279" s="239" t="s">
        <v>1599</v>
      </c>
      <c r="AA279" s="239" t="s">
        <v>1600</v>
      </c>
      <c r="AB279" s="239" t="s">
        <v>361</v>
      </c>
      <c r="AC279" s="239" t="s">
        <v>342</v>
      </c>
      <c r="AD279" s="239" t="s">
        <v>272</v>
      </c>
      <c r="AE279" s="239" t="s">
        <v>922</v>
      </c>
      <c r="AF279" s="239" t="s">
        <v>1601</v>
      </c>
      <c r="AG279" s="239" t="s">
        <v>924</v>
      </c>
      <c r="AH279" s="239" t="s">
        <v>925</v>
      </c>
      <c r="AI279" s="239" t="s">
        <v>224</v>
      </c>
      <c r="AJ279" s="241">
        <v>42335.391585648147</v>
      </c>
      <c r="AK279" s="240"/>
      <c r="AL279" s="240"/>
      <c r="AM279" s="240"/>
      <c r="AN279" s="239" t="s">
        <v>273</v>
      </c>
      <c r="AO279" s="240"/>
      <c r="AP279" s="240"/>
      <c r="AQ279" s="240"/>
      <c r="AR279" s="240"/>
      <c r="AS279" s="240"/>
      <c r="AT279" s="240"/>
      <c r="AU279" s="240"/>
    </row>
    <row r="280" spans="1:47" ht="54" customHeight="1">
      <c r="A280" s="3" t="s">
        <v>24</v>
      </c>
      <c r="B280" s="13"/>
      <c r="C280" s="243" t="s">
        <v>225</v>
      </c>
      <c r="D280" s="13"/>
      <c r="E280" s="260" t="s">
        <v>506</v>
      </c>
      <c r="F280" s="256" t="s">
        <v>1602</v>
      </c>
      <c r="G280" s="243" t="s">
        <v>1603</v>
      </c>
      <c r="H280" s="243" t="s">
        <v>369</v>
      </c>
      <c r="I280" s="243" t="s">
        <v>237</v>
      </c>
      <c r="J280" s="243"/>
      <c r="K280" s="243" t="s">
        <v>88</v>
      </c>
      <c r="L280" s="24" t="s">
        <v>527</v>
      </c>
      <c r="M280" s="243"/>
      <c r="N280" s="243" t="s">
        <v>273</v>
      </c>
      <c r="O280" s="243" t="s">
        <v>19</v>
      </c>
      <c r="P280" s="243" t="s">
        <v>2981</v>
      </c>
      <c r="Q280" s="243" t="s">
        <v>2978</v>
      </c>
      <c r="S280" s="230"/>
      <c r="V280" s="23" t="s">
        <v>180</v>
      </c>
      <c r="W280" s="23" t="s">
        <v>2147</v>
      </c>
      <c r="Z280" s="239" t="s">
        <v>1602</v>
      </c>
      <c r="AA280" s="239" t="s">
        <v>1603</v>
      </c>
      <c r="AB280" s="239" t="s">
        <v>369</v>
      </c>
      <c r="AC280" s="239" t="s">
        <v>342</v>
      </c>
      <c r="AD280" s="239" t="s">
        <v>237</v>
      </c>
      <c r="AE280" s="239" t="s">
        <v>889</v>
      </c>
      <c r="AF280" s="239" t="s">
        <v>1604</v>
      </c>
      <c r="AG280" s="239" t="s">
        <v>238</v>
      </c>
      <c r="AH280" s="239" t="s">
        <v>239</v>
      </c>
      <c r="AI280" s="239" t="s">
        <v>224</v>
      </c>
      <c r="AJ280" s="241">
        <v>42335.391585648147</v>
      </c>
      <c r="AK280" s="240"/>
      <c r="AL280" s="240"/>
      <c r="AM280" s="240"/>
      <c r="AN280" s="239" t="s">
        <v>273</v>
      </c>
      <c r="AO280" s="240"/>
      <c r="AP280" s="240"/>
      <c r="AQ280" s="240"/>
      <c r="AR280" s="240"/>
      <c r="AS280" s="240"/>
      <c r="AT280" s="240"/>
      <c r="AU280" s="240"/>
    </row>
    <row r="281" spans="1:47" ht="57.75" customHeight="1">
      <c r="A281" s="3" t="s">
        <v>24</v>
      </c>
      <c r="B281" s="13"/>
      <c r="C281" s="243" t="s">
        <v>225</v>
      </c>
      <c r="D281" s="13"/>
      <c r="E281" s="260" t="s">
        <v>506</v>
      </c>
      <c r="F281" s="256" t="s">
        <v>1605</v>
      </c>
      <c r="G281" s="243" t="s">
        <v>1606</v>
      </c>
      <c r="H281" s="243" t="s">
        <v>369</v>
      </c>
      <c r="I281" s="243" t="s">
        <v>237</v>
      </c>
      <c r="J281" s="243"/>
      <c r="K281" s="243" t="s">
        <v>88</v>
      </c>
      <c r="L281" s="3" t="s">
        <v>2825</v>
      </c>
      <c r="M281" s="243"/>
      <c r="N281" s="243" t="s">
        <v>273</v>
      </c>
      <c r="O281" s="243" t="s">
        <v>19</v>
      </c>
      <c r="P281" s="243" t="s">
        <v>2982</v>
      </c>
      <c r="Q281" s="243" t="s">
        <v>2979</v>
      </c>
      <c r="S281" s="230"/>
      <c r="V281" s="23" t="s">
        <v>180</v>
      </c>
      <c r="W281" s="23" t="s">
        <v>2147</v>
      </c>
      <c r="Z281" s="239" t="s">
        <v>1605</v>
      </c>
      <c r="AA281" s="239" t="s">
        <v>1606</v>
      </c>
      <c r="AB281" s="239" t="s">
        <v>369</v>
      </c>
      <c r="AC281" s="239" t="s">
        <v>342</v>
      </c>
      <c r="AD281" s="239" t="s">
        <v>237</v>
      </c>
      <c r="AE281" s="239" t="s">
        <v>889</v>
      </c>
      <c r="AF281" s="239" t="s">
        <v>1607</v>
      </c>
      <c r="AG281" s="239" t="s">
        <v>238</v>
      </c>
      <c r="AH281" s="239" t="s">
        <v>239</v>
      </c>
      <c r="AI281" s="239" t="s">
        <v>224</v>
      </c>
      <c r="AJ281" s="241">
        <v>42335.391585648147</v>
      </c>
      <c r="AK281" s="240"/>
      <c r="AL281" s="240"/>
      <c r="AM281" s="240"/>
      <c r="AN281" s="239" t="s">
        <v>273</v>
      </c>
      <c r="AO281" s="240"/>
      <c r="AP281" s="240"/>
      <c r="AQ281" s="240"/>
      <c r="AR281" s="240"/>
      <c r="AS281" s="240"/>
      <c r="AT281" s="240"/>
      <c r="AU281" s="240"/>
    </row>
    <row r="282" spans="1:47" ht="45" customHeight="1">
      <c r="A282" s="3" t="s">
        <v>24</v>
      </c>
      <c r="B282" s="13"/>
      <c r="C282" s="243" t="s">
        <v>667</v>
      </c>
      <c r="D282" s="13"/>
      <c r="E282" s="260" t="s">
        <v>509</v>
      </c>
      <c r="F282" s="256" t="s">
        <v>1608</v>
      </c>
      <c r="G282" s="243" t="s">
        <v>1609</v>
      </c>
      <c r="H282" s="233" t="s">
        <v>672</v>
      </c>
      <c r="I282" s="243" t="s">
        <v>272</v>
      </c>
      <c r="J282" s="243"/>
      <c r="K282" s="243"/>
      <c r="L282" s="243"/>
      <c r="M282" s="243"/>
      <c r="N282" s="249" t="s">
        <v>227</v>
      </c>
      <c r="O282" s="243" t="s">
        <v>19</v>
      </c>
      <c r="P282" s="243" t="s">
        <v>1610</v>
      </c>
      <c r="Q282" s="243"/>
      <c r="R282" s="251" t="s">
        <v>2017</v>
      </c>
      <c r="S282" s="230"/>
      <c r="V282"/>
      <c r="Z282" s="239" t="s">
        <v>1608</v>
      </c>
      <c r="AA282" s="239" t="s">
        <v>1609</v>
      </c>
      <c r="AB282" s="239" t="s">
        <v>245</v>
      </c>
      <c r="AC282" s="239" t="s">
        <v>271</v>
      </c>
      <c r="AD282" s="239" t="s">
        <v>272</v>
      </c>
      <c r="AE282" s="239" t="s">
        <v>889</v>
      </c>
      <c r="AF282" s="239" t="s">
        <v>1610</v>
      </c>
      <c r="AG282" s="239" t="s">
        <v>310</v>
      </c>
      <c r="AH282" s="239" t="s">
        <v>311</v>
      </c>
      <c r="AI282" s="239" t="s">
        <v>224</v>
      </c>
      <c r="AJ282" s="241">
        <v>42335.397696759261</v>
      </c>
      <c r="AK282" s="240"/>
      <c r="AL282" s="240"/>
      <c r="AM282" s="240"/>
      <c r="AN282" s="239" t="s">
        <v>227</v>
      </c>
      <c r="AO282" s="240"/>
      <c r="AP282" s="240"/>
      <c r="AQ282" s="240"/>
      <c r="AR282" s="240"/>
      <c r="AS282" s="240"/>
      <c r="AT282" s="240"/>
      <c r="AU282" s="240"/>
    </row>
    <row r="283" spans="1:47" ht="37.5" customHeight="1">
      <c r="A283" s="3" t="s">
        <v>24</v>
      </c>
      <c r="B283" s="3"/>
      <c r="C283" s="243" t="s">
        <v>667</v>
      </c>
      <c r="D283" s="13"/>
      <c r="E283" s="260" t="s">
        <v>2112</v>
      </c>
      <c r="F283" s="243" t="s">
        <v>1611</v>
      </c>
      <c r="G283" s="256" t="s">
        <v>2239</v>
      </c>
      <c r="H283" s="256" t="s">
        <v>86</v>
      </c>
      <c r="I283" s="256" t="s">
        <v>252</v>
      </c>
      <c r="J283" s="256"/>
      <c r="K283" s="256"/>
      <c r="L283" s="256"/>
      <c r="M283" s="256"/>
      <c r="N283" s="256" t="s">
        <v>273</v>
      </c>
      <c r="O283" s="24" t="s">
        <v>629</v>
      </c>
      <c r="P283" s="243"/>
      <c r="Q283" s="243"/>
      <c r="S283" s="230"/>
      <c r="V283"/>
      <c r="W283"/>
      <c r="Z283" s="239" t="s">
        <v>1611</v>
      </c>
      <c r="AA283" s="239" t="s">
        <v>1612</v>
      </c>
      <c r="AB283" s="239" t="s">
        <v>1613</v>
      </c>
      <c r="AC283" s="239" t="s">
        <v>406</v>
      </c>
      <c r="AD283" s="239" t="s">
        <v>252</v>
      </c>
      <c r="AE283" s="239" t="s">
        <v>889</v>
      </c>
      <c r="AF283" s="240"/>
      <c r="AG283" s="239" t="s">
        <v>469</v>
      </c>
      <c r="AH283" s="239" t="s">
        <v>1614</v>
      </c>
      <c r="AI283" s="239" t="s">
        <v>224</v>
      </c>
      <c r="AJ283" s="241">
        <v>42335.398969907408</v>
      </c>
      <c r="AK283" s="240"/>
      <c r="AL283" s="240"/>
      <c r="AM283" s="240"/>
      <c r="AN283" s="239" t="s">
        <v>273</v>
      </c>
      <c r="AO283" s="240"/>
      <c r="AP283" s="240"/>
      <c r="AQ283" s="240"/>
      <c r="AR283" s="240"/>
      <c r="AS283" s="240"/>
      <c r="AT283" s="240"/>
      <c r="AU283" s="240"/>
    </row>
    <row r="284" spans="1:47" ht="54.75" customHeight="1">
      <c r="A284" s="3" t="s">
        <v>24</v>
      </c>
      <c r="B284" s="3"/>
      <c r="C284" s="243" t="s">
        <v>225</v>
      </c>
      <c r="D284" s="13"/>
      <c r="E284" s="260" t="s">
        <v>506</v>
      </c>
      <c r="F284" s="256" t="s">
        <v>1615</v>
      </c>
      <c r="G284" s="256" t="s">
        <v>1616</v>
      </c>
      <c r="H284" s="256" t="s">
        <v>246</v>
      </c>
      <c r="I284" s="256" t="s">
        <v>237</v>
      </c>
      <c r="J284" s="256"/>
      <c r="K284" s="256" t="s">
        <v>88</v>
      </c>
      <c r="L284" s="24" t="s">
        <v>529</v>
      </c>
      <c r="M284" s="256"/>
      <c r="N284" s="256" t="s">
        <v>273</v>
      </c>
      <c r="O284" s="256" t="s">
        <v>19</v>
      </c>
      <c r="P284" s="243" t="s">
        <v>3054</v>
      </c>
      <c r="Q284" s="252" t="s">
        <v>3015</v>
      </c>
      <c r="S284" s="230"/>
      <c r="V284" s="23" t="s">
        <v>180</v>
      </c>
      <c r="W284" s="23" t="s">
        <v>2147</v>
      </c>
      <c r="Z284" s="239" t="s">
        <v>1615</v>
      </c>
      <c r="AA284" s="239" t="s">
        <v>1616</v>
      </c>
      <c r="AB284" s="239" t="s">
        <v>246</v>
      </c>
      <c r="AC284" s="239" t="s">
        <v>1617</v>
      </c>
      <c r="AD284" s="239" t="s">
        <v>237</v>
      </c>
      <c r="AE284" s="239" t="s">
        <v>889</v>
      </c>
      <c r="AF284" s="239" t="s">
        <v>1616</v>
      </c>
      <c r="AG284" s="239" t="s">
        <v>238</v>
      </c>
      <c r="AH284" s="239" t="s">
        <v>239</v>
      </c>
      <c r="AI284" s="239" t="s">
        <v>224</v>
      </c>
      <c r="AJ284" s="241">
        <v>42335.420092592591</v>
      </c>
      <c r="AK284" s="240"/>
      <c r="AL284" s="240"/>
      <c r="AM284" s="240"/>
      <c r="AN284" s="239" t="s">
        <v>273</v>
      </c>
      <c r="AO284" s="240"/>
      <c r="AP284" s="240"/>
      <c r="AQ284" s="239" t="s">
        <v>1618</v>
      </c>
      <c r="AR284" s="240"/>
      <c r="AS284" s="240"/>
      <c r="AT284" s="240"/>
      <c r="AU284" s="240"/>
    </row>
    <row r="285" spans="1:47" ht="44.25" customHeight="1">
      <c r="A285" s="3" t="s">
        <v>24</v>
      </c>
      <c r="B285" s="13"/>
      <c r="C285" s="243" t="s">
        <v>225</v>
      </c>
      <c r="D285" s="13"/>
      <c r="E285" s="260" t="s">
        <v>506</v>
      </c>
      <c r="F285" s="256" t="s">
        <v>1619</v>
      </c>
      <c r="G285" s="256" t="s">
        <v>1620</v>
      </c>
      <c r="H285" s="256" t="s">
        <v>246</v>
      </c>
      <c r="I285" s="256" t="s">
        <v>237</v>
      </c>
      <c r="J285" s="256"/>
      <c r="K285" s="256" t="s">
        <v>88</v>
      </c>
      <c r="L285" s="256" t="s">
        <v>2827</v>
      </c>
      <c r="M285" s="256"/>
      <c r="N285" s="256" t="s">
        <v>273</v>
      </c>
      <c r="O285" s="256" t="s">
        <v>19</v>
      </c>
      <c r="P285" s="243" t="s">
        <v>3057</v>
      </c>
      <c r="Q285" s="252" t="s">
        <v>3016</v>
      </c>
      <c r="S285" s="230"/>
      <c r="V285" s="23" t="s">
        <v>180</v>
      </c>
      <c r="W285" s="23" t="s">
        <v>2147</v>
      </c>
      <c r="Z285" s="239" t="s">
        <v>1619</v>
      </c>
      <c r="AA285" s="239" t="s">
        <v>1620</v>
      </c>
      <c r="AB285" s="239" t="s">
        <v>246</v>
      </c>
      <c r="AC285" s="239" t="s">
        <v>1617</v>
      </c>
      <c r="AD285" s="239" t="s">
        <v>237</v>
      </c>
      <c r="AE285" s="239" t="s">
        <v>889</v>
      </c>
      <c r="AF285" s="239" t="s">
        <v>1620</v>
      </c>
      <c r="AG285" s="239" t="s">
        <v>238</v>
      </c>
      <c r="AH285" s="239" t="s">
        <v>239</v>
      </c>
      <c r="AI285" s="239" t="s">
        <v>224</v>
      </c>
      <c r="AJ285" s="241">
        <v>42335.420092592591</v>
      </c>
      <c r="AK285" s="240"/>
      <c r="AL285" s="240"/>
      <c r="AM285" s="240"/>
      <c r="AN285" s="239" t="s">
        <v>273</v>
      </c>
      <c r="AO285" s="240"/>
      <c r="AP285" s="240"/>
      <c r="AQ285" s="239" t="s">
        <v>1618</v>
      </c>
      <c r="AR285" s="240"/>
      <c r="AS285" s="240"/>
      <c r="AT285" s="240"/>
      <c r="AU285" s="240"/>
    </row>
    <row r="286" spans="1:47" ht="72.75" customHeight="1">
      <c r="A286" s="3" t="s">
        <v>24</v>
      </c>
      <c r="B286" s="3"/>
      <c r="C286" s="243" t="s">
        <v>667</v>
      </c>
      <c r="D286" s="13"/>
      <c r="E286" s="260" t="s">
        <v>2113</v>
      </c>
      <c r="F286" s="243" t="s">
        <v>1621</v>
      </c>
      <c r="G286" s="256" t="s">
        <v>2193</v>
      </c>
      <c r="H286" s="256" t="s">
        <v>246</v>
      </c>
      <c r="I286" s="256" t="s">
        <v>339</v>
      </c>
      <c r="J286" s="263" t="s">
        <v>328</v>
      </c>
      <c r="K286" s="256" t="s">
        <v>88</v>
      </c>
      <c r="L286" s="256"/>
      <c r="M286" s="256"/>
      <c r="N286" s="256" t="s">
        <v>227</v>
      </c>
      <c r="O286" s="24" t="s">
        <v>2192</v>
      </c>
      <c r="P286" s="243" t="s">
        <v>7253</v>
      </c>
      <c r="Q286" s="243" t="s">
        <v>2712</v>
      </c>
      <c r="S286" s="230"/>
      <c r="V286"/>
      <c r="W286"/>
      <c r="Z286" s="239" t="s">
        <v>1621</v>
      </c>
      <c r="AA286" s="239" t="s">
        <v>1622</v>
      </c>
      <c r="AB286" s="239" t="s">
        <v>246</v>
      </c>
      <c r="AC286" s="239" t="s">
        <v>1617</v>
      </c>
      <c r="AD286" s="239" t="s">
        <v>339</v>
      </c>
      <c r="AE286" s="239" t="s">
        <v>1051</v>
      </c>
      <c r="AF286" s="239" t="s">
        <v>1623</v>
      </c>
      <c r="AG286" s="239" t="s">
        <v>1624</v>
      </c>
      <c r="AH286" s="239" t="s">
        <v>1625</v>
      </c>
      <c r="AI286" s="239" t="s">
        <v>224</v>
      </c>
      <c r="AJ286" s="241">
        <v>42335.420092592591</v>
      </c>
      <c r="AK286" s="240"/>
      <c r="AL286" s="240"/>
      <c r="AM286" s="240"/>
      <c r="AN286" s="239" t="s">
        <v>227</v>
      </c>
      <c r="AO286" s="239" t="s">
        <v>328</v>
      </c>
      <c r="AP286" s="239" t="s">
        <v>1626</v>
      </c>
      <c r="AQ286" s="239" t="s">
        <v>1618</v>
      </c>
      <c r="AR286" s="240"/>
      <c r="AS286" s="240"/>
      <c r="AT286" s="240"/>
      <c r="AU286" s="240"/>
    </row>
    <row r="287" spans="1:47" ht="46.5" customHeight="1">
      <c r="A287" s="3" t="s">
        <v>24</v>
      </c>
      <c r="B287" s="3"/>
      <c r="C287" s="243" t="s">
        <v>667</v>
      </c>
      <c r="D287" s="13" t="s">
        <v>2751</v>
      </c>
      <c r="E287" s="260" t="s">
        <v>2114</v>
      </c>
      <c r="F287" s="243" t="s">
        <v>1627</v>
      </c>
      <c r="G287" s="256" t="s">
        <v>2240</v>
      </c>
      <c r="H287" s="256" t="s">
        <v>88</v>
      </c>
      <c r="I287" s="256" t="s">
        <v>252</v>
      </c>
      <c r="J287" s="256"/>
      <c r="K287" s="256"/>
      <c r="L287" s="256"/>
      <c r="M287" s="256"/>
      <c r="N287" s="256" t="s">
        <v>227</v>
      </c>
      <c r="O287" s="256" t="s">
        <v>333</v>
      </c>
      <c r="P287" s="243" t="s">
        <v>2950</v>
      </c>
      <c r="Q287" s="243" t="s">
        <v>1635</v>
      </c>
      <c r="S287" s="230"/>
      <c r="V287"/>
      <c r="W287"/>
      <c r="Z287" s="239" t="s">
        <v>1627</v>
      </c>
      <c r="AA287" s="239" t="s">
        <v>1628</v>
      </c>
      <c r="AB287" s="239" t="s">
        <v>1629</v>
      </c>
      <c r="AC287" s="239" t="s">
        <v>331</v>
      </c>
      <c r="AD287" s="239" t="s">
        <v>252</v>
      </c>
      <c r="AE287" s="239" t="s">
        <v>1051</v>
      </c>
      <c r="AF287" s="239" t="s">
        <v>1628</v>
      </c>
      <c r="AG287" s="239" t="s">
        <v>1630</v>
      </c>
      <c r="AH287" s="239" t="s">
        <v>332</v>
      </c>
      <c r="AI287" s="239" t="s">
        <v>214</v>
      </c>
      <c r="AJ287" s="241">
        <v>42335.438206018516</v>
      </c>
      <c r="AK287" s="241">
        <v>42336.644571759258</v>
      </c>
      <c r="AL287" s="240"/>
      <c r="AM287" s="240"/>
      <c r="AN287" s="239" t="s">
        <v>227</v>
      </c>
      <c r="AO287" s="240"/>
      <c r="AP287" s="240"/>
      <c r="AQ287" s="239" t="s">
        <v>333</v>
      </c>
      <c r="AR287" s="240"/>
      <c r="AS287" s="240"/>
      <c r="AT287" s="240"/>
      <c r="AU287" s="240"/>
    </row>
    <row r="288" spans="1:47" ht="84" customHeight="1">
      <c r="A288" s="3" t="s">
        <v>24</v>
      </c>
      <c r="B288" s="3"/>
      <c r="C288" s="243" t="s">
        <v>225</v>
      </c>
      <c r="D288" s="3"/>
      <c r="E288" s="260" t="s">
        <v>509</v>
      </c>
      <c r="F288" s="256" t="s">
        <v>1631</v>
      </c>
      <c r="G288" s="256" t="s">
        <v>2820</v>
      </c>
      <c r="H288" s="256" t="s">
        <v>1633</v>
      </c>
      <c r="I288" s="256" t="s">
        <v>237</v>
      </c>
      <c r="J288" s="256"/>
      <c r="K288" s="256" t="s">
        <v>85</v>
      </c>
      <c r="L288" s="256"/>
      <c r="M288" s="256"/>
      <c r="N288" s="256" t="s">
        <v>273</v>
      </c>
      <c r="O288" s="256" t="s">
        <v>19</v>
      </c>
      <c r="P288" s="243" t="s">
        <v>7191</v>
      </c>
      <c r="Q288" s="243" t="s">
        <v>7190</v>
      </c>
      <c r="S288" s="230"/>
      <c r="V288" s="23" t="s">
        <v>180</v>
      </c>
      <c r="W288" s="23" t="s">
        <v>2165</v>
      </c>
      <c r="Z288" s="239" t="s">
        <v>1631</v>
      </c>
      <c r="AA288" s="239" t="s">
        <v>1632</v>
      </c>
      <c r="AB288" s="239" t="s">
        <v>1633</v>
      </c>
      <c r="AC288" s="239" t="s">
        <v>432</v>
      </c>
      <c r="AD288" s="239" t="s">
        <v>237</v>
      </c>
      <c r="AE288" s="239" t="s">
        <v>889</v>
      </c>
      <c r="AF288" s="239" t="s">
        <v>1634</v>
      </c>
      <c r="AG288" s="239" t="s">
        <v>310</v>
      </c>
      <c r="AH288" s="239" t="s">
        <v>311</v>
      </c>
      <c r="AI288" s="239" t="s">
        <v>224</v>
      </c>
      <c r="AJ288" s="241">
        <v>42335.441365740742</v>
      </c>
      <c r="AK288" s="240"/>
      <c r="AL288" s="240"/>
      <c r="AM288" s="240"/>
      <c r="AN288" s="239" t="s">
        <v>273</v>
      </c>
      <c r="AO288" s="240"/>
      <c r="AP288" s="240"/>
      <c r="AQ288" s="240"/>
      <c r="AR288" s="240"/>
      <c r="AS288" s="240"/>
      <c r="AT288" s="240"/>
      <c r="AU288" s="240"/>
    </row>
    <row r="289" spans="1:47" ht="45" customHeight="1">
      <c r="A289" s="3" t="s">
        <v>24</v>
      </c>
      <c r="B289" s="3"/>
      <c r="C289" s="269" t="s">
        <v>658</v>
      </c>
      <c r="D289" s="13"/>
      <c r="E289" s="260" t="s">
        <v>2114</v>
      </c>
      <c r="F289" s="243" t="s">
        <v>1635</v>
      </c>
      <c r="G289" s="243" t="s">
        <v>1636</v>
      </c>
      <c r="H289" s="243" t="s">
        <v>474</v>
      </c>
      <c r="I289" s="243" t="s">
        <v>287</v>
      </c>
      <c r="J289" s="243"/>
      <c r="K289" s="243" t="s">
        <v>88</v>
      </c>
      <c r="L289" s="243"/>
      <c r="M289" s="243"/>
      <c r="N289" s="243" t="s">
        <v>227</v>
      </c>
      <c r="O289" s="243" t="s">
        <v>333</v>
      </c>
      <c r="P289" s="243"/>
      <c r="Q289" s="243"/>
      <c r="S289" s="230"/>
      <c r="V289"/>
      <c r="W289"/>
      <c r="Z289" s="239" t="s">
        <v>1635</v>
      </c>
      <c r="AA289" s="239" t="s">
        <v>1636</v>
      </c>
      <c r="AB289" s="239" t="s">
        <v>474</v>
      </c>
      <c r="AC289" s="239" t="s">
        <v>331</v>
      </c>
      <c r="AD289" s="239" t="s">
        <v>287</v>
      </c>
      <c r="AE289" s="239" t="s">
        <v>889</v>
      </c>
      <c r="AF289" s="239" t="s">
        <v>1637</v>
      </c>
      <c r="AG289" s="239" t="s">
        <v>1630</v>
      </c>
      <c r="AH289" s="239" t="s">
        <v>332</v>
      </c>
      <c r="AI289" s="239" t="s">
        <v>214</v>
      </c>
      <c r="AJ289" s="241">
        <v>42335.441481481481</v>
      </c>
      <c r="AK289" s="241">
        <v>42336.644259259258</v>
      </c>
      <c r="AL289" s="240"/>
      <c r="AM289" s="240"/>
      <c r="AN289" s="239" t="s">
        <v>227</v>
      </c>
      <c r="AO289" s="240"/>
      <c r="AP289" s="240"/>
      <c r="AQ289" s="239" t="s">
        <v>333</v>
      </c>
      <c r="AR289" s="240"/>
      <c r="AS289" s="240"/>
      <c r="AT289" s="240"/>
      <c r="AU289" s="240"/>
    </row>
    <row r="290" spans="1:47" ht="56.25" customHeight="1">
      <c r="A290" s="3" t="s">
        <v>24</v>
      </c>
      <c r="B290" s="13"/>
      <c r="C290" s="243" t="s">
        <v>667</v>
      </c>
      <c r="D290" s="13"/>
      <c r="E290" s="260" t="s">
        <v>509</v>
      </c>
      <c r="F290" s="256" t="s">
        <v>1638</v>
      </c>
      <c r="G290" s="243" t="s">
        <v>1639</v>
      </c>
      <c r="H290" s="243" t="s">
        <v>246</v>
      </c>
      <c r="I290" s="243" t="s">
        <v>272</v>
      </c>
      <c r="J290" s="243" t="s">
        <v>591</v>
      </c>
      <c r="K290" s="243"/>
      <c r="L290" s="243"/>
      <c r="M290" s="243"/>
      <c r="N290" s="243" t="s">
        <v>273</v>
      </c>
      <c r="O290" s="243" t="s">
        <v>19</v>
      </c>
      <c r="P290" s="243" t="s">
        <v>3180</v>
      </c>
      <c r="Q290" s="243" t="s">
        <v>1631</v>
      </c>
      <c r="S290" s="230"/>
      <c r="V290"/>
      <c r="W290" s="23" t="s">
        <v>2165</v>
      </c>
      <c r="Z290" s="239" t="s">
        <v>1638</v>
      </c>
      <c r="AA290" s="239" t="s">
        <v>1639</v>
      </c>
      <c r="AB290" s="239" t="s">
        <v>431</v>
      </c>
      <c r="AC290" s="239" t="s">
        <v>432</v>
      </c>
      <c r="AD290" s="239" t="s">
        <v>272</v>
      </c>
      <c r="AE290" s="239" t="s">
        <v>922</v>
      </c>
      <c r="AF290" s="239" t="s">
        <v>1640</v>
      </c>
      <c r="AG290" s="239" t="s">
        <v>310</v>
      </c>
      <c r="AH290" s="239" t="s">
        <v>311</v>
      </c>
      <c r="AI290" s="239" t="s">
        <v>224</v>
      </c>
      <c r="AJ290" s="241">
        <v>42335.443333333336</v>
      </c>
      <c r="AK290" s="240"/>
      <c r="AL290" s="240"/>
      <c r="AM290" s="240"/>
      <c r="AN290" s="239" t="s">
        <v>273</v>
      </c>
      <c r="AO290" s="240"/>
      <c r="AP290" s="240"/>
      <c r="AQ290" s="240"/>
      <c r="AR290" s="240"/>
      <c r="AS290" s="240"/>
      <c r="AT290" s="240"/>
      <c r="AU290" s="240"/>
    </row>
    <row r="291" spans="1:47" ht="58.5" customHeight="1">
      <c r="A291" s="3" t="s">
        <v>24</v>
      </c>
      <c r="B291" s="3"/>
      <c r="C291" s="269" t="s">
        <v>658</v>
      </c>
      <c r="D291" s="3"/>
      <c r="E291" s="260" t="s">
        <v>2114</v>
      </c>
      <c r="F291" s="243" t="s">
        <v>1641</v>
      </c>
      <c r="G291" s="243" t="s">
        <v>1642</v>
      </c>
      <c r="H291" s="243" t="s">
        <v>474</v>
      </c>
      <c r="I291" s="256" t="s">
        <v>244</v>
      </c>
      <c r="J291" s="243"/>
      <c r="K291" s="243" t="s">
        <v>88</v>
      </c>
      <c r="L291" s="243"/>
      <c r="M291" s="243"/>
      <c r="N291" s="243" t="s">
        <v>227</v>
      </c>
      <c r="O291" s="243" t="s">
        <v>333</v>
      </c>
      <c r="P291" s="243" t="s">
        <v>2812</v>
      </c>
      <c r="Q291" s="24" t="s">
        <v>2811</v>
      </c>
      <c r="S291" s="230"/>
      <c r="V291"/>
      <c r="W291"/>
      <c r="Z291" s="239" t="s">
        <v>1641</v>
      </c>
      <c r="AA291" s="239" t="s">
        <v>1642</v>
      </c>
      <c r="AB291" s="239" t="s">
        <v>474</v>
      </c>
      <c r="AC291" s="239" t="s">
        <v>331</v>
      </c>
      <c r="AD291" s="239" t="s">
        <v>244</v>
      </c>
      <c r="AE291" s="239" t="s">
        <v>889</v>
      </c>
      <c r="AF291" s="239" t="s">
        <v>1643</v>
      </c>
      <c r="AG291" s="239" t="s">
        <v>1630</v>
      </c>
      <c r="AH291" s="239" t="s">
        <v>332</v>
      </c>
      <c r="AI291" s="239" t="s">
        <v>214</v>
      </c>
      <c r="AJ291" s="241">
        <v>42335.444675925923</v>
      </c>
      <c r="AK291" s="241">
        <v>42336.644259259258</v>
      </c>
      <c r="AL291" s="240"/>
      <c r="AM291" s="240"/>
      <c r="AN291" s="239" t="s">
        <v>227</v>
      </c>
      <c r="AO291" s="240"/>
      <c r="AP291" s="240"/>
      <c r="AQ291" s="239" t="s">
        <v>333</v>
      </c>
      <c r="AR291" s="240"/>
      <c r="AS291" s="240"/>
      <c r="AT291" s="240"/>
      <c r="AU291" s="240"/>
    </row>
    <row r="292" spans="1:47" ht="47.25" customHeight="1">
      <c r="A292" s="3" t="s">
        <v>24</v>
      </c>
      <c r="B292" s="13"/>
      <c r="C292" s="243" t="s">
        <v>667</v>
      </c>
      <c r="D292" s="13"/>
      <c r="E292" s="260" t="s">
        <v>2057</v>
      </c>
      <c r="F292" s="256" t="s">
        <v>1644</v>
      </c>
      <c r="G292" s="256" t="s">
        <v>1645</v>
      </c>
      <c r="H292" s="256" t="s">
        <v>89</v>
      </c>
      <c r="I292" s="256" t="s">
        <v>252</v>
      </c>
      <c r="J292" s="256"/>
      <c r="K292" s="256"/>
      <c r="L292" s="256"/>
      <c r="M292" s="256"/>
      <c r="N292" s="256" t="s">
        <v>134</v>
      </c>
      <c r="O292" s="256" t="s">
        <v>994</v>
      </c>
      <c r="P292" s="256"/>
      <c r="Q292" s="243"/>
      <c r="S292" s="230"/>
      <c r="V292"/>
      <c r="W292"/>
      <c r="Z292" s="239" t="s">
        <v>1644</v>
      </c>
      <c r="AA292" s="239" t="s">
        <v>1645</v>
      </c>
      <c r="AB292" s="239" t="s">
        <v>424</v>
      </c>
      <c r="AC292" s="239" t="s">
        <v>1646</v>
      </c>
      <c r="AD292" s="239" t="s">
        <v>252</v>
      </c>
      <c r="AE292" s="240"/>
      <c r="AF292" s="240"/>
      <c r="AG292" s="239" t="s">
        <v>992</v>
      </c>
      <c r="AH292" s="239" t="s">
        <v>993</v>
      </c>
      <c r="AI292" s="239" t="s">
        <v>224</v>
      </c>
      <c r="AJ292" s="241">
        <v>42335.44767361111</v>
      </c>
      <c r="AK292" s="240"/>
      <c r="AL292" s="240"/>
      <c r="AM292" s="240"/>
      <c r="AN292" s="239" t="s">
        <v>134</v>
      </c>
      <c r="AO292" s="240"/>
      <c r="AP292" s="240"/>
      <c r="AQ292" s="239" t="s">
        <v>994</v>
      </c>
      <c r="AR292" s="240"/>
      <c r="AS292" s="240"/>
      <c r="AT292" s="240"/>
      <c r="AU292" s="240"/>
    </row>
    <row r="293" spans="1:47" ht="47.25" customHeight="1">
      <c r="A293" s="3" t="s">
        <v>24</v>
      </c>
      <c r="B293" s="3"/>
      <c r="C293" s="243" t="s">
        <v>225</v>
      </c>
      <c r="D293" s="13"/>
      <c r="E293" s="260" t="s">
        <v>2115</v>
      </c>
      <c r="F293" s="256" t="s">
        <v>1647</v>
      </c>
      <c r="G293" s="256" t="s">
        <v>1648</v>
      </c>
      <c r="H293" s="256" t="s">
        <v>337</v>
      </c>
      <c r="I293" s="256" t="s">
        <v>244</v>
      </c>
      <c r="J293" s="256"/>
      <c r="K293" s="256" t="s">
        <v>88</v>
      </c>
      <c r="L293" s="13" t="s">
        <v>2813</v>
      </c>
      <c r="M293" s="256"/>
      <c r="N293" s="256" t="s">
        <v>227</v>
      </c>
      <c r="O293" s="256" t="s">
        <v>520</v>
      </c>
      <c r="P293" s="256" t="s">
        <v>3034</v>
      </c>
      <c r="Q293" s="25" t="s">
        <v>3035</v>
      </c>
      <c r="S293" s="230"/>
      <c r="V293"/>
      <c r="W293"/>
      <c r="Z293" s="239" t="s">
        <v>1647</v>
      </c>
      <c r="AA293" s="239" t="s">
        <v>1648</v>
      </c>
      <c r="AB293" s="239" t="s">
        <v>337</v>
      </c>
      <c r="AC293" s="239" t="s">
        <v>331</v>
      </c>
      <c r="AD293" s="239" t="s">
        <v>244</v>
      </c>
      <c r="AE293" s="239" t="s">
        <v>889</v>
      </c>
      <c r="AF293" s="239" t="s">
        <v>1649</v>
      </c>
      <c r="AG293" s="239" t="s">
        <v>1650</v>
      </c>
      <c r="AH293" s="239" t="s">
        <v>1651</v>
      </c>
      <c r="AI293" s="239" t="s">
        <v>214</v>
      </c>
      <c r="AJ293" s="241">
        <v>42335.447812500002</v>
      </c>
      <c r="AK293" s="241">
        <v>42336.644259259258</v>
      </c>
      <c r="AL293" s="240"/>
      <c r="AM293" s="240"/>
      <c r="AN293" s="239" t="s">
        <v>227</v>
      </c>
      <c r="AO293" s="240"/>
      <c r="AP293" s="240"/>
      <c r="AQ293" s="239" t="s">
        <v>520</v>
      </c>
      <c r="AR293" s="240"/>
      <c r="AS293" s="240"/>
      <c r="AT293" s="240"/>
      <c r="AU293" s="240"/>
    </row>
    <row r="294" spans="1:47" ht="61.5" customHeight="1">
      <c r="A294" s="3" t="s">
        <v>24</v>
      </c>
      <c r="B294" s="3"/>
      <c r="C294" s="243" t="s">
        <v>225</v>
      </c>
      <c r="D294" s="13"/>
      <c r="E294" s="260" t="s">
        <v>506</v>
      </c>
      <c r="F294" s="256" t="s">
        <v>1652</v>
      </c>
      <c r="G294" s="256" t="s">
        <v>1653</v>
      </c>
      <c r="H294" s="256" t="s">
        <v>474</v>
      </c>
      <c r="I294" s="256" t="s">
        <v>237</v>
      </c>
      <c r="J294" s="256"/>
      <c r="K294" s="256" t="s">
        <v>88</v>
      </c>
      <c r="L294" s="24" t="s">
        <v>538</v>
      </c>
      <c r="M294" s="256"/>
      <c r="N294" s="256" t="s">
        <v>273</v>
      </c>
      <c r="O294" s="256" t="s">
        <v>19</v>
      </c>
      <c r="P294" s="256" t="s">
        <v>3042</v>
      </c>
      <c r="Q294" s="243" t="s">
        <v>2997</v>
      </c>
      <c r="S294" s="230"/>
      <c r="V294" s="23" t="s">
        <v>180</v>
      </c>
      <c r="W294" s="23" t="s">
        <v>2147</v>
      </c>
      <c r="Z294" s="239" t="s">
        <v>1652</v>
      </c>
      <c r="AA294" s="239" t="s">
        <v>1653</v>
      </c>
      <c r="AB294" s="239" t="s">
        <v>474</v>
      </c>
      <c r="AC294" s="239" t="s">
        <v>331</v>
      </c>
      <c r="AD294" s="239" t="s">
        <v>237</v>
      </c>
      <c r="AE294" s="239" t="s">
        <v>889</v>
      </c>
      <c r="AF294" s="239" t="s">
        <v>1654</v>
      </c>
      <c r="AG294" s="239" t="s">
        <v>238</v>
      </c>
      <c r="AH294" s="239" t="s">
        <v>239</v>
      </c>
      <c r="AI294" s="239" t="s">
        <v>214</v>
      </c>
      <c r="AJ294" s="241">
        <v>42335.45</v>
      </c>
      <c r="AK294" s="241">
        <v>42336.644247685188</v>
      </c>
      <c r="AL294" s="240"/>
      <c r="AM294" s="240"/>
      <c r="AN294" s="239" t="s">
        <v>273</v>
      </c>
      <c r="AO294" s="240"/>
      <c r="AP294" s="240"/>
      <c r="AQ294" s="240"/>
      <c r="AR294" s="240"/>
      <c r="AS294" s="240"/>
      <c r="AT294" s="240"/>
      <c r="AU294" s="240"/>
    </row>
    <row r="295" spans="1:47" ht="37.5" customHeight="1">
      <c r="A295" s="3" t="s">
        <v>24</v>
      </c>
      <c r="B295" s="3"/>
      <c r="C295" s="243" t="s">
        <v>225</v>
      </c>
      <c r="D295" s="35"/>
      <c r="E295" s="260" t="s">
        <v>2116</v>
      </c>
      <c r="F295" s="256" t="s">
        <v>1655</v>
      </c>
      <c r="G295" s="256" t="s">
        <v>599</v>
      </c>
      <c r="H295" s="256" t="s">
        <v>86</v>
      </c>
      <c r="I295" s="256" t="s">
        <v>252</v>
      </c>
      <c r="J295" s="256"/>
      <c r="K295" s="256"/>
      <c r="L295" s="256"/>
      <c r="M295" s="256"/>
      <c r="N295" s="256" t="s">
        <v>227</v>
      </c>
      <c r="O295" s="217" t="s">
        <v>598</v>
      </c>
      <c r="P295" s="256" t="s">
        <v>2649</v>
      </c>
      <c r="Q295" s="243" t="s">
        <v>2635</v>
      </c>
      <c r="S295" s="230"/>
      <c r="V295"/>
      <c r="W295"/>
      <c r="Z295" s="239" t="s">
        <v>1655</v>
      </c>
      <c r="AA295" s="239" t="s">
        <v>467</v>
      </c>
      <c r="AB295" s="239" t="s">
        <v>424</v>
      </c>
      <c r="AC295" s="239" t="s">
        <v>468</v>
      </c>
      <c r="AD295" s="239" t="s">
        <v>252</v>
      </c>
      <c r="AE295" s="240"/>
      <c r="AF295" s="240"/>
      <c r="AG295" s="239" t="s">
        <v>354</v>
      </c>
      <c r="AH295" s="239" t="s">
        <v>1656</v>
      </c>
      <c r="AI295" s="239" t="s">
        <v>224</v>
      </c>
      <c r="AJ295" s="241">
        <v>42335.452164351853</v>
      </c>
      <c r="AK295" s="240"/>
      <c r="AL295" s="240"/>
      <c r="AM295" s="240"/>
      <c r="AN295" s="240"/>
      <c r="AO295" s="240"/>
      <c r="AP295" s="240"/>
      <c r="AQ295" s="240"/>
      <c r="AR295" s="240"/>
      <c r="AS295" s="240"/>
      <c r="AT295" s="240"/>
      <c r="AU295" s="240"/>
    </row>
    <row r="296" spans="1:47" ht="63.75">
      <c r="A296" s="3" t="s">
        <v>24</v>
      </c>
      <c r="B296" s="3"/>
      <c r="C296" s="243" t="s">
        <v>689</v>
      </c>
      <c r="D296" s="3"/>
      <c r="E296" s="260" t="s">
        <v>2108</v>
      </c>
      <c r="F296" s="256" t="s">
        <v>1657</v>
      </c>
      <c r="G296" s="256" t="s">
        <v>1658</v>
      </c>
      <c r="H296" s="256" t="s">
        <v>2002</v>
      </c>
      <c r="I296" s="256" t="s">
        <v>293</v>
      </c>
      <c r="J296" s="256"/>
      <c r="K296" s="256" t="s">
        <v>85</v>
      </c>
      <c r="L296" s="256"/>
      <c r="M296" s="256"/>
      <c r="N296" s="256" t="s">
        <v>273</v>
      </c>
      <c r="O296" s="256" t="s">
        <v>19</v>
      </c>
      <c r="P296" s="249" t="s">
        <v>2765</v>
      </c>
      <c r="Q296" s="243"/>
      <c r="R296" s="251" t="s">
        <v>2017</v>
      </c>
      <c r="S296" s="230"/>
      <c r="V296" s="23" t="s">
        <v>7271</v>
      </c>
      <c r="W296"/>
      <c r="Z296" s="239" t="s">
        <v>1657</v>
      </c>
      <c r="AA296" s="239" t="s">
        <v>1658</v>
      </c>
      <c r="AB296" s="239" t="s">
        <v>2002</v>
      </c>
      <c r="AC296" s="239" t="s">
        <v>391</v>
      </c>
      <c r="AD296" s="239" t="s">
        <v>293</v>
      </c>
      <c r="AE296" s="240"/>
      <c r="AF296" s="240"/>
      <c r="AG296" s="239" t="s">
        <v>1483</v>
      </c>
      <c r="AH296" s="239" t="s">
        <v>1484</v>
      </c>
      <c r="AI296" s="239" t="s">
        <v>224</v>
      </c>
      <c r="AJ296" s="241">
        <v>42335.452824074076</v>
      </c>
      <c r="AK296" s="240"/>
      <c r="AL296" s="240"/>
      <c r="AM296" s="240"/>
      <c r="AN296" s="239" t="s">
        <v>273</v>
      </c>
      <c r="AO296" s="240"/>
      <c r="AP296" s="240"/>
      <c r="AQ296" s="240"/>
      <c r="AR296" s="240"/>
      <c r="AS296" s="240"/>
      <c r="AT296" s="240"/>
      <c r="AU296" s="240"/>
    </row>
    <row r="297" spans="1:47" ht="33.75" customHeight="1">
      <c r="A297" s="3" t="s">
        <v>24</v>
      </c>
      <c r="B297" s="13"/>
      <c r="C297" s="243" t="s">
        <v>225</v>
      </c>
      <c r="D297" s="13"/>
      <c r="E297" s="231" t="s">
        <v>2667</v>
      </c>
      <c r="F297" s="256" t="s">
        <v>1659</v>
      </c>
      <c r="G297" s="256" t="s">
        <v>2737</v>
      </c>
      <c r="H297" s="256" t="s">
        <v>474</v>
      </c>
      <c r="I297" s="256" t="s">
        <v>339</v>
      </c>
      <c r="J297" s="263" t="s">
        <v>1664</v>
      </c>
      <c r="K297" s="256" t="s">
        <v>88</v>
      </c>
      <c r="L297" s="256"/>
      <c r="M297" s="256"/>
      <c r="N297" s="256" t="s">
        <v>227</v>
      </c>
      <c r="O297" s="256" t="s">
        <v>1665</v>
      </c>
      <c r="P297" s="256" t="s">
        <v>2736</v>
      </c>
      <c r="Q297" s="243" t="s">
        <v>2714</v>
      </c>
      <c r="R297" s="251" t="s">
        <v>593</v>
      </c>
      <c r="S297" s="230"/>
      <c r="V297"/>
      <c r="W297"/>
      <c r="Z297" s="239" t="s">
        <v>1659</v>
      </c>
      <c r="AA297" s="239" t="s">
        <v>1660</v>
      </c>
      <c r="AB297" s="239" t="s">
        <v>474</v>
      </c>
      <c r="AC297" s="239" t="s">
        <v>331</v>
      </c>
      <c r="AD297" s="239" t="s">
        <v>339</v>
      </c>
      <c r="AE297" s="239" t="s">
        <v>889</v>
      </c>
      <c r="AF297" s="239" t="s">
        <v>1661</v>
      </c>
      <c r="AG297" s="239" t="s">
        <v>1662</v>
      </c>
      <c r="AH297" s="239" t="s">
        <v>1663</v>
      </c>
      <c r="AI297" s="239" t="s">
        <v>214</v>
      </c>
      <c r="AJ297" s="241">
        <v>42335.453587962962</v>
      </c>
      <c r="AK297" s="241">
        <v>42336.644259259258</v>
      </c>
      <c r="AL297" s="240"/>
      <c r="AM297" s="240"/>
      <c r="AN297" s="239" t="s">
        <v>227</v>
      </c>
      <c r="AO297" s="239" t="s">
        <v>1664</v>
      </c>
      <c r="AP297" s="239" t="s">
        <v>390</v>
      </c>
      <c r="AQ297" s="239" t="s">
        <v>1665</v>
      </c>
      <c r="AR297" s="240"/>
      <c r="AS297" s="240"/>
      <c r="AT297" s="240"/>
      <c r="AU297" s="240"/>
    </row>
    <row r="298" spans="1:47" ht="39" customHeight="1">
      <c r="A298" s="3" t="s">
        <v>24</v>
      </c>
      <c r="B298" s="3"/>
      <c r="C298" s="269" t="s">
        <v>658</v>
      </c>
      <c r="D298" s="3"/>
      <c r="E298" s="260" t="s">
        <v>2116</v>
      </c>
      <c r="F298" s="256" t="s">
        <v>1666</v>
      </c>
      <c r="G298" s="256" t="s">
        <v>2194</v>
      </c>
      <c r="H298" s="256" t="s">
        <v>424</v>
      </c>
      <c r="I298" s="256" t="s">
        <v>339</v>
      </c>
      <c r="J298" s="263" t="s">
        <v>1668</v>
      </c>
      <c r="K298" s="256" t="s">
        <v>85</v>
      </c>
      <c r="L298" s="256"/>
      <c r="M298" s="256"/>
      <c r="N298" s="256" t="s">
        <v>227</v>
      </c>
      <c r="O298" s="256" t="s">
        <v>598</v>
      </c>
      <c r="P298" s="256" t="s">
        <v>2197</v>
      </c>
      <c r="Q298" s="243"/>
      <c r="R298" s="23" t="s">
        <v>593</v>
      </c>
      <c r="S298" s="230"/>
      <c r="V298"/>
      <c r="W298"/>
      <c r="Z298" s="239" t="s">
        <v>1666</v>
      </c>
      <c r="AA298" s="239" t="s">
        <v>1667</v>
      </c>
      <c r="AB298" s="239" t="s">
        <v>424</v>
      </c>
      <c r="AC298" s="239" t="s">
        <v>468</v>
      </c>
      <c r="AD298" s="239" t="s">
        <v>339</v>
      </c>
      <c r="AE298" s="239" t="s">
        <v>889</v>
      </c>
      <c r="AF298" s="240"/>
      <c r="AG298" s="239" t="s">
        <v>354</v>
      </c>
      <c r="AH298" s="239" t="s">
        <v>1656</v>
      </c>
      <c r="AI298" s="239" t="s">
        <v>224</v>
      </c>
      <c r="AJ298" s="241">
        <v>42335.456006944441</v>
      </c>
      <c r="AK298" s="240"/>
      <c r="AL298" s="240"/>
      <c r="AM298" s="240"/>
      <c r="AN298" s="239" t="s">
        <v>227</v>
      </c>
      <c r="AO298" s="239" t="s">
        <v>1668</v>
      </c>
      <c r="AP298" s="240"/>
      <c r="AQ298" s="240"/>
      <c r="AR298" s="240"/>
      <c r="AS298" s="240"/>
      <c r="AT298" s="240"/>
      <c r="AU298" s="240"/>
    </row>
    <row r="299" spans="1:47" ht="23.25" customHeight="1">
      <c r="A299" s="3" t="s">
        <v>24</v>
      </c>
      <c r="B299" s="13"/>
      <c r="C299" s="243" t="s">
        <v>667</v>
      </c>
      <c r="D299" s="3"/>
      <c r="E299" s="260" t="s">
        <v>509</v>
      </c>
      <c r="F299" s="256" t="s">
        <v>1669</v>
      </c>
      <c r="G299" s="256" t="s">
        <v>1670</v>
      </c>
      <c r="H299" s="256" t="s">
        <v>424</v>
      </c>
      <c r="I299" s="256" t="s">
        <v>272</v>
      </c>
      <c r="J299" s="256" t="s">
        <v>591</v>
      </c>
      <c r="K299" s="256"/>
      <c r="L299" s="256"/>
      <c r="M299" s="256"/>
      <c r="N299" s="256" t="s">
        <v>273</v>
      </c>
      <c r="O299" s="256" t="s">
        <v>19</v>
      </c>
      <c r="P299" s="256"/>
      <c r="Q299" s="243" t="s">
        <v>1671</v>
      </c>
      <c r="S299" s="230"/>
      <c r="V299"/>
      <c r="W299" s="23" t="s">
        <v>2164</v>
      </c>
      <c r="Z299" s="239" t="s">
        <v>1669</v>
      </c>
      <c r="AA299" s="239" t="s">
        <v>1670</v>
      </c>
      <c r="AB299" s="239" t="s">
        <v>424</v>
      </c>
      <c r="AC299" s="239" t="s">
        <v>468</v>
      </c>
      <c r="AD299" s="239" t="s">
        <v>272</v>
      </c>
      <c r="AE299" s="240"/>
      <c r="AF299" s="240"/>
      <c r="AG299" s="239" t="s">
        <v>310</v>
      </c>
      <c r="AH299" s="239" t="s">
        <v>311</v>
      </c>
      <c r="AI299" s="239" t="s">
        <v>224</v>
      </c>
      <c r="AJ299" s="241">
        <v>42335.457812499997</v>
      </c>
      <c r="AK299" s="240"/>
      <c r="AL299" s="240"/>
      <c r="AM299" s="240"/>
      <c r="AN299" s="240"/>
      <c r="AO299" s="240"/>
      <c r="AP299" s="240"/>
      <c r="AQ299" s="240"/>
      <c r="AR299" s="240"/>
      <c r="AS299" s="240"/>
      <c r="AT299" s="240"/>
      <c r="AU299" s="240"/>
    </row>
    <row r="300" spans="1:47" ht="42.75" customHeight="1">
      <c r="A300" s="3" t="s">
        <v>24</v>
      </c>
      <c r="B300" s="13"/>
      <c r="C300" s="243" t="s">
        <v>225</v>
      </c>
      <c r="D300" s="13"/>
      <c r="E300" s="260" t="s">
        <v>509</v>
      </c>
      <c r="F300" s="256" t="s">
        <v>1671</v>
      </c>
      <c r="G300" s="256" t="s">
        <v>2821</v>
      </c>
      <c r="H300" s="256" t="s">
        <v>424</v>
      </c>
      <c r="I300" s="256" t="s">
        <v>237</v>
      </c>
      <c r="J300" s="256"/>
      <c r="K300" s="256" t="s">
        <v>85</v>
      </c>
      <c r="L300" s="256"/>
      <c r="M300" s="256"/>
      <c r="N300" s="256" t="s">
        <v>273</v>
      </c>
      <c r="O300" s="256" t="s">
        <v>19</v>
      </c>
      <c r="P300" s="256" t="s">
        <v>2863</v>
      </c>
      <c r="Q300" s="243" t="s">
        <v>2862</v>
      </c>
      <c r="S300" s="230"/>
      <c r="V300" s="23" t="s">
        <v>180</v>
      </c>
      <c r="W300" s="23" t="s">
        <v>2164</v>
      </c>
      <c r="Z300" s="239" t="s">
        <v>1671</v>
      </c>
      <c r="AA300" s="239" t="s">
        <v>1672</v>
      </c>
      <c r="AB300" s="239" t="s">
        <v>424</v>
      </c>
      <c r="AC300" s="239" t="s">
        <v>468</v>
      </c>
      <c r="AD300" s="239" t="s">
        <v>237</v>
      </c>
      <c r="AE300" s="239" t="s">
        <v>889</v>
      </c>
      <c r="AF300" s="240"/>
      <c r="AG300" s="239" t="s">
        <v>310</v>
      </c>
      <c r="AH300" s="239" t="s">
        <v>311</v>
      </c>
      <c r="AI300" s="239" t="s">
        <v>224</v>
      </c>
      <c r="AJ300" s="241">
        <v>42335.458738425928</v>
      </c>
      <c r="AK300" s="240"/>
      <c r="AL300" s="240"/>
      <c r="AM300" s="240"/>
      <c r="AN300" s="240"/>
      <c r="AO300" s="240"/>
      <c r="AP300" s="240"/>
      <c r="AQ300" s="240"/>
      <c r="AR300" s="240"/>
      <c r="AS300" s="240"/>
      <c r="AT300" s="240"/>
      <c r="AU300" s="240"/>
    </row>
    <row r="301" spans="1:47" ht="29.25" customHeight="1">
      <c r="A301" s="213" t="s">
        <v>27</v>
      </c>
      <c r="B301" s="3" t="s">
        <v>1</v>
      </c>
      <c r="C301" s="243" t="s">
        <v>268</v>
      </c>
      <c r="D301" s="13"/>
      <c r="E301" s="260" t="s">
        <v>508</v>
      </c>
      <c r="F301" s="256" t="s">
        <v>1673</v>
      </c>
      <c r="G301" s="256" t="s">
        <v>1674</v>
      </c>
      <c r="H301" s="256" t="s">
        <v>424</v>
      </c>
      <c r="I301" s="256" t="s">
        <v>272</v>
      </c>
      <c r="J301" s="256" t="s">
        <v>591</v>
      </c>
      <c r="K301" s="256"/>
      <c r="L301" s="256"/>
      <c r="M301" s="256"/>
      <c r="N301" s="256" t="s">
        <v>273</v>
      </c>
      <c r="O301" s="256" t="s">
        <v>19</v>
      </c>
      <c r="P301" s="256"/>
      <c r="Q301" s="243"/>
      <c r="S301" s="230"/>
      <c r="V301"/>
      <c r="W301"/>
      <c r="Z301" s="239" t="s">
        <v>1673</v>
      </c>
      <c r="AA301" s="239" t="s">
        <v>1674</v>
      </c>
      <c r="AB301" s="239" t="s">
        <v>424</v>
      </c>
      <c r="AC301" s="239" t="s">
        <v>468</v>
      </c>
      <c r="AD301" s="239" t="s">
        <v>272</v>
      </c>
      <c r="AE301" s="240"/>
      <c r="AF301" s="240"/>
      <c r="AG301" s="239" t="s">
        <v>290</v>
      </c>
      <c r="AH301" s="239" t="s">
        <v>291</v>
      </c>
      <c r="AI301" s="239" t="s">
        <v>224</v>
      </c>
      <c r="AJ301" s="241">
        <v>42335.460775462961</v>
      </c>
      <c r="AK301" s="240"/>
      <c r="AL301" s="240"/>
      <c r="AM301" s="240"/>
      <c r="AN301" s="240"/>
      <c r="AO301" s="240"/>
      <c r="AP301" s="240"/>
      <c r="AQ301" s="240"/>
      <c r="AR301" s="240"/>
      <c r="AS301" s="240"/>
      <c r="AT301" s="240"/>
      <c r="AU301" s="240"/>
    </row>
    <row r="302" spans="1:47" ht="63.75" customHeight="1">
      <c r="A302" s="3" t="s">
        <v>24</v>
      </c>
      <c r="B302" s="13"/>
      <c r="C302" s="243" t="s">
        <v>225</v>
      </c>
      <c r="D302" s="3"/>
      <c r="E302" s="260" t="s">
        <v>506</v>
      </c>
      <c r="F302" s="256" t="s">
        <v>1675</v>
      </c>
      <c r="G302" s="256" t="s">
        <v>1676</v>
      </c>
      <c r="H302" s="256" t="s">
        <v>614</v>
      </c>
      <c r="I302" s="256" t="s">
        <v>237</v>
      </c>
      <c r="J302" s="256"/>
      <c r="K302" s="256" t="s">
        <v>88</v>
      </c>
      <c r="L302" s="13" t="s">
        <v>2826</v>
      </c>
      <c r="M302" s="256"/>
      <c r="N302" s="256" t="s">
        <v>273</v>
      </c>
      <c r="O302" s="256" t="s">
        <v>19</v>
      </c>
      <c r="P302" s="256" t="s">
        <v>3049</v>
      </c>
      <c r="Q302" s="252" t="s">
        <v>3012</v>
      </c>
      <c r="S302" s="230"/>
      <c r="V302" s="23" t="s">
        <v>180</v>
      </c>
      <c r="W302" s="23" t="s">
        <v>2147</v>
      </c>
      <c r="Z302" s="239" t="s">
        <v>1675</v>
      </c>
      <c r="AA302" s="239" t="s">
        <v>1676</v>
      </c>
      <c r="AB302" s="239" t="s">
        <v>383</v>
      </c>
      <c r="AC302" s="239" t="s">
        <v>1677</v>
      </c>
      <c r="AD302" s="239" t="s">
        <v>237</v>
      </c>
      <c r="AE302" s="239" t="s">
        <v>889</v>
      </c>
      <c r="AF302" s="239" t="s">
        <v>1678</v>
      </c>
      <c r="AG302" s="239" t="s">
        <v>238</v>
      </c>
      <c r="AH302" s="239" t="s">
        <v>239</v>
      </c>
      <c r="AI302" s="239" t="s">
        <v>224</v>
      </c>
      <c r="AJ302" s="241">
        <v>42335.476388888892</v>
      </c>
      <c r="AK302" s="240"/>
      <c r="AL302" s="240"/>
      <c r="AM302" s="240"/>
      <c r="AN302" s="239" t="s">
        <v>273</v>
      </c>
      <c r="AO302" s="240"/>
      <c r="AP302" s="240"/>
      <c r="AQ302" s="240"/>
      <c r="AR302" s="240"/>
      <c r="AS302" s="240"/>
      <c r="AT302" s="240"/>
      <c r="AU302" s="240"/>
    </row>
    <row r="303" spans="1:47" ht="24" customHeight="1">
      <c r="A303" s="3" t="s">
        <v>24</v>
      </c>
      <c r="B303" s="13"/>
      <c r="C303" s="243" t="s">
        <v>667</v>
      </c>
      <c r="D303" s="3"/>
      <c r="E303" s="260" t="s">
        <v>590</v>
      </c>
      <c r="F303" s="256" t="s">
        <v>1679</v>
      </c>
      <c r="G303" s="256" t="s">
        <v>1680</v>
      </c>
      <c r="H303" s="233" t="s">
        <v>672</v>
      </c>
      <c r="I303" s="256" t="s">
        <v>272</v>
      </c>
      <c r="J303" s="256"/>
      <c r="K303" s="256"/>
      <c r="L303" s="256"/>
      <c r="M303" s="256"/>
      <c r="N303" s="256" t="s">
        <v>134</v>
      </c>
      <c r="O303" s="256" t="s">
        <v>584</v>
      </c>
      <c r="P303" s="256" t="s">
        <v>2844</v>
      </c>
      <c r="Q303" s="243"/>
      <c r="S303" s="230"/>
      <c r="V303"/>
      <c r="W303"/>
      <c r="Z303" s="239" t="s">
        <v>1679</v>
      </c>
      <c r="AA303" s="239" t="s">
        <v>1680</v>
      </c>
      <c r="AB303" s="239" t="s">
        <v>245</v>
      </c>
      <c r="AC303" s="239" t="s">
        <v>1681</v>
      </c>
      <c r="AD303" s="239" t="s">
        <v>272</v>
      </c>
      <c r="AE303" s="239" t="s">
        <v>889</v>
      </c>
      <c r="AF303" s="240"/>
      <c r="AG303" s="239" t="s">
        <v>1420</v>
      </c>
      <c r="AH303" s="239" t="s">
        <v>1421</v>
      </c>
      <c r="AI303" s="239" t="s">
        <v>224</v>
      </c>
      <c r="AJ303" s="241">
        <v>42335.480254629627</v>
      </c>
      <c r="AK303" s="240"/>
      <c r="AL303" s="240"/>
      <c r="AM303" s="240"/>
      <c r="AN303" s="240"/>
      <c r="AO303" s="240"/>
      <c r="AP303" s="240"/>
      <c r="AQ303" s="239" t="s">
        <v>584</v>
      </c>
      <c r="AR303" s="240"/>
      <c r="AS303" s="240"/>
      <c r="AT303" s="240"/>
      <c r="AU303" s="240"/>
    </row>
    <row r="304" spans="1:47" ht="40.5" customHeight="1">
      <c r="A304" s="3" t="s">
        <v>24</v>
      </c>
      <c r="B304" s="13"/>
      <c r="C304" s="269" t="s">
        <v>658</v>
      </c>
      <c r="D304" s="13"/>
      <c r="E304" s="231" t="s">
        <v>2669</v>
      </c>
      <c r="F304" s="256" t="s">
        <v>1682</v>
      </c>
      <c r="G304" s="256" t="s">
        <v>2195</v>
      </c>
      <c r="H304" s="256" t="s">
        <v>614</v>
      </c>
      <c r="I304" s="256" t="s">
        <v>339</v>
      </c>
      <c r="J304" s="263" t="s">
        <v>1687</v>
      </c>
      <c r="K304" s="256" t="s">
        <v>88</v>
      </c>
      <c r="L304" s="256"/>
      <c r="M304" s="256"/>
      <c r="N304" s="256" t="s">
        <v>227</v>
      </c>
      <c r="O304" s="256" t="s">
        <v>338</v>
      </c>
      <c r="P304" s="256" t="s">
        <v>2993</v>
      </c>
      <c r="Q304" s="243"/>
      <c r="S304" s="230"/>
      <c r="V304"/>
      <c r="W304"/>
      <c r="Z304" s="239" t="s">
        <v>1682</v>
      </c>
      <c r="AA304" s="239" t="s">
        <v>1683</v>
      </c>
      <c r="AB304" s="239" t="s">
        <v>383</v>
      </c>
      <c r="AC304" s="239" t="s">
        <v>1677</v>
      </c>
      <c r="AD304" s="239" t="s">
        <v>339</v>
      </c>
      <c r="AE304" s="239" t="s">
        <v>889</v>
      </c>
      <c r="AF304" s="239" t="s">
        <v>1684</v>
      </c>
      <c r="AG304" s="239" t="s">
        <v>1685</v>
      </c>
      <c r="AH304" s="239" t="s">
        <v>1686</v>
      </c>
      <c r="AI304" s="239" t="s">
        <v>224</v>
      </c>
      <c r="AJ304" s="241">
        <v>42335.480717592596</v>
      </c>
      <c r="AK304" s="240"/>
      <c r="AL304" s="240"/>
      <c r="AM304" s="240"/>
      <c r="AN304" s="239" t="s">
        <v>227</v>
      </c>
      <c r="AO304" s="239" t="s">
        <v>1687</v>
      </c>
      <c r="AP304" s="239" t="s">
        <v>390</v>
      </c>
      <c r="AQ304" s="239" t="s">
        <v>1688</v>
      </c>
      <c r="AR304" s="240"/>
      <c r="AS304" s="240"/>
      <c r="AT304" s="240"/>
      <c r="AU304" s="240"/>
    </row>
    <row r="305" spans="1:47" ht="35.25" customHeight="1">
      <c r="A305" s="3" t="s">
        <v>24</v>
      </c>
      <c r="B305" s="13"/>
      <c r="C305" s="243" t="s">
        <v>667</v>
      </c>
      <c r="D305" s="3" t="s">
        <v>45</v>
      </c>
      <c r="E305" s="260" t="s">
        <v>2035</v>
      </c>
      <c r="F305" s="256" t="s">
        <v>1689</v>
      </c>
      <c r="G305" s="256" t="s">
        <v>2241</v>
      </c>
      <c r="H305" s="256" t="s">
        <v>85</v>
      </c>
      <c r="I305" s="256" t="s">
        <v>252</v>
      </c>
      <c r="J305" s="256"/>
      <c r="K305" s="256"/>
      <c r="L305" s="256"/>
      <c r="M305" s="256"/>
      <c r="N305" s="256" t="s">
        <v>227</v>
      </c>
      <c r="O305" s="256" t="s">
        <v>875</v>
      </c>
      <c r="P305" s="256" t="s">
        <v>2685</v>
      </c>
      <c r="Q305" s="243"/>
      <c r="S305" s="230"/>
      <c r="V305"/>
      <c r="W305"/>
      <c r="Z305" s="239" t="s">
        <v>1689</v>
      </c>
      <c r="AA305" s="239" t="s">
        <v>1690</v>
      </c>
      <c r="AB305" s="239" t="s">
        <v>85</v>
      </c>
      <c r="AC305" s="239" t="s">
        <v>342</v>
      </c>
      <c r="AD305" s="239" t="s">
        <v>252</v>
      </c>
      <c r="AE305" s="239" t="s">
        <v>889</v>
      </c>
      <c r="AF305" s="240"/>
      <c r="AG305" s="239" t="s">
        <v>873</v>
      </c>
      <c r="AH305" s="239" t="s">
        <v>874</v>
      </c>
      <c r="AI305" s="239" t="s">
        <v>224</v>
      </c>
      <c r="AJ305" s="241">
        <v>42335.48238425926</v>
      </c>
      <c r="AK305" s="240"/>
      <c r="AL305" s="240"/>
      <c r="AM305" s="240"/>
      <c r="AN305" s="239" t="s">
        <v>227</v>
      </c>
      <c r="AO305" s="240"/>
      <c r="AP305" s="240"/>
      <c r="AQ305" s="239" t="s">
        <v>875</v>
      </c>
      <c r="AR305" s="240"/>
      <c r="AS305" s="240"/>
      <c r="AT305" s="240"/>
      <c r="AU305" s="240"/>
    </row>
    <row r="306" spans="1:47" ht="70.5" customHeight="1">
      <c r="A306" s="3" t="s">
        <v>24</v>
      </c>
      <c r="B306" s="13"/>
      <c r="C306" s="243" t="s">
        <v>225</v>
      </c>
      <c r="D306" s="13"/>
      <c r="E306" s="260" t="s">
        <v>2035</v>
      </c>
      <c r="F306" s="256" t="s">
        <v>1691</v>
      </c>
      <c r="G306" s="256" t="s">
        <v>1692</v>
      </c>
      <c r="H306" s="256" t="s">
        <v>361</v>
      </c>
      <c r="I306" s="256" t="s">
        <v>244</v>
      </c>
      <c r="J306" s="256"/>
      <c r="K306" s="256" t="s">
        <v>85</v>
      </c>
      <c r="L306" s="256"/>
      <c r="M306" s="256"/>
      <c r="N306" s="256" t="s">
        <v>227</v>
      </c>
      <c r="O306" s="256" t="s">
        <v>875</v>
      </c>
      <c r="P306" s="256" t="s">
        <v>2910</v>
      </c>
      <c r="Q306" s="24" t="s">
        <v>2911</v>
      </c>
      <c r="S306" s="230"/>
      <c r="V306"/>
      <c r="W306"/>
      <c r="Z306" s="239" t="s">
        <v>1691</v>
      </c>
      <c r="AA306" s="239" t="s">
        <v>1692</v>
      </c>
      <c r="AB306" s="239" t="s">
        <v>361</v>
      </c>
      <c r="AC306" s="239" t="s">
        <v>342</v>
      </c>
      <c r="AD306" s="239" t="s">
        <v>244</v>
      </c>
      <c r="AE306" s="239" t="s">
        <v>889</v>
      </c>
      <c r="AF306" s="239" t="s">
        <v>1693</v>
      </c>
      <c r="AG306" s="239" t="s">
        <v>873</v>
      </c>
      <c r="AH306" s="239" t="s">
        <v>874</v>
      </c>
      <c r="AI306" s="239" t="s">
        <v>224</v>
      </c>
      <c r="AJ306" s="241">
        <v>42335.48238425926</v>
      </c>
      <c r="AK306" s="240"/>
      <c r="AL306" s="240"/>
      <c r="AM306" s="240"/>
      <c r="AN306" s="239" t="s">
        <v>227</v>
      </c>
      <c r="AO306" s="240"/>
      <c r="AP306" s="240"/>
      <c r="AQ306" s="239" t="s">
        <v>875</v>
      </c>
      <c r="AR306" s="240"/>
      <c r="AS306" s="240"/>
      <c r="AT306" s="240"/>
      <c r="AU306" s="240"/>
    </row>
    <row r="307" spans="1:47" ht="21" customHeight="1">
      <c r="A307" s="213" t="s">
        <v>27</v>
      </c>
      <c r="B307" s="3" t="s">
        <v>1</v>
      </c>
      <c r="C307" s="243" t="s">
        <v>268</v>
      </c>
      <c r="D307" s="3"/>
      <c r="E307" s="260" t="s">
        <v>2035</v>
      </c>
      <c r="F307" s="256" t="s">
        <v>1694</v>
      </c>
      <c r="G307" s="256" t="s">
        <v>3200</v>
      </c>
      <c r="H307" s="256" t="s">
        <v>369</v>
      </c>
      <c r="I307" s="256" t="s">
        <v>272</v>
      </c>
      <c r="J307" s="256"/>
      <c r="K307" s="256"/>
      <c r="L307" s="256"/>
      <c r="M307" s="256"/>
      <c r="N307" s="256" t="s">
        <v>227</v>
      </c>
      <c r="O307" s="256" t="s">
        <v>875</v>
      </c>
      <c r="P307" s="256"/>
      <c r="Q307" s="243"/>
      <c r="S307" s="230"/>
      <c r="V307"/>
      <c r="W307"/>
      <c r="Z307" s="239" t="s">
        <v>1694</v>
      </c>
      <c r="AA307" s="239" t="s">
        <v>1695</v>
      </c>
      <c r="AB307" s="239" t="s">
        <v>369</v>
      </c>
      <c r="AC307" s="239" t="s">
        <v>342</v>
      </c>
      <c r="AD307" s="239" t="s">
        <v>272</v>
      </c>
      <c r="AE307" s="239" t="s">
        <v>922</v>
      </c>
      <c r="AF307" s="240"/>
      <c r="AG307" s="239" t="s">
        <v>873</v>
      </c>
      <c r="AH307" s="239" t="s">
        <v>874</v>
      </c>
      <c r="AI307" s="239" t="s">
        <v>224</v>
      </c>
      <c r="AJ307" s="241">
        <v>42335.48238425926</v>
      </c>
      <c r="AK307" s="240"/>
      <c r="AL307" s="240"/>
      <c r="AM307" s="240"/>
      <c r="AN307" s="239" t="s">
        <v>227</v>
      </c>
      <c r="AO307" s="240"/>
      <c r="AP307" s="240"/>
      <c r="AQ307" s="239" t="s">
        <v>875</v>
      </c>
      <c r="AR307" s="240"/>
      <c r="AS307" s="240"/>
      <c r="AT307" s="240"/>
      <c r="AU307" s="240"/>
    </row>
    <row r="308" spans="1:47" ht="21" customHeight="1">
      <c r="A308" s="3" t="s">
        <v>24</v>
      </c>
      <c r="B308" s="13"/>
      <c r="C308" s="243" t="s">
        <v>667</v>
      </c>
      <c r="D308" s="3"/>
      <c r="E308" s="260" t="s">
        <v>509</v>
      </c>
      <c r="F308" s="256" t="s">
        <v>1696</v>
      </c>
      <c r="G308" s="243" t="s">
        <v>1697</v>
      </c>
      <c r="H308" s="243" t="s">
        <v>369</v>
      </c>
      <c r="I308" s="243" t="s">
        <v>272</v>
      </c>
      <c r="J308" s="243"/>
      <c r="K308" s="243"/>
      <c r="L308" s="243"/>
      <c r="M308" s="243"/>
      <c r="N308" s="243" t="s">
        <v>273</v>
      </c>
      <c r="O308" s="243" t="s">
        <v>19</v>
      </c>
      <c r="P308" s="243"/>
      <c r="Q308" s="243"/>
      <c r="S308" s="230"/>
      <c r="V308"/>
      <c r="Z308" s="239" t="s">
        <v>1696</v>
      </c>
      <c r="AA308" s="239" t="s">
        <v>1697</v>
      </c>
      <c r="AB308" s="239" t="s">
        <v>369</v>
      </c>
      <c r="AC308" s="239" t="s">
        <v>342</v>
      </c>
      <c r="AD308" s="239" t="s">
        <v>272</v>
      </c>
      <c r="AE308" s="239" t="s">
        <v>922</v>
      </c>
      <c r="AF308" s="240"/>
      <c r="AG308" s="239" t="s">
        <v>310</v>
      </c>
      <c r="AH308" s="239" t="s">
        <v>311</v>
      </c>
      <c r="AI308" s="239" t="s">
        <v>224</v>
      </c>
      <c r="AJ308" s="241">
        <v>42335.482395833336</v>
      </c>
      <c r="AK308" s="240"/>
      <c r="AL308" s="240"/>
      <c r="AM308" s="240"/>
      <c r="AN308" s="239" t="s">
        <v>273</v>
      </c>
      <c r="AO308" s="240"/>
      <c r="AP308" s="240"/>
      <c r="AQ308" s="240"/>
      <c r="AR308" s="240"/>
      <c r="AS308" s="240"/>
      <c r="AT308" s="240"/>
      <c r="AU308" s="240"/>
    </row>
    <row r="309" spans="1:47" ht="34.5" customHeight="1">
      <c r="A309" s="3" t="s">
        <v>24</v>
      </c>
      <c r="B309" s="13"/>
      <c r="C309" s="269" t="s">
        <v>658</v>
      </c>
      <c r="D309" s="3"/>
      <c r="E309" s="260" t="s">
        <v>2117</v>
      </c>
      <c r="F309" s="243" t="s">
        <v>1698</v>
      </c>
      <c r="G309" s="243" t="s">
        <v>1699</v>
      </c>
      <c r="H309" s="243" t="s">
        <v>337</v>
      </c>
      <c r="I309" s="256" t="s">
        <v>244</v>
      </c>
      <c r="J309" s="243"/>
      <c r="K309" s="243" t="s">
        <v>88</v>
      </c>
      <c r="L309" s="24" t="s">
        <v>2813</v>
      </c>
      <c r="M309" s="243"/>
      <c r="N309" s="243" t="s">
        <v>227</v>
      </c>
      <c r="O309" s="243" t="s">
        <v>522</v>
      </c>
      <c r="P309" s="243" t="s">
        <v>2815</v>
      </c>
      <c r="Q309" s="25" t="s">
        <v>2814</v>
      </c>
      <c r="S309" s="230"/>
      <c r="V309"/>
      <c r="W309"/>
      <c r="Z309" s="239" t="s">
        <v>1698</v>
      </c>
      <c r="AA309" s="239" t="s">
        <v>1699</v>
      </c>
      <c r="AB309" s="239" t="s">
        <v>337</v>
      </c>
      <c r="AC309" s="239" t="s">
        <v>476</v>
      </c>
      <c r="AD309" s="239" t="s">
        <v>244</v>
      </c>
      <c r="AE309" s="239" t="s">
        <v>889</v>
      </c>
      <c r="AF309" s="239" t="s">
        <v>1700</v>
      </c>
      <c r="AG309" s="239" t="s">
        <v>1701</v>
      </c>
      <c r="AH309" s="239" t="s">
        <v>1702</v>
      </c>
      <c r="AI309" s="239" t="s">
        <v>224</v>
      </c>
      <c r="AJ309" s="241">
        <v>42335.483124999999</v>
      </c>
      <c r="AK309" s="240"/>
      <c r="AL309" s="240"/>
      <c r="AM309" s="240"/>
      <c r="AN309" s="239" t="s">
        <v>227</v>
      </c>
      <c r="AO309" s="240"/>
      <c r="AP309" s="240"/>
      <c r="AQ309" s="239" t="s">
        <v>522</v>
      </c>
      <c r="AR309" s="240"/>
      <c r="AS309" s="240"/>
      <c r="AT309" s="240"/>
      <c r="AU309" s="240"/>
    </row>
    <row r="310" spans="1:47" ht="93.75" customHeight="1">
      <c r="A310" s="3" t="s">
        <v>24</v>
      </c>
      <c r="B310" s="13"/>
      <c r="C310" s="243" t="s">
        <v>225</v>
      </c>
      <c r="D310" s="13"/>
      <c r="E310" s="260" t="s">
        <v>590</v>
      </c>
      <c r="F310" s="256" t="s">
        <v>1703</v>
      </c>
      <c r="G310" s="243" t="s">
        <v>1704</v>
      </c>
      <c r="H310" s="233" t="s">
        <v>672</v>
      </c>
      <c r="I310" s="243" t="s">
        <v>55</v>
      </c>
      <c r="J310" s="243" t="s">
        <v>612</v>
      </c>
      <c r="K310" s="263" t="s">
        <v>2931</v>
      </c>
      <c r="L310" s="263" t="s">
        <v>19</v>
      </c>
      <c r="M310" s="243" t="s">
        <v>83</v>
      </c>
      <c r="N310" s="243" t="s">
        <v>134</v>
      </c>
      <c r="O310" s="243" t="s">
        <v>584</v>
      </c>
      <c r="P310" s="243" t="s">
        <v>7251</v>
      </c>
      <c r="Q310" s="243" t="s">
        <v>2276</v>
      </c>
      <c r="R310" s="251" t="s">
        <v>593</v>
      </c>
      <c r="S310" s="251"/>
      <c r="T310" s="251" t="s">
        <v>86</v>
      </c>
      <c r="V310"/>
      <c r="W310"/>
      <c r="Z310" s="239" t="s">
        <v>1703</v>
      </c>
      <c r="AA310" s="239" t="s">
        <v>1704</v>
      </c>
      <c r="AB310" s="239" t="s">
        <v>245</v>
      </c>
      <c r="AC310" s="239" t="s">
        <v>1681</v>
      </c>
      <c r="AD310" s="239" t="s">
        <v>55</v>
      </c>
      <c r="AE310" s="240"/>
      <c r="AF310" s="240"/>
      <c r="AG310" s="239" t="s">
        <v>1420</v>
      </c>
      <c r="AH310" s="239" t="s">
        <v>1421</v>
      </c>
      <c r="AI310" s="239" t="s">
        <v>224</v>
      </c>
      <c r="AJ310" s="241">
        <v>42335.486944444441</v>
      </c>
      <c r="AK310" s="240"/>
      <c r="AL310" s="240"/>
      <c r="AM310" s="240"/>
      <c r="AN310" s="239" t="s">
        <v>134</v>
      </c>
      <c r="AO310" s="239" t="s">
        <v>612</v>
      </c>
      <c r="AP310" s="239" t="s">
        <v>708</v>
      </c>
      <c r="AQ310" s="239" t="s">
        <v>584</v>
      </c>
      <c r="AR310" s="240"/>
      <c r="AS310" s="240"/>
      <c r="AT310" s="239" t="s">
        <v>83</v>
      </c>
      <c r="AU310" s="240"/>
    </row>
    <row r="311" spans="1:47" ht="38.25">
      <c r="A311" s="213" t="s">
        <v>27</v>
      </c>
      <c r="B311" s="3" t="s">
        <v>1</v>
      </c>
      <c r="C311" s="243" t="s">
        <v>268</v>
      </c>
      <c r="D311" s="13"/>
      <c r="E311" s="260" t="s">
        <v>2104</v>
      </c>
      <c r="F311" s="243" t="s">
        <v>1705</v>
      </c>
      <c r="G311" s="243" t="s">
        <v>1706</v>
      </c>
      <c r="H311" s="233" t="s">
        <v>672</v>
      </c>
      <c r="I311" s="243" t="s">
        <v>272</v>
      </c>
      <c r="J311" s="243"/>
      <c r="K311" s="243"/>
      <c r="L311" s="243"/>
      <c r="M311" s="243"/>
      <c r="N311" s="243" t="s">
        <v>227</v>
      </c>
      <c r="O311" s="243" t="s">
        <v>1708</v>
      </c>
      <c r="P311" s="243" t="s">
        <v>1707</v>
      </c>
      <c r="Q311" s="243"/>
      <c r="S311" s="230"/>
      <c r="V311"/>
      <c r="W311"/>
      <c r="Z311" s="239" t="s">
        <v>1705</v>
      </c>
      <c r="AA311" s="239" t="s">
        <v>1706</v>
      </c>
      <c r="AB311" s="239" t="s">
        <v>245</v>
      </c>
      <c r="AC311" s="239" t="s">
        <v>271</v>
      </c>
      <c r="AD311" s="239" t="s">
        <v>272</v>
      </c>
      <c r="AE311" s="239" t="s">
        <v>889</v>
      </c>
      <c r="AF311" s="239" t="s">
        <v>1707</v>
      </c>
      <c r="AG311" s="239" t="s">
        <v>1433</v>
      </c>
      <c r="AH311" s="239" t="s">
        <v>482</v>
      </c>
      <c r="AI311" s="239" t="s">
        <v>224</v>
      </c>
      <c r="AJ311" s="241">
        <v>42335.487673611111</v>
      </c>
      <c r="AK311" s="240"/>
      <c r="AL311" s="240"/>
      <c r="AM311" s="240"/>
      <c r="AN311" s="239" t="s">
        <v>227</v>
      </c>
      <c r="AO311" s="240"/>
      <c r="AP311" s="240"/>
      <c r="AQ311" s="239" t="s">
        <v>1708</v>
      </c>
      <c r="AR311" s="240"/>
      <c r="AS311" s="240"/>
      <c r="AT311" s="240"/>
      <c r="AU311" s="240"/>
    </row>
    <row r="312" spans="1:47" ht="55.5" customHeight="1">
      <c r="A312" s="3" t="s">
        <v>24</v>
      </c>
      <c r="B312" s="3"/>
      <c r="C312" s="243" t="s">
        <v>667</v>
      </c>
      <c r="D312" s="13"/>
      <c r="E312" s="260" t="s">
        <v>2118</v>
      </c>
      <c r="F312" s="256" t="s">
        <v>1709</v>
      </c>
      <c r="G312" s="256" t="s">
        <v>404</v>
      </c>
      <c r="H312" s="256" t="s">
        <v>85</v>
      </c>
      <c r="I312" s="256" t="s">
        <v>252</v>
      </c>
      <c r="J312" s="256"/>
      <c r="K312" s="256"/>
      <c r="L312" s="256"/>
      <c r="M312" s="256"/>
      <c r="N312" s="256" t="s">
        <v>227</v>
      </c>
      <c r="O312" s="24" t="s">
        <v>628</v>
      </c>
      <c r="P312" s="243" t="s">
        <v>2011</v>
      </c>
      <c r="Q312" s="243"/>
      <c r="S312" s="230"/>
      <c r="U312" s="23" t="s">
        <v>699</v>
      </c>
      <c r="V312"/>
      <c r="W312"/>
      <c r="Z312" s="239" t="s">
        <v>1709</v>
      </c>
      <c r="AA312" s="239" t="s">
        <v>404</v>
      </c>
      <c r="AB312" s="239" t="s">
        <v>85</v>
      </c>
      <c r="AC312" s="239" t="s">
        <v>405</v>
      </c>
      <c r="AD312" s="239" t="s">
        <v>252</v>
      </c>
      <c r="AE312" s="239" t="s">
        <v>889</v>
      </c>
      <c r="AF312" s="239" t="s">
        <v>2010</v>
      </c>
      <c r="AG312" s="239" t="s">
        <v>1710</v>
      </c>
      <c r="AH312" s="239" t="s">
        <v>1711</v>
      </c>
      <c r="AI312" s="239" t="s">
        <v>224</v>
      </c>
      <c r="AJ312" s="240"/>
      <c r="AK312" s="240"/>
      <c r="AL312" s="240"/>
      <c r="AM312" s="240"/>
      <c r="AN312" s="239" t="s">
        <v>227</v>
      </c>
      <c r="AO312" s="240"/>
      <c r="AP312" s="240"/>
      <c r="AQ312" s="240"/>
      <c r="AR312" s="240"/>
      <c r="AS312" s="240"/>
      <c r="AT312" s="240"/>
      <c r="AU312" s="240"/>
    </row>
    <row r="313" spans="1:47" ht="45" customHeight="1">
      <c r="A313" s="3" t="s">
        <v>24</v>
      </c>
      <c r="B313" s="13"/>
      <c r="C313" s="243" t="s">
        <v>667</v>
      </c>
      <c r="D313" s="13"/>
      <c r="E313" s="260" t="s">
        <v>509</v>
      </c>
      <c r="F313" s="256" t="s">
        <v>1712</v>
      </c>
      <c r="G313" s="256" t="s">
        <v>1713</v>
      </c>
      <c r="H313" s="256" t="s">
        <v>614</v>
      </c>
      <c r="I313" s="256" t="s">
        <v>272</v>
      </c>
      <c r="J313" s="256" t="s">
        <v>591</v>
      </c>
      <c r="K313" s="256"/>
      <c r="L313" s="256"/>
      <c r="M313" s="256"/>
      <c r="N313" s="256" t="s">
        <v>273</v>
      </c>
      <c r="O313" s="256" t="s">
        <v>19</v>
      </c>
      <c r="P313" s="243"/>
      <c r="Q313" s="243" t="s">
        <v>1714</v>
      </c>
      <c r="S313" s="230"/>
      <c r="V313"/>
      <c r="W313" s="23" t="s">
        <v>594</v>
      </c>
      <c r="Z313" s="239" t="s">
        <v>1712</v>
      </c>
      <c r="AA313" s="239" t="s">
        <v>1713</v>
      </c>
      <c r="AB313" s="239" t="s">
        <v>614</v>
      </c>
      <c r="AC313" s="239" t="s">
        <v>434</v>
      </c>
      <c r="AD313" s="239" t="s">
        <v>272</v>
      </c>
      <c r="AE313" s="239" t="s">
        <v>922</v>
      </c>
      <c r="AF313" s="240"/>
      <c r="AG313" s="239" t="s">
        <v>310</v>
      </c>
      <c r="AH313" s="239" t="s">
        <v>311</v>
      </c>
      <c r="AI313" s="239" t="s">
        <v>224</v>
      </c>
      <c r="AJ313" s="241">
        <v>42335.507835648146</v>
      </c>
      <c r="AK313" s="240"/>
      <c r="AL313" s="240"/>
      <c r="AM313" s="240"/>
      <c r="AN313" s="239" t="s">
        <v>273</v>
      </c>
      <c r="AO313" s="240"/>
      <c r="AP313" s="240"/>
      <c r="AQ313" s="240"/>
      <c r="AR313" s="240"/>
      <c r="AS313" s="240"/>
      <c r="AT313" s="240"/>
      <c r="AU313" s="240"/>
    </row>
    <row r="314" spans="1:47" ht="55.5" customHeight="1">
      <c r="A314" s="3" t="s">
        <v>24</v>
      </c>
      <c r="B314" s="3" t="s">
        <v>1</v>
      </c>
      <c r="C314" s="243" t="s">
        <v>225</v>
      </c>
      <c r="D314" s="13"/>
      <c r="E314" s="260" t="s">
        <v>509</v>
      </c>
      <c r="F314" s="256" t="s">
        <v>1714</v>
      </c>
      <c r="G314" s="256" t="s">
        <v>523</v>
      </c>
      <c r="H314" s="256" t="s">
        <v>696</v>
      </c>
      <c r="I314" s="256" t="s">
        <v>293</v>
      </c>
      <c r="J314" s="256"/>
      <c r="K314" s="256" t="s">
        <v>85</v>
      </c>
      <c r="L314" s="256"/>
      <c r="M314" s="256"/>
      <c r="N314" s="256" t="s">
        <v>273</v>
      </c>
      <c r="O314" s="256" t="s">
        <v>19</v>
      </c>
      <c r="P314" s="243" t="s">
        <v>7203</v>
      </c>
      <c r="Q314" s="243" t="s">
        <v>7202</v>
      </c>
      <c r="S314" s="230"/>
      <c r="V314" s="23" t="s">
        <v>180</v>
      </c>
      <c r="W314" s="23" t="s">
        <v>594</v>
      </c>
      <c r="Z314" s="239" t="s">
        <v>1714</v>
      </c>
      <c r="AA314" s="239" t="s">
        <v>1715</v>
      </c>
      <c r="AB314" s="239" t="s">
        <v>696</v>
      </c>
      <c r="AC314" s="239" t="s">
        <v>434</v>
      </c>
      <c r="AD314" s="239" t="s">
        <v>293</v>
      </c>
      <c r="AE314" s="239" t="s">
        <v>889</v>
      </c>
      <c r="AF314" s="239" t="s">
        <v>1716</v>
      </c>
      <c r="AG314" s="239" t="s">
        <v>310</v>
      </c>
      <c r="AH314" s="239" t="s">
        <v>311</v>
      </c>
      <c r="AI314" s="239" t="s">
        <v>224</v>
      </c>
      <c r="AJ314" s="241">
        <v>42335.507835648146</v>
      </c>
      <c r="AK314" s="240"/>
      <c r="AL314" s="240"/>
      <c r="AM314" s="240"/>
      <c r="AN314" s="239" t="s">
        <v>273</v>
      </c>
      <c r="AO314" s="240"/>
      <c r="AP314" s="240"/>
      <c r="AQ314" s="240"/>
      <c r="AR314" s="240"/>
      <c r="AS314" s="240"/>
      <c r="AT314" s="240"/>
      <c r="AU314" s="240"/>
    </row>
    <row r="315" spans="1:47" ht="34.5" customHeight="1">
      <c r="A315" s="3" t="s">
        <v>24</v>
      </c>
      <c r="B315" s="13"/>
      <c r="C315" s="243" t="s">
        <v>667</v>
      </c>
      <c r="D315" s="13"/>
      <c r="E315" s="260" t="s">
        <v>2034</v>
      </c>
      <c r="F315" s="256" t="s">
        <v>1717</v>
      </c>
      <c r="G315" s="256" t="s">
        <v>436</v>
      </c>
      <c r="H315" s="256" t="s">
        <v>85</v>
      </c>
      <c r="I315" s="256" t="s">
        <v>252</v>
      </c>
      <c r="J315" s="256"/>
      <c r="K315" s="256"/>
      <c r="L315" s="256"/>
      <c r="M315" s="256"/>
      <c r="N315" s="256" t="s">
        <v>273</v>
      </c>
      <c r="O315" s="256" t="s">
        <v>437</v>
      </c>
      <c r="P315" s="243" t="s">
        <v>1718</v>
      </c>
      <c r="Q315" s="243"/>
      <c r="S315" s="230"/>
      <c r="V315"/>
      <c r="W315"/>
      <c r="Z315" s="239" t="s">
        <v>1717</v>
      </c>
      <c r="AA315" s="239" t="s">
        <v>436</v>
      </c>
      <c r="AB315" s="239" t="s">
        <v>614</v>
      </c>
      <c r="AC315" s="239" t="s">
        <v>434</v>
      </c>
      <c r="AD315" s="239" t="s">
        <v>252</v>
      </c>
      <c r="AE315" s="239" t="s">
        <v>889</v>
      </c>
      <c r="AF315" s="239" t="s">
        <v>1718</v>
      </c>
      <c r="AG315" s="239" t="s">
        <v>445</v>
      </c>
      <c r="AH315" s="239" t="s">
        <v>855</v>
      </c>
      <c r="AI315" s="239" t="s">
        <v>224</v>
      </c>
      <c r="AJ315" s="241">
        <v>42335.507835648146</v>
      </c>
      <c r="AK315" s="240"/>
      <c r="AL315" s="240"/>
      <c r="AM315" s="240"/>
      <c r="AN315" s="239" t="s">
        <v>273</v>
      </c>
      <c r="AO315" s="240"/>
      <c r="AP315" s="240"/>
      <c r="AQ315" s="239" t="s">
        <v>437</v>
      </c>
      <c r="AR315" s="240"/>
      <c r="AS315" s="240"/>
      <c r="AT315" s="240"/>
      <c r="AU315" s="240"/>
    </row>
    <row r="316" spans="1:47" ht="38.25">
      <c r="A316" s="3" t="s">
        <v>24</v>
      </c>
      <c r="B316" s="13"/>
      <c r="C316" s="243" t="s">
        <v>667</v>
      </c>
      <c r="D316" s="13"/>
      <c r="E316" s="260" t="s">
        <v>509</v>
      </c>
      <c r="F316" s="256" t="s">
        <v>1719</v>
      </c>
      <c r="G316" s="256" t="s">
        <v>1720</v>
      </c>
      <c r="H316" s="256" t="s">
        <v>1721</v>
      </c>
      <c r="I316" s="256" t="s">
        <v>272</v>
      </c>
      <c r="J316" s="256" t="s">
        <v>591</v>
      </c>
      <c r="K316" s="256"/>
      <c r="L316" s="256"/>
      <c r="M316" s="256"/>
      <c r="N316" s="256" t="s">
        <v>273</v>
      </c>
      <c r="O316" s="256" t="s">
        <v>19</v>
      </c>
      <c r="P316" s="243"/>
      <c r="Q316" s="243" t="s">
        <v>1722</v>
      </c>
      <c r="S316" s="230"/>
      <c r="V316"/>
      <c r="Z316" s="239" t="s">
        <v>1719</v>
      </c>
      <c r="AA316" s="239" t="s">
        <v>1720</v>
      </c>
      <c r="AB316" s="239" t="s">
        <v>1721</v>
      </c>
      <c r="AC316" s="239" t="s">
        <v>434</v>
      </c>
      <c r="AD316" s="239" t="s">
        <v>272</v>
      </c>
      <c r="AE316" s="239" t="s">
        <v>922</v>
      </c>
      <c r="AF316" s="240"/>
      <c r="AG316" s="239" t="s">
        <v>310</v>
      </c>
      <c r="AH316" s="239" t="s">
        <v>311</v>
      </c>
      <c r="AI316" s="239" t="s">
        <v>224</v>
      </c>
      <c r="AJ316" s="241">
        <v>42335.507835648146</v>
      </c>
      <c r="AK316" s="240"/>
      <c r="AL316" s="240"/>
      <c r="AM316" s="240"/>
      <c r="AN316" s="239" t="s">
        <v>273</v>
      </c>
      <c r="AO316" s="240"/>
      <c r="AP316" s="240"/>
      <c r="AQ316" s="240"/>
      <c r="AR316" s="240"/>
      <c r="AS316" s="240"/>
      <c r="AT316" s="240"/>
      <c r="AU316" s="240"/>
    </row>
    <row r="317" spans="1:47" ht="48" customHeight="1">
      <c r="A317" s="3" t="s">
        <v>24</v>
      </c>
      <c r="B317" s="3"/>
      <c r="C317" s="243" t="s">
        <v>225</v>
      </c>
      <c r="D317" s="13"/>
      <c r="E317" s="260" t="s">
        <v>509</v>
      </c>
      <c r="F317" s="256" t="s">
        <v>1722</v>
      </c>
      <c r="G317" s="256" t="s">
        <v>1723</v>
      </c>
      <c r="H317" s="256" t="s">
        <v>1721</v>
      </c>
      <c r="I317" s="256" t="s">
        <v>237</v>
      </c>
      <c r="J317" s="256"/>
      <c r="K317" s="256" t="s">
        <v>85</v>
      </c>
      <c r="L317" s="256"/>
      <c r="M317" s="256"/>
      <c r="N317" s="256" t="s">
        <v>273</v>
      </c>
      <c r="O317" s="256" t="s">
        <v>19</v>
      </c>
      <c r="P317" s="243" t="s">
        <v>2831</v>
      </c>
      <c r="Q317" s="243" t="s">
        <v>2791</v>
      </c>
      <c r="S317" s="230"/>
      <c r="V317" s="23" t="s">
        <v>180</v>
      </c>
      <c r="Z317" s="239" t="s">
        <v>1722</v>
      </c>
      <c r="AA317" s="239" t="s">
        <v>1723</v>
      </c>
      <c r="AB317" s="239" t="s">
        <v>1721</v>
      </c>
      <c r="AC317" s="239" t="s">
        <v>434</v>
      </c>
      <c r="AD317" s="239" t="s">
        <v>237</v>
      </c>
      <c r="AE317" s="239" t="s">
        <v>889</v>
      </c>
      <c r="AF317" s="239" t="s">
        <v>1724</v>
      </c>
      <c r="AG317" s="239" t="s">
        <v>310</v>
      </c>
      <c r="AH317" s="239" t="s">
        <v>311</v>
      </c>
      <c r="AI317" s="239" t="s">
        <v>224</v>
      </c>
      <c r="AJ317" s="241">
        <v>42335.507835648146</v>
      </c>
      <c r="AK317" s="240"/>
      <c r="AL317" s="240"/>
      <c r="AM317" s="240"/>
      <c r="AN317" s="239" t="s">
        <v>273</v>
      </c>
      <c r="AO317" s="240"/>
      <c r="AP317" s="240"/>
      <c r="AQ317" s="240"/>
      <c r="AR317" s="240"/>
      <c r="AS317" s="240"/>
      <c r="AT317" s="240"/>
      <c r="AU317" s="240"/>
    </row>
    <row r="318" spans="1:47" ht="45" customHeight="1">
      <c r="A318" s="3" t="s">
        <v>24</v>
      </c>
      <c r="B318" s="13"/>
      <c r="C318" s="243" t="s">
        <v>667</v>
      </c>
      <c r="D318" s="13"/>
      <c r="E318" s="260" t="s">
        <v>2119</v>
      </c>
      <c r="F318" s="256" t="s">
        <v>1725</v>
      </c>
      <c r="G318" s="256" t="s">
        <v>2242</v>
      </c>
      <c r="H318" s="256" t="s">
        <v>86</v>
      </c>
      <c r="I318" s="256" t="s">
        <v>252</v>
      </c>
      <c r="J318" s="256"/>
      <c r="K318" s="256"/>
      <c r="L318" s="256"/>
      <c r="M318" s="256"/>
      <c r="N318" s="256" t="s">
        <v>227</v>
      </c>
      <c r="O318" s="26" t="s">
        <v>386</v>
      </c>
      <c r="P318" s="243"/>
      <c r="Q318" s="243"/>
      <c r="S318" s="230"/>
      <c r="V318"/>
      <c r="W318"/>
      <c r="Z318" s="239" t="s">
        <v>1725</v>
      </c>
      <c r="AA318" s="239" t="s">
        <v>1726</v>
      </c>
      <c r="AB318" s="239" t="s">
        <v>383</v>
      </c>
      <c r="AC318" s="239" t="s">
        <v>384</v>
      </c>
      <c r="AD318" s="239" t="s">
        <v>252</v>
      </c>
      <c r="AE318" s="240"/>
      <c r="AF318" s="240"/>
      <c r="AG318" s="239" t="s">
        <v>1727</v>
      </c>
      <c r="AH318" s="239" t="s">
        <v>385</v>
      </c>
      <c r="AI318" s="239" t="s">
        <v>224</v>
      </c>
      <c r="AJ318" s="241">
        <v>42335.511157407411</v>
      </c>
      <c r="AK318" s="240"/>
      <c r="AL318" s="240"/>
      <c r="AM318" s="240"/>
      <c r="AN318" s="239" t="s">
        <v>227</v>
      </c>
      <c r="AO318" s="240"/>
      <c r="AP318" s="240"/>
      <c r="AQ318" s="239" t="s">
        <v>1728</v>
      </c>
      <c r="AR318" s="240"/>
      <c r="AS318" s="240"/>
      <c r="AT318" s="240"/>
      <c r="AU318" s="240"/>
    </row>
    <row r="319" spans="1:47" ht="38.25">
      <c r="A319" s="3" t="s">
        <v>24</v>
      </c>
      <c r="B319" s="3"/>
      <c r="C319" s="269" t="s">
        <v>658</v>
      </c>
      <c r="D319" s="13"/>
      <c r="E319" s="260" t="s">
        <v>2057</v>
      </c>
      <c r="F319" s="256" t="s">
        <v>1729</v>
      </c>
      <c r="G319" s="256" t="s">
        <v>1730</v>
      </c>
      <c r="H319" s="256" t="s">
        <v>424</v>
      </c>
      <c r="I319" s="256" t="s">
        <v>244</v>
      </c>
      <c r="J319" s="256"/>
      <c r="K319" s="256" t="s">
        <v>89</v>
      </c>
      <c r="L319" s="256"/>
      <c r="M319" s="256"/>
      <c r="N319" s="256" t="s">
        <v>134</v>
      </c>
      <c r="O319" s="256" t="s">
        <v>994</v>
      </c>
      <c r="P319" s="243" t="s">
        <v>2816</v>
      </c>
      <c r="Q319" s="3" t="s">
        <v>425</v>
      </c>
      <c r="S319" s="230"/>
      <c r="V319"/>
      <c r="W319"/>
      <c r="Z319" s="239" t="s">
        <v>1729</v>
      </c>
      <c r="AA319" s="239" t="s">
        <v>1730</v>
      </c>
      <c r="AB319" s="239" t="s">
        <v>424</v>
      </c>
      <c r="AC319" s="239" t="s">
        <v>1646</v>
      </c>
      <c r="AD319" s="239" t="s">
        <v>244</v>
      </c>
      <c r="AE319" s="239" t="s">
        <v>889</v>
      </c>
      <c r="AF319" s="240"/>
      <c r="AG319" s="239" t="s">
        <v>992</v>
      </c>
      <c r="AH319" s="239" t="s">
        <v>993</v>
      </c>
      <c r="AI319" s="239" t="s">
        <v>224</v>
      </c>
      <c r="AJ319" s="241">
        <v>42335.513425925928</v>
      </c>
      <c r="AK319" s="240"/>
      <c r="AL319" s="240"/>
      <c r="AM319" s="240"/>
      <c r="AN319" s="239" t="s">
        <v>134</v>
      </c>
      <c r="AO319" s="240"/>
      <c r="AP319" s="240"/>
      <c r="AQ319" s="239" t="s">
        <v>994</v>
      </c>
      <c r="AR319" s="240"/>
      <c r="AS319" s="240"/>
      <c r="AT319" s="240"/>
      <c r="AU319" s="240"/>
    </row>
    <row r="320" spans="1:47" ht="25.5">
      <c r="A320" s="3" t="s">
        <v>24</v>
      </c>
      <c r="B320" s="13"/>
      <c r="C320" s="243" t="s">
        <v>667</v>
      </c>
      <c r="D320" s="13"/>
      <c r="E320" s="260" t="s">
        <v>508</v>
      </c>
      <c r="F320" s="256" t="s">
        <v>1731</v>
      </c>
      <c r="G320" s="256" t="s">
        <v>1732</v>
      </c>
      <c r="H320" s="256" t="s">
        <v>448</v>
      </c>
      <c r="I320" s="256" t="s">
        <v>272</v>
      </c>
      <c r="J320" s="256" t="s">
        <v>591</v>
      </c>
      <c r="K320" s="256"/>
      <c r="L320" s="256"/>
      <c r="M320" s="256"/>
      <c r="N320" s="256" t="s">
        <v>273</v>
      </c>
      <c r="O320" s="256" t="s">
        <v>19</v>
      </c>
      <c r="P320" s="243" t="s">
        <v>3181</v>
      </c>
      <c r="Q320" s="243" t="s">
        <v>1736</v>
      </c>
      <c r="S320" s="230"/>
      <c r="V320"/>
      <c r="W320"/>
      <c r="Z320" s="239" t="s">
        <v>1731</v>
      </c>
      <c r="AA320" s="239" t="s">
        <v>1732</v>
      </c>
      <c r="AB320" s="239" t="s">
        <v>448</v>
      </c>
      <c r="AC320" s="239" t="s">
        <v>463</v>
      </c>
      <c r="AD320" s="239" t="s">
        <v>272</v>
      </c>
      <c r="AE320" s="240"/>
      <c r="AF320" s="239" t="s">
        <v>1733</v>
      </c>
      <c r="AG320" s="239" t="s">
        <v>290</v>
      </c>
      <c r="AH320" s="239" t="s">
        <v>291</v>
      </c>
      <c r="AI320" s="239" t="s">
        <v>224</v>
      </c>
      <c r="AJ320" s="241">
        <v>42335.514282407406</v>
      </c>
      <c r="AK320" s="240"/>
      <c r="AL320" s="240"/>
      <c r="AM320" s="240"/>
      <c r="AN320" s="239" t="s">
        <v>273</v>
      </c>
      <c r="AO320" s="240"/>
      <c r="AP320" s="240"/>
      <c r="AQ320" s="240"/>
      <c r="AR320" s="240"/>
      <c r="AS320" s="240"/>
      <c r="AT320" s="240"/>
      <c r="AU320" s="240"/>
    </row>
    <row r="321" spans="1:47" ht="30.75" customHeight="1">
      <c r="A321" s="3" t="s">
        <v>24</v>
      </c>
      <c r="B321" s="13"/>
      <c r="C321" s="243" t="s">
        <v>667</v>
      </c>
      <c r="D321" s="13"/>
      <c r="E321" s="260" t="s">
        <v>508</v>
      </c>
      <c r="F321" s="256" t="s">
        <v>1734</v>
      </c>
      <c r="G321" s="256" t="s">
        <v>1735</v>
      </c>
      <c r="H321" s="256" t="s">
        <v>614</v>
      </c>
      <c r="I321" s="256" t="s">
        <v>272</v>
      </c>
      <c r="J321" s="256" t="s">
        <v>591</v>
      </c>
      <c r="K321" s="256"/>
      <c r="L321" s="256"/>
      <c r="M321" s="256"/>
      <c r="N321" s="256" t="s">
        <v>273</v>
      </c>
      <c r="O321" s="256" t="s">
        <v>19</v>
      </c>
      <c r="P321" s="243" t="s">
        <v>3182</v>
      </c>
      <c r="Q321" s="243" t="s">
        <v>1738</v>
      </c>
      <c r="S321" s="230"/>
      <c r="V321"/>
      <c r="W321"/>
      <c r="Z321" s="239" t="s">
        <v>1734</v>
      </c>
      <c r="AA321" s="239" t="s">
        <v>1735</v>
      </c>
      <c r="AB321" s="239" t="s">
        <v>383</v>
      </c>
      <c r="AC321" s="239" t="s">
        <v>384</v>
      </c>
      <c r="AD321" s="239" t="s">
        <v>272</v>
      </c>
      <c r="AE321" s="240"/>
      <c r="AF321" s="240"/>
      <c r="AG321" s="239" t="s">
        <v>290</v>
      </c>
      <c r="AH321" s="239" t="s">
        <v>291</v>
      </c>
      <c r="AI321" s="239" t="s">
        <v>224</v>
      </c>
      <c r="AJ321" s="241">
        <v>42335.514374999999</v>
      </c>
      <c r="AK321" s="240"/>
      <c r="AL321" s="240"/>
      <c r="AM321" s="240"/>
      <c r="AN321" s="239" t="s">
        <v>273</v>
      </c>
      <c r="AO321" s="240"/>
      <c r="AP321" s="240"/>
      <c r="AQ321" s="240"/>
      <c r="AR321" s="240"/>
      <c r="AS321" s="240"/>
      <c r="AT321" s="240"/>
      <c r="AU321" s="240"/>
    </row>
    <row r="322" spans="1:47" ht="33.75" customHeight="1">
      <c r="A322" s="3" t="s">
        <v>24</v>
      </c>
      <c r="B322" s="13"/>
      <c r="C322" s="243" t="s">
        <v>689</v>
      </c>
      <c r="D322" s="13"/>
      <c r="E322" s="260" t="s">
        <v>508</v>
      </c>
      <c r="F322" s="256" t="s">
        <v>1736</v>
      </c>
      <c r="G322" s="256" t="s">
        <v>1737</v>
      </c>
      <c r="H322" s="256" t="s">
        <v>448</v>
      </c>
      <c r="I322" s="256" t="s">
        <v>237</v>
      </c>
      <c r="J322" s="256"/>
      <c r="K322" s="256" t="s">
        <v>86</v>
      </c>
      <c r="L322" s="256"/>
      <c r="M322" s="256"/>
      <c r="N322" s="256" t="s">
        <v>273</v>
      </c>
      <c r="O322" s="256" t="s">
        <v>19</v>
      </c>
      <c r="P322" s="249" t="s">
        <v>2822</v>
      </c>
      <c r="Q322" s="243" t="s">
        <v>1731</v>
      </c>
      <c r="R322" s="251" t="s">
        <v>2017</v>
      </c>
      <c r="S322" s="230"/>
      <c r="V322" s="23" t="s">
        <v>526</v>
      </c>
      <c r="W322"/>
      <c r="Z322" s="239" t="s">
        <v>1736</v>
      </c>
      <c r="AA322" s="239" t="s">
        <v>1737</v>
      </c>
      <c r="AB322" s="239" t="s">
        <v>448</v>
      </c>
      <c r="AC322" s="239" t="s">
        <v>463</v>
      </c>
      <c r="AD322" s="239" t="s">
        <v>237</v>
      </c>
      <c r="AE322" s="240"/>
      <c r="AF322" s="240"/>
      <c r="AG322" s="239" t="s">
        <v>290</v>
      </c>
      <c r="AH322" s="239" t="s">
        <v>291</v>
      </c>
      <c r="AI322" s="239" t="s">
        <v>224</v>
      </c>
      <c r="AJ322" s="241">
        <v>42335.515150462961</v>
      </c>
      <c r="AK322" s="240"/>
      <c r="AL322" s="240"/>
      <c r="AM322" s="240"/>
      <c r="AN322" s="239" t="s">
        <v>273</v>
      </c>
      <c r="AO322" s="240"/>
      <c r="AP322" s="240"/>
      <c r="AQ322" s="240"/>
      <c r="AR322" s="240"/>
      <c r="AS322" s="240"/>
      <c r="AT322" s="240"/>
      <c r="AU322" s="240"/>
    </row>
    <row r="323" spans="1:47" ht="40.5" customHeight="1">
      <c r="A323" s="3" t="s">
        <v>24</v>
      </c>
      <c r="B323" s="3" t="s">
        <v>1</v>
      </c>
      <c r="C323" s="243" t="s">
        <v>689</v>
      </c>
      <c r="D323" s="13"/>
      <c r="E323" s="260" t="s">
        <v>508</v>
      </c>
      <c r="F323" s="256" t="s">
        <v>1738</v>
      </c>
      <c r="G323" s="256" t="s">
        <v>2756</v>
      </c>
      <c r="H323" s="256" t="s">
        <v>614</v>
      </c>
      <c r="I323" s="256" t="s">
        <v>293</v>
      </c>
      <c r="J323" s="256"/>
      <c r="K323" s="256" t="s">
        <v>86</v>
      </c>
      <c r="L323" s="256"/>
      <c r="M323" s="256"/>
      <c r="N323" s="256" t="s">
        <v>273</v>
      </c>
      <c r="O323" s="256" t="s">
        <v>19</v>
      </c>
      <c r="P323" s="249" t="s">
        <v>2766</v>
      </c>
      <c r="Q323" s="243"/>
      <c r="R323" s="251" t="s">
        <v>2017</v>
      </c>
      <c r="S323" s="230"/>
      <c r="V323" s="23" t="s">
        <v>526</v>
      </c>
      <c r="W323"/>
      <c r="Z323" s="239" t="s">
        <v>1738</v>
      </c>
      <c r="AA323" s="239" t="s">
        <v>1739</v>
      </c>
      <c r="AB323" s="239" t="s">
        <v>383</v>
      </c>
      <c r="AC323" s="239" t="s">
        <v>384</v>
      </c>
      <c r="AD323" s="239" t="s">
        <v>293</v>
      </c>
      <c r="AE323" s="240"/>
      <c r="AF323" s="240"/>
      <c r="AG323" s="239" t="s">
        <v>290</v>
      </c>
      <c r="AH323" s="239" t="s">
        <v>291</v>
      </c>
      <c r="AI323" s="239" t="s">
        <v>224</v>
      </c>
      <c r="AJ323" s="241">
        <v>42335.515706018516</v>
      </c>
      <c r="AK323" s="240"/>
      <c r="AL323" s="240"/>
      <c r="AM323" s="240"/>
      <c r="AN323" s="239" t="s">
        <v>273</v>
      </c>
      <c r="AO323" s="240"/>
      <c r="AP323" s="240"/>
      <c r="AQ323" s="240"/>
      <c r="AR323" s="240"/>
      <c r="AS323" s="240"/>
      <c r="AT323" s="240"/>
      <c r="AU323" s="240"/>
    </row>
    <row r="324" spans="1:47" ht="36.75" customHeight="1">
      <c r="A324" s="3" t="s">
        <v>24</v>
      </c>
      <c r="B324" s="3"/>
      <c r="C324" s="243" t="s">
        <v>667</v>
      </c>
      <c r="D324" s="13" t="s">
        <v>45</v>
      </c>
      <c r="E324" s="260" t="s">
        <v>2120</v>
      </c>
      <c r="F324" s="256" t="s">
        <v>1740</v>
      </c>
      <c r="G324" s="256" t="s">
        <v>2243</v>
      </c>
      <c r="H324" s="256" t="s">
        <v>86</v>
      </c>
      <c r="I324" s="256" t="s">
        <v>252</v>
      </c>
      <c r="J324" s="256"/>
      <c r="K324" s="256"/>
      <c r="L324" s="256"/>
      <c r="M324" s="256"/>
      <c r="N324" s="256" t="s">
        <v>227</v>
      </c>
      <c r="O324" s="26" t="s">
        <v>521</v>
      </c>
      <c r="P324" s="243" t="s">
        <v>2678</v>
      </c>
      <c r="Q324" s="243"/>
      <c r="S324" s="230"/>
      <c r="V324"/>
      <c r="W324"/>
      <c r="Z324" s="239" t="s">
        <v>1740</v>
      </c>
      <c r="AA324" s="239" t="s">
        <v>1741</v>
      </c>
      <c r="AB324" s="239" t="s">
        <v>448</v>
      </c>
      <c r="AC324" s="239" t="s">
        <v>463</v>
      </c>
      <c r="AD324" s="239" t="s">
        <v>252</v>
      </c>
      <c r="AE324" s="240"/>
      <c r="AF324" s="240"/>
      <c r="AG324" s="239" t="s">
        <v>1742</v>
      </c>
      <c r="AH324" s="239" t="s">
        <v>1743</v>
      </c>
      <c r="AI324" s="239" t="s">
        <v>224</v>
      </c>
      <c r="AJ324" s="241">
        <v>42335.517465277779</v>
      </c>
      <c r="AK324" s="240"/>
      <c r="AL324" s="240"/>
      <c r="AM324" s="240"/>
      <c r="AN324" s="239" t="s">
        <v>227</v>
      </c>
      <c r="AO324" s="240"/>
      <c r="AP324" s="240"/>
      <c r="AQ324" s="239" t="s">
        <v>1744</v>
      </c>
      <c r="AR324" s="240"/>
      <c r="AS324" s="240"/>
      <c r="AT324" s="240"/>
      <c r="AU324" s="240"/>
    </row>
    <row r="325" spans="1:47" ht="38.25">
      <c r="A325" s="3" t="s">
        <v>24</v>
      </c>
      <c r="B325" s="13"/>
      <c r="C325" s="269" t="s">
        <v>658</v>
      </c>
      <c r="D325" s="3"/>
      <c r="E325" s="260" t="s">
        <v>2120</v>
      </c>
      <c r="F325" s="256" t="s">
        <v>1745</v>
      </c>
      <c r="G325" s="256" t="s">
        <v>1746</v>
      </c>
      <c r="H325" s="256" t="s">
        <v>448</v>
      </c>
      <c r="I325" s="256" t="s">
        <v>287</v>
      </c>
      <c r="J325" s="256"/>
      <c r="K325" s="256" t="s">
        <v>86</v>
      </c>
      <c r="L325" s="256"/>
      <c r="M325" s="256"/>
      <c r="N325" s="256" t="s">
        <v>227</v>
      </c>
      <c r="O325" s="26" t="s">
        <v>521</v>
      </c>
      <c r="P325" s="243"/>
      <c r="Q325" s="243"/>
      <c r="S325" s="230"/>
      <c r="V325"/>
      <c r="W325"/>
      <c r="Z325" s="239" t="s">
        <v>1745</v>
      </c>
      <c r="AA325" s="239" t="s">
        <v>1746</v>
      </c>
      <c r="AB325" s="239" t="s">
        <v>448</v>
      </c>
      <c r="AC325" s="239" t="s">
        <v>463</v>
      </c>
      <c r="AD325" s="239" t="s">
        <v>287</v>
      </c>
      <c r="AE325" s="240"/>
      <c r="AF325" s="240"/>
      <c r="AG325" s="239" t="s">
        <v>1742</v>
      </c>
      <c r="AH325" s="239" t="s">
        <v>1743</v>
      </c>
      <c r="AI325" s="239" t="s">
        <v>224</v>
      </c>
      <c r="AJ325" s="241">
        <v>42335.518449074072</v>
      </c>
      <c r="AK325" s="240"/>
      <c r="AL325" s="240"/>
      <c r="AM325" s="240"/>
      <c r="AN325" s="239" t="s">
        <v>227</v>
      </c>
      <c r="AO325" s="240"/>
      <c r="AP325" s="240"/>
      <c r="AQ325" s="239" t="s">
        <v>1744</v>
      </c>
      <c r="AR325" s="240"/>
      <c r="AS325" s="240"/>
      <c r="AT325" s="240"/>
      <c r="AU325" s="240"/>
    </row>
    <row r="326" spans="1:47" ht="37.5" customHeight="1">
      <c r="A326" s="3" t="s">
        <v>24</v>
      </c>
      <c r="B326" s="13"/>
      <c r="C326" s="243" t="s">
        <v>667</v>
      </c>
      <c r="D326" s="3"/>
      <c r="E326" s="260" t="s">
        <v>2121</v>
      </c>
      <c r="F326" s="256" t="s">
        <v>1747</v>
      </c>
      <c r="G326" s="256" t="s">
        <v>2244</v>
      </c>
      <c r="H326" s="256" t="s">
        <v>86</v>
      </c>
      <c r="I326" s="256" t="s">
        <v>252</v>
      </c>
      <c r="J326" s="256"/>
      <c r="K326" s="256"/>
      <c r="L326" s="256"/>
      <c r="M326" s="256"/>
      <c r="N326" s="256" t="s">
        <v>227</v>
      </c>
      <c r="O326" s="256" t="s">
        <v>597</v>
      </c>
      <c r="P326" s="243" t="s">
        <v>2678</v>
      </c>
      <c r="Q326" s="243"/>
      <c r="S326" s="230"/>
      <c r="V326"/>
      <c r="W326"/>
      <c r="Z326" s="239" t="s">
        <v>1747</v>
      </c>
      <c r="AA326" s="239" t="s">
        <v>1748</v>
      </c>
      <c r="AB326" s="239" t="s">
        <v>448</v>
      </c>
      <c r="AC326" s="239" t="s">
        <v>463</v>
      </c>
      <c r="AD326" s="239" t="s">
        <v>252</v>
      </c>
      <c r="AE326" s="240"/>
      <c r="AF326" s="240"/>
      <c r="AG326" s="239" t="s">
        <v>1749</v>
      </c>
      <c r="AH326" s="239" t="s">
        <v>464</v>
      </c>
      <c r="AI326" s="239" t="s">
        <v>224</v>
      </c>
      <c r="AJ326" s="241">
        <v>42335.520439814813</v>
      </c>
      <c r="AK326" s="240"/>
      <c r="AL326" s="240"/>
      <c r="AM326" s="240"/>
      <c r="AN326" s="239" t="s">
        <v>227</v>
      </c>
      <c r="AO326" s="240"/>
      <c r="AP326" s="240"/>
      <c r="AQ326" s="239" t="s">
        <v>597</v>
      </c>
      <c r="AR326" s="240"/>
      <c r="AS326" s="240"/>
      <c r="AT326" s="240"/>
      <c r="AU326" s="240"/>
    </row>
    <row r="327" spans="1:47" ht="107.25" customHeight="1">
      <c r="A327" s="3" t="s">
        <v>24</v>
      </c>
      <c r="B327" s="13"/>
      <c r="C327" s="243" t="s">
        <v>225</v>
      </c>
      <c r="D327" s="3"/>
      <c r="E327" s="260" t="s">
        <v>506</v>
      </c>
      <c r="F327" s="256" t="s">
        <v>1750</v>
      </c>
      <c r="G327" s="256" t="s">
        <v>1751</v>
      </c>
      <c r="H327" s="256" t="s">
        <v>380</v>
      </c>
      <c r="I327" s="256" t="s">
        <v>237</v>
      </c>
      <c r="J327" s="256"/>
      <c r="K327" s="256" t="s">
        <v>88</v>
      </c>
      <c r="L327" s="256" t="s">
        <v>531</v>
      </c>
      <c r="M327" s="256"/>
      <c r="N327" s="256" t="s">
        <v>227</v>
      </c>
      <c r="O327" s="256" t="s">
        <v>19</v>
      </c>
      <c r="P327" s="243" t="s">
        <v>2988</v>
      </c>
      <c r="Q327" s="243" t="s">
        <v>2989</v>
      </c>
      <c r="S327" s="230"/>
      <c r="V327" s="23" t="s">
        <v>180</v>
      </c>
      <c r="W327" s="23" t="s">
        <v>2213</v>
      </c>
      <c r="Z327" s="239" t="s">
        <v>1750</v>
      </c>
      <c r="AA327" s="239" t="s">
        <v>1751</v>
      </c>
      <c r="AB327" s="239" t="s">
        <v>373</v>
      </c>
      <c r="AC327" s="239" t="s">
        <v>372</v>
      </c>
      <c r="AD327" s="239" t="s">
        <v>237</v>
      </c>
      <c r="AE327" s="239" t="s">
        <v>889</v>
      </c>
      <c r="AF327" s="239" t="s">
        <v>1752</v>
      </c>
      <c r="AG327" s="239" t="s">
        <v>238</v>
      </c>
      <c r="AH327" s="239" t="s">
        <v>239</v>
      </c>
      <c r="AI327" s="239" t="s">
        <v>224</v>
      </c>
      <c r="AJ327" s="241">
        <v>42335.520532407405</v>
      </c>
      <c r="AK327" s="240"/>
      <c r="AL327" s="240"/>
      <c r="AM327" s="240"/>
      <c r="AN327" s="239" t="s">
        <v>227</v>
      </c>
      <c r="AO327" s="240"/>
      <c r="AP327" s="240"/>
      <c r="AQ327" s="240"/>
      <c r="AR327" s="240"/>
      <c r="AS327" s="240"/>
      <c r="AT327" s="240"/>
      <c r="AU327" s="240"/>
    </row>
    <row r="328" spans="1:47" ht="38.25">
      <c r="A328" s="3" t="s">
        <v>24</v>
      </c>
      <c r="B328" s="13"/>
      <c r="C328" s="269" t="s">
        <v>658</v>
      </c>
      <c r="D328" s="3"/>
      <c r="E328" s="260" t="s">
        <v>2121</v>
      </c>
      <c r="F328" s="256" t="s">
        <v>1753</v>
      </c>
      <c r="G328" s="256" t="s">
        <v>1754</v>
      </c>
      <c r="H328" s="256" t="s">
        <v>448</v>
      </c>
      <c r="I328" s="256" t="s">
        <v>287</v>
      </c>
      <c r="J328" s="256"/>
      <c r="K328" s="256" t="s">
        <v>86</v>
      </c>
      <c r="L328" s="256"/>
      <c r="M328" s="256"/>
      <c r="N328" s="256" t="s">
        <v>227</v>
      </c>
      <c r="O328" s="256" t="s">
        <v>1755</v>
      </c>
      <c r="P328" s="243"/>
      <c r="Q328" s="243"/>
      <c r="S328" s="230"/>
      <c r="V328"/>
      <c r="W328"/>
      <c r="Z328" s="239" t="s">
        <v>1753</v>
      </c>
      <c r="AA328" s="239" t="s">
        <v>1754</v>
      </c>
      <c r="AB328" s="239" t="s">
        <v>448</v>
      </c>
      <c r="AC328" s="239" t="s">
        <v>463</v>
      </c>
      <c r="AD328" s="239" t="s">
        <v>287</v>
      </c>
      <c r="AE328" s="240"/>
      <c r="AF328" s="240"/>
      <c r="AG328" s="239" t="s">
        <v>1749</v>
      </c>
      <c r="AH328" s="239" t="s">
        <v>464</v>
      </c>
      <c r="AI328" s="239" t="s">
        <v>224</v>
      </c>
      <c r="AJ328" s="241">
        <v>42335.521284722221</v>
      </c>
      <c r="AK328" s="240"/>
      <c r="AL328" s="240"/>
      <c r="AM328" s="240"/>
      <c r="AN328" s="239" t="s">
        <v>227</v>
      </c>
      <c r="AO328" s="240"/>
      <c r="AP328" s="240"/>
      <c r="AQ328" s="239" t="s">
        <v>1755</v>
      </c>
      <c r="AR328" s="240"/>
      <c r="AS328" s="240"/>
      <c r="AT328" s="240"/>
      <c r="AU328" s="240"/>
    </row>
    <row r="329" spans="1:47" ht="119.25" customHeight="1">
      <c r="A329" s="3" t="s">
        <v>24</v>
      </c>
      <c r="B329" s="3"/>
      <c r="C329" s="269" t="s">
        <v>658</v>
      </c>
      <c r="D329" s="3"/>
      <c r="E329" s="260" t="s">
        <v>2086</v>
      </c>
      <c r="F329" s="256" t="s">
        <v>1756</v>
      </c>
      <c r="G329" s="256" t="s">
        <v>1757</v>
      </c>
      <c r="H329" s="256" t="s">
        <v>1758</v>
      </c>
      <c r="I329" s="256" t="s">
        <v>55</v>
      </c>
      <c r="J329" s="256" t="s">
        <v>1760</v>
      </c>
      <c r="K329" s="263" t="s">
        <v>2404</v>
      </c>
      <c r="L329" s="263" t="s">
        <v>19</v>
      </c>
      <c r="M329" s="256" t="s">
        <v>122</v>
      </c>
      <c r="N329" s="256" t="s">
        <v>227</v>
      </c>
      <c r="O329" s="256" t="s">
        <v>663</v>
      </c>
      <c r="P329" s="243" t="s">
        <v>2626</v>
      </c>
      <c r="Q329" s="243"/>
      <c r="R329" s="251" t="s">
        <v>593</v>
      </c>
      <c r="S329" s="251"/>
      <c r="T329" s="251" t="s">
        <v>86</v>
      </c>
      <c r="V329"/>
      <c r="W329"/>
      <c r="Z329" s="239" t="s">
        <v>1756</v>
      </c>
      <c r="AA329" s="239" t="s">
        <v>1757</v>
      </c>
      <c r="AB329" s="239" t="s">
        <v>1758</v>
      </c>
      <c r="AC329" s="239" t="s">
        <v>1759</v>
      </c>
      <c r="AD329" s="239" t="s">
        <v>55</v>
      </c>
      <c r="AE329" s="240"/>
      <c r="AF329" s="239" t="s">
        <v>2012</v>
      </c>
      <c r="AG329" s="239" t="s">
        <v>1266</v>
      </c>
      <c r="AH329" s="239" t="s">
        <v>423</v>
      </c>
      <c r="AI329" s="239" t="s">
        <v>224</v>
      </c>
      <c r="AJ329" s="240"/>
      <c r="AK329" s="240"/>
      <c r="AL329" s="240"/>
      <c r="AM329" s="240"/>
      <c r="AN329" s="239" t="s">
        <v>227</v>
      </c>
      <c r="AO329" s="239" t="s">
        <v>1760</v>
      </c>
      <c r="AP329" s="240"/>
      <c r="AQ329" s="239" t="s">
        <v>663</v>
      </c>
      <c r="AR329" s="240"/>
      <c r="AS329" s="240"/>
      <c r="AT329" s="240" t="s">
        <v>122</v>
      </c>
      <c r="AU329" s="240"/>
    </row>
    <row r="330" spans="1:47" ht="21" customHeight="1">
      <c r="A330" s="3" t="s">
        <v>24</v>
      </c>
      <c r="B330" s="13"/>
      <c r="C330" s="243" t="s">
        <v>667</v>
      </c>
      <c r="D330" s="13"/>
      <c r="E330" s="260" t="s">
        <v>2066</v>
      </c>
      <c r="F330" s="256" t="s">
        <v>1761</v>
      </c>
      <c r="G330" s="256" t="s">
        <v>1762</v>
      </c>
      <c r="H330" s="233" t="s">
        <v>672</v>
      </c>
      <c r="I330" s="256" t="s">
        <v>272</v>
      </c>
      <c r="J330" s="256"/>
      <c r="K330" s="256"/>
      <c r="L330" s="256"/>
      <c r="M330" s="256"/>
      <c r="N330" s="256" t="s">
        <v>273</v>
      </c>
      <c r="O330" s="24" t="s">
        <v>1042</v>
      </c>
      <c r="P330" s="243"/>
      <c r="Q330" s="243"/>
      <c r="S330" s="230"/>
      <c r="V330"/>
      <c r="W330"/>
      <c r="Z330" s="239" t="s">
        <v>1761</v>
      </c>
      <c r="AA330" s="239" t="s">
        <v>1762</v>
      </c>
      <c r="AB330" s="239" t="s">
        <v>245</v>
      </c>
      <c r="AC330" s="239" t="s">
        <v>433</v>
      </c>
      <c r="AD330" s="239" t="s">
        <v>272</v>
      </c>
      <c r="AE330" s="240"/>
      <c r="AF330" s="240"/>
      <c r="AG330" s="239" t="s">
        <v>1040</v>
      </c>
      <c r="AH330" s="239" t="s">
        <v>1041</v>
      </c>
      <c r="AI330" s="239" t="s">
        <v>224</v>
      </c>
      <c r="AJ330" s="241">
        <v>42335.541550925926</v>
      </c>
      <c r="AK330" s="240"/>
      <c r="AL330" s="240"/>
      <c r="AM330" s="240"/>
      <c r="AN330" s="240"/>
      <c r="AO330" s="240"/>
      <c r="AP330" s="240"/>
      <c r="AQ330" s="240"/>
      <c r="AR330" s="240"/>
      <c r="AS330" s="240"/>
      <c r="AT330" s="240"/>
      <c r="AU330" s="240"/>
    </row>
    <row r="331" spans="1:47" ht="44.25" customHeight="1">
      <c r="A331" s="3" t="s">
        <v>24</v>
      </c>
      <c r="B331" s="13"/>
      <c r="C331" s="269" t="s">
        <v>658</v>
      </c>
      <c r="D331" s="13"/>
      <c r="E331" s="260" t="s">
        <v>2118</v>
      </c>
      <c r="F331" s="243" t="s">
        <v>1763</v>
      </c>
      <c r="G331" s="243" t="s">
        <v>1764</v>
      </c>
      <c r="H331" s="243" t="s">
        <v>1765</v>
      </c>
      <c r="I331" s="248" t="s">
        <v>55</v>
      </c>
      <c r="J331" s="243" t="s">
        <v>668</v>
      </c>
      <c r="K331" s="263" t="s">
        <v>2393</v>
      </c>
      <c r="L331" s="263" t="s">
        <v>19</v>
      </c>
      <c r="M331" s="243" t="s">
        <v>122</v>
      </c>
      <c r="N331" s="243" t="s">
        <v>227</v>
      </c>
      <c r="O331" s="243" t="s">
        <v>460</v>
      </c>
      <c r="P331" s="243" t="s">
        <v>2394</v>
      </c>
      <c r="Q331" s="243" t="s">
        <v>1768</v>
      </c>
      <c r="R331" s="251" t="s">
        <v>593</v>
      </c>
      <c r="S331" s="230" t="s">
        <v>518</v>
      </c>
      <c r="T331" s="251" t="s">
        <v>86</v>
      </c>
      <c r="V331"/>
      <c r="W331"/>
      <c r="Z331" s="239" t="s">
        <v>1763</v>
      </c>
      <c r="AA331" s="239" t="s">
        <v>1764</v>
      </c>
      <c r="AB331" s="239" t="s">
        <v>1765</v>
      </c>
      <c r="AC331" s="239" t="s">
        <v>1766</v>
      </c>
      <c r="AD331" s="239" t="s">
        <v>1767</v>
      </c>
      <c r="AE331" s="239" t="s">
        <v>1357</v>
      </c>
      <c r="AF331" s="240"/>
      <c r="AG331" s="239" t="s">
        <v>1710</v>
      </c>
      <c r="AH331" s="239" t="s">
        <v>1711</v>
      </c>
      <c r="AI331" s="239" t="s">
        <v>224</v>
      </c>
      <c r="AJ331" s="241">
        <v>42335.556851851848</v>
      </c>
      <c r="AK331" s="240"/>
      <c r="AL331" s="239" t="s">
        <v>1768</v>
      </c>
      <c r="AM331" s="240"/>
      <c r="AN331" s="239" t="s">
        <v>227</v>
      </c>
      <c r="AO331" s="239" t="s">
        <v>668</v>
      </c>
      <c r="AP331" s="239" t="s">
        <v>713</v>
      </c>
      <c r="AQ331" s="239" t="s">
        <v>460</v>
      </c>
      <c r="AR331" s="240"/>
      <c r="AS331" s="240"/>
      <c r="AT331" s="240"/>
      <c r="AU331" s="240"/>
    </row>
    <row r="332" spans="1:47" ht="43.5" customHeight="1">
      <c r="A332" s="3" t="s">
        <v>24</v>
      </c>
      <c r="B332" s="3"/>
      <c r="C332" s="243" t="s">
        <v>667</v>
      </c>
      <c r="D332" s="13"/>
      <c r="E332" s="260" t="s">
        <v>2072</v>
      </c>
      <c r="F332" s="256" t="s">
        <v>1769</v>
      </c>
      <c r="G332" s="256" t="s">
        <v>2196</v>
      </c>
      <c r="H332" s="256" t="s">
        <v>448</v>
      </c>
      <c r="I332" s="256" t="s">
        <v>1110</v>
      </c>
      <c r="J332" s="263" t="s">
        <v>1773</v>
      </c>
      <c r="K332" s="256" t="s">
        <v>87</v>
      </c>
      <c r="L332" s="256"/>
      <c r="M332" s="256"/>
      <c r="N332" s="256" t="s">
        <v>227</v>
      </c>
      <c r="O332" s="256" t="s">
        <v>1115</v>
      </c>
      <c r="P332" s="256" t="s">
        <v>2449</v>
      </c>
      <c r="Q332" s="243"/>
      <c r="R332" s="23" t="s">
        <v>593</v>
      </c>
      <c r="S332" s="230"/>
      <c r="V332"/>
      <c r="W332"/>
      <c r="Z332" s="239" t="s">
        <v>1769</v>
      </c>
      <c r="AA332" s="239" t="s">
        <v>1770</v>
      </c>
      <c r="AB332" s="239" t="s">
        <v>1771</v>
      </c>
      <c r="AC332" s="239" t="s">
        <v>1772</v>
      </c>
      <c r="AD332" s="239" t="s">
        <v>1110</v>
      </c>
      <c r="AE332" s="239" t="s">
        <v>1051</v>
      </c>
      <c r="AF332" s="240"/>
      <c r="AG332" s="239" t="s">
        <v>1112</v>
      </c>
      <c r="AH332" s="239" t="s">
        <v>1113</v>
      </c>
      <c r="AI332" s="239" t="s">
        <v>224</v>
      </c>
      <c r="AJ332" s="241">
        <v>42335.561284722222</v>
      </c>
      <c r="AK332" s="240"/>
      <c r="AL332" s="240"/>
      <c r="AM332" s="240"/>
      <c r="AN332" s="239" t="s">
        <v>227</v>
      </c>
      <c r="AO332" s="239" t="s">
        <v>1773</v>
      </c>
      <c r="AP332" s="239" t="s">
        <v>390</v>
      </c>
      <c r="AQ332" s="240"/>
      <c r="AR332" s="240"/>
      <c r="AS332" s="240"/>
      <c r="AT332" s="240"/>
      <c r="AU332" s="240"/>
    </row>
    <row r="333" spans="1:47" ht="25.5">
      <c r="A333" s="3" t="s">
        <v>24</v>
      </c>
      <c r="B333" s="13"/>
      <c r="C333" s="243" t="s">
        <v>667</v>
      </c>
      <c r="D333" s="3"/>
      <c r="E333" s="260" t="s">
        <v>2104</v>
      </c>
      <c r="F333" s="243" t="s">
        <v>1774</v>
      </c>
      <c r="G333" s="243" t="s">
        <v>1775</v>
      </c>
      <c r="H333" s="243" t="s">
        <v>246</v>
      </c>
      <c r="I333" s="248" t="s">
        <v>272</v>
      </c>
      <c r="J333" s="243"/>
      <c r="K333" s="243"/>
      <c r="L333" s="243"/>
      <c r="M333" s="243"/>
      <c r="N333" s="243" t="s">
        <v>227</v>
      </c>
      <c r="O333" s="243" t="s">
        <v>1777</v>
      </c>
      <c r="P333" s="243"/>
      <c r="Q333" s="243"/>
      <c r="S333" s="230" t="s">
        <v>518</v>
      </c>
      <c r="V333"/>
      <c r="W333"/>
      <c r="Z333" s="239" t="s">
        <v>1774</v>
      </c>
      <c r="AA333" s="239" t="s">
        <v>1775</v>
      </c>
      <c r="AB333" s="239" t="s">
        <v>246</v>
      </c>
      <c r="AC333" s="239" t="s">
        <v>1776</v>
      </c>
      <c r="AD333" s="239" t="s">
        <v>278</v>
      </c>
      <c r="AE333" s="239" t="s">
        <v>889</v>
      </c>
      <c r="AF333" s="240"/>
      <c r="AG333" s="239" t="s">
        <v>1433</v>
      </c>
      <c r="AH333" s="239" t="s">
        <v>482</v>
      </c>
      <c r="AI333" s="239" t="s">
        <v>224</v>
      </c>
      <c r="AJ333" s="241">
        <v>42335.571631944447</v>
      </c>
      <c r="AK333" s="240"/>
      <c r="AL333" s="240"/>
      <c r="AM333" s="240"/>
      <c r="AN333" s="239" t="s">
        <v>227</v>
      </c>
      <c r="AO333" s="240"/>
      <c r="AP333" s="240"/>
      <c r="AQ333" s="239" t="s">
        <v>1777</v>
      </c>
      <c r="AR333" s="240"/>
      <c r="AS333" s="240"/>
      <c r="AT333" s="240"/>
      <c r="AU333" s="240"/>
    </row>
    <row r="334" spans="1:47" ht="21" customHeight="1">
      <c r="A334" s="3" t="s">
        <v>24</v>
      </c>
      <c r="B334" s="13"/>
      <c r="C334" s="243" t="s">
        <v>667</v>
      </c>
      <c r="D334" s="3"/>
      <c r="E334" s="260" t="s">
        <v>509</v>
      </c>
      <c r="F334" s="256" t="s">
        <v>1778</v>
      </c>
      <c r="G334" s="243" t="s">
        <v>1779</v>
      </c>
      <c r="H334" s="243" t="s">
        <v>246</v>
      </c>
      <c r="I334" s="248" t="s">
        <v>272</v>
      </c>
      <c r="J334" s="243"/>
      <c r="K334" s="243"/>
      <c r="L334" s="243"/>
      <c r="M334" s="243"/>
      <c r="N334" s="243" t="s">
        <v>273</v>
      </c>
      <c r="O334" s="243" t="s">
        <v>19</v>
      </c>
      <c r="P334" s="243"/>
      <c r="Q334" s="243"/>
      <c r="S334" s="230" t="s">
        <v>518</v>
      </c>
      <c r="V334"/>
      <c r="W334" s="23" t="s">
        <v>2161</v>
      </c>
      <c r="Z334" s="239" t="s">
        <v>1778</v>
      </c>
      <c r="AA334" s="239" t="s">
        <v>1779</v>
      </c>
      <c r="AB334" s="239" t="s">
        <v>246</v>
      </c>
      <c r="AC334" s="239" t="s">
        <v>1776</v>
      </c>
      <c r="AD334" s="239" t="s">
        <v>278</v>
      </c>
      <c r="AE334" s="239" t="s">
        <v>889</v>
      </c>
      <c r="AF334" s="240"/>
      <c r="AG334" s="239" t="s">
        <v>310</v>
      </c>
      <c r="AH334" s="239" t="s">
        <v>311</v>
      </c>
      <c r="AI334" s="239" t="s">
        <v>224</v>
      </c>
      <c r="AJ334" s="241">
        <v>42335.572372685187</v>
      </c>
      <c r="AK334" s="240"/>
      <c r="AL334" s="240"/>
      <c r="AM334" s="240"/>
      <c r="AN334" s="239" t="s">
        <v>273</v>
      </c>
      <c r="AO334" s="240"/>
      <c r="AP334" s="240"/>
      <c r="AQ334" s="240"/>
      <c r="AR334" s="240"/>
      <c r="AS334" s="240"/>
      <c r="AT334" s="240"/>
      <c r="AU334" s="240"/>
    </row>
    <row r="335" spans="1:47" ht="21.75" customHeight="1">
      <c r="A335" s="3" t="s">
        <v>24</v>
      </c>
      <c r="B335" s="13"/>
      <c r="C335" s="243" t="s">
        <v>701</v>
      </c>
      <c r="D335" s="3"/>
      <c r="E335" s="260" t="s">
        <v>2075</v>
      </c>
      <c r="F335" s="243" t="s">
        <v>1780</v>
      </c>
      <c r="G335" s="243" t="s">
        <v>1781</v>
      </c>
      <c r="H335" s="243" t="s">
        <v>474</v>
      </c>
      <c r="I335" s="243" t="s">
        <v>272</v>
      </c>
      <c r="J335" s="243"/>
      <c r="K335" s="243"/>
      <c r="L335" s="243"/>
      <c r="M335" s="243"/>
      <c r="N335" s="256" t="s">
        <v>273</v>
      </c>
      <c r="O335" s="256" t="s">
        <v>19</v>
      </c>
      <c r="P335" s="243"/>
      <c r="Q335" s="243"/>
      <c r="S335" s="230"/>
      <c r="V335"/>
      <c r="W335"/>
      <c r="Z335" s="239" t="s">
        <v>1780</v>
      </c>
      <c r="AA335" s="239" t="s">
        <v>1781</v>
      </c>
      <c r="AB335" s="239" t="s">
        <v>474</v>
      </c>
      <c r="AC335" s="239" t="s">
        <v>1782</v>
      </c>
      <c r="AD335" s="239" t="s">
        <v>272</v>
      </c>
      <c r="AE335" s="239" t="s">
        <v>922</v>
      </c>
      <c r="AF335" s="240"/>
      <c r="AG335" s="239" t="s">
        <v>1139</v>
      </c>
      <c r="AH335" s="239" t="s">
        <v>1140</v>
      </c>
      <c r="AI335" s="239" t="s">
        <v>224</v>
      </c>
      <c r="AJ335" s="241">
        <v>42335.574062500003</v>
      </c>
      <c r="AK335" s="240"/>
      <c r="AL335" s="240"/>
      <c r="AM335" s="240"/>
      <c r="AN335" s="240"/>
      <c r="AO335" s="240"/>
      <c r="AP335" s="240"/>
      <c r="AQ335" s="240"/>
      <c r="AR335" s="240"/>
      <c r="AS335" s="240"/>
      <c r="AT335" s="240"/>
      <c r="AU335" s="240"/>
    </row>
    <row r="336" spans="1:47" ht="42.75" customHeight="1">
      <c r="A336" s="3" t="s">
        <v>24</v>
      </c>
      <c r="B336" s="13"/>
      <c r="C336" s="243" t="s">
        <v>667</v>
      </c>
      <c r="D336" s="3" t="s">
        <v>2710</v>
      </c>
      <c r="E336" s="260" t="s">
        <v>2072</v>
      </c>
      <c r="F336" s="256" t="s">
        <v>1783</v>
      </c>
      <c r="G336" s="243" t="s">
        <v>1784</v>
      </c>
      <c r="H336" s="243" t="s">
        <v>86</v>
      </c>
      <c r="I336" s="243" t="s">
        <v>252</v>
      </c>
      <c r="J336" s="243"/>
      <c r="K336" s="243"/>
      <c r="L336" s="243"/>
      <c r="M336" s="243"/>
      <c r="N336" s="256" t="s">
        <v>227</v>
      </c>
      <c r="O336" s="256" t="s">
        <v>644</v>
      </c>
      <c r="P336" s="243" t="s">
        <v>2711</v>
      </c>
      <c r="Q336" s="243"/>
      <c r="S336" s="230"/>
      <c r="V336"/>
      <c r="W336"/>
      <c r="Z336" s="239" t="s">
        <v>1783</v>
      </c>
      <c r="AA336" s="239" t="s">
        <v>1784</v>
      </c>
      <c r="AB336" s="239" t="s">
        <v>86</v>
      </c>
      <c r="AC336" s="239" t="s">
        <v>446</v>
      </c>
      <c r="AD336" s="239" t="s">
        <v>252</v>
      </c>
      <c r="AE336" s="240"/>
      <c r="AF336" s="240"/>
      <c r="AG336" s="239" t="s">
        <v>1112</v>
      </c>
      <c r="AH336" s="239" t="s">
        <v>1113</v>
      </c>
      <c r="AI336" s="239" t="s">
        <v>224</v>
      </c>
      <c r="AJ336" s="241">
        <v>42335.575335648151</v>
      </c>
      <c r="AK336" s="240"/>
      <c r="AL336" s="240"/>
      <c r="AM336" s="240"/>
      <c r="AN336" s="240"/>
      <c r="AO336" s="240"/>
      <c r="AP336" s="240"/>
      <c r="AQ336" s="239" t="s">
        <v>644</v>
      </c>
      <c r="AR336" s="240"/>
      <c r="AS336" s="240"/>
      <c r="AT336" s="240"/>
      <c r="AU336" s="240"/>
    </row>
    <row r="337" spans="1:47" ht="38.25">
      <c r="A337" s="3" t="s">
        <v>24</v>
      </c>
      <c r="B337" s="13"/>
      <c r="C337" s="269" t="s">
        <v>658</v>
      </c>
      <c r="D337" s="13"/>
      <c r="E337" s="260" t="s">
        <v>2072</v>
      </c>
      <c r="F337" s="256" t="s">
        <v>1785</v>
      </c>
      <c r="G337" s="243" t="s">
        <v>1786</v>
      </c>
      <c r="H337" s="243" t="s">
        <v>695</v>
      </c>
      <c r="I337" s="243" t="s">
        <v>287</v>
      </c>
      <c r="J337" s="243"/>
      <c r="K337" s="243" t="s">
        <v>86</v>
      </c>
      <c r="L337" s="243"/>
      <c r="M337" s="243"/>
      <c r="N337" s="256" t="s">
        <v>227</v>
      </c>
      <c r="O337" s="26" t="s">
        <v>1115</v>
      </c>
      <c r="P337" s="243"/>
      <c r="Q337" s="243"/>
      <c r="S337" s="230"/>
      <c r="V337"/>
      <c r="W337"/>
      <c r="Z337" s="239" t="s">
        <v>1785</v>
      </c>
      <c r="AA337" s="239" t="s">
        <v>1786</v>
      </c>
      <c r="AB337" s="239" t="s">
        <v>374</v>
      </c>
      <c r="AC337" s="239" t="s">
        <v>446</v>
      </c>
      <c r="AD337" s="239" t="s">
        <v>287</v>
      </c>
      <c r="AE337" s="240"/>
      <c r="AF337" s="240"/>
      <c r="AG337" s="239" t="s">
        <v>1112</v>
      </c>
      <c r="AH337" s="239" t="s">
        <v>1113</v>
      </c>
      <c r="AI337" s="239" t="s">
        <v>224</v>
      </c>
      <c r="AJ337" s="241">
        <v>42335.576932870368</v>
      </c>
      <c r="AK337" s="240"/>
      <c r="AL337" s="240"/>
      <c r="AM337" s="240"/>
      <c r="AN337" s="239" t="s">
        <v>227</v>
      </c>
      <c r="AO337" s="240"/>
      <c r="AP337" s="240"/>
      <c r="AQ337" s="239" t="s">
        <v>644</v>
      </c>
      <c r="AR337" s="240"/>
      <c r="AS337" s="240"/>
      <c r="AT337" s="240"/>
      <c r="AU337" s="240"/>
    </row>
    <row r="338" spans="1:47" ht="25.5">
      <c r="A338" s="3" t="s">
        <v>24</v>
      </c>
      <c r="B338" s="3"/>
      <c r="C338" s="243" t="s">
        <v>225</v>
      </c>
      <c r="D338" s="3"/>
      <c r="E338" s="260" t="s">
        <v>2072</v>
      </c>
      <c r="F338" s="256" t="s">
        <v>1787</v>
      </c>
      <c r="G338" s="243" t="s">
        <v>1788</v>
      </c>
      <c r="H338" s="243" t="s">
        <v>695</v>
      </c>
      <c r="I338" s="256" t="s">
        <v>244</v>
      </c>
      <c r="J338" s="243"/>
      <c r="K338" s="243" t="s">
        <v>86</v>
      </c>
      <c r="L338" s="243"/>
      <c r="M338" s="243"/>
      <c r="N338" s="256" t="s">
        <v>227</v>
      </c>
      <c r="O338" s="256" t="s">
        <v>644</v>
      </c>
      <c r="P338" s="243" t="s">
        <v>2881</v>
      </c>
      <c r="Q338" s="25" t="s">
        <v>2880</v>
      </c>
      <c r="S338" s="230"/>
      <c r="V338"/>
      <c r="W338"/>
      <c r="Z338" s="239" t="s">
        <v>1787</v>
      </c>
      <c r="AA338" s="239" t="s">
        <v>1788</v>
      </c>
      <c r="AB338" s="239" t="s">
        <v>374</v>
      </c>
      <c r="AC338" s="239" t="s">
        <v>446</v>
      </c>
      <c r="AD338" s="239" t="s">
        <v>244</v>
      </c>
      <c r="AE338" s="240"/>
      <c r="AF338" s="240"/>
      <c r="AG338" s="239" t="s">
        <v>1112</v>
      </c>
      <c r="AH338" s="239" t="s">
        <v>1113</v>
      </c>
      <c r="AI338" s="239" t="s">
        <v>224</v>
      </c>
      <c r="AJ338" s="241">
        <v>42335.578206018516</v>
      </c>
      <c r="AK338" s="240"/>
      <c r="AL338" s="240"/>
      <c r="AM338" s="240"/>
      <c r="AN338" s="239" t="s">
        <v>227</v>
      </c>
      <c r="AO338" s="240"/>
      <c r="AP338" s="240"/>
      <c r="AQ338" s="239" t="s">
        <v>644</v>
      </c>
      <c r="AR338" s="240"/>
      <c r="AS338" s="240"/>
      <c r="AT338" s="240"/>
      <c r="AU338" s="240"/>
    </row>
    <row r="339" spans="1:47" ht="25.5">
      <c r="A339" s="3" t="s">
        <v>24</v>
      </c>
      <c r="B339" s="3"/>
      <c r="C339" s="243" t="s">
        <v>225</v>
      </c>
      <c r="D339" s="3"/>
      <c r="E339" s="260" t="s">
        <v>2072</v>
      </c>
      <c r="F339" s="256" t="s">
        <v>1789</v>
      </c>
      <c r="G339" s="243" t="s">
        <v>1790</v>
      </c>
      <c r="H339" s="243" t="s">
        <v>695</v>
      </c>
      <c r="I339" s="243" t="s">
        <v>272</v>
      </c>
      <c r="J339" s="243"/>
      <c r="K339" s="243"/>
      <c r="L339" s="243"/>
      <c r="M339" s="243"/>
      <c r="N339" s="256" t="s">
        <v>227</v>
      </c>
      <c r="O339" s="256" t="s">
        <v>644</v>
      </c>
      <c r="P339" s="243" t="s">
        <v>2884</v>
      </c>
      <c r="Q339" s="243" t="s">
        <v>2879</v>
      </c>
      <c r="S339" s="230"/>
      <c r="V339"/>
      <c r="W339"/>
      <c r="Z339" s="239" t="s">
        <v>1789</v>
      </c>
      <c r="AA339" s="239" t="s">
        <v>1790</v>
      </c>
      <c r="AB339" s="239" t="s">
        <v>374</v>
      </c>
      <c r="AC339" s="239" t="s">
        <v>446</v>
      </c>
      <c r="AD339" s="239" t="s">
        <v>272</v>
      </c>
      <c r="AE339" s="239" t="s">
        <v>1357</v>
      </c>
      <c r="AF339" s="240"/>
      <c r="AG339" s="239" t="s">
        <v>1112</v>
      </c>
      <c r="AH339" s="239" t="s">
        <v>1113</v>
      </c>
      <c r="AI339" s="239" t="s">
        <v>224</v>
      </c>
      <c r="AJ339" s="241">
        <v>42335.579699074071</v>
      </c>
      <c r="AK339" s="240"/>
      <c r="AL339" s="240"/>
      <c r="AM339" s="240"/>
      <c r="AN339" s="239" t="s">
        <v>227</v>
      </c>
      <c r="AO339" s="240"/>
      <c r="AP339" s="240"/>
      <c r="AQ339" s="239" t="s">
        <v>644</v>
      </c>
      <c r="AR339" s="240"/>
      <c r="AS339" s="240"/>
      <c r="AT339" s="240"/>
      <c r="AU339" s="240"/>
    </row>
    <row r="340" spans="1:47" ht="25.5">
      <c r="A340" s="3" t="s">
        <v>24</v>
      </c>
      <c r="B340" s="13"/>
      <c r="C340" s="243" t="s">
        <v>667</v>
      </c>
      <c r="D340" s="3"/>
      <c r="E340" s="260" t="s">
        <v>590</v>
      </c>
      <c r="F340" s="256" t="s">
        <v>1791</v>
      </c>
      <c r="G340" s="243" t="s">
        <v>1792</v>
      </c>
      <c r="H340" s="243" t="s">
        <v>474</v>
      </c>
      <c r="I340" s="243" t="s">
        <v>272</v>
      </c>
      <c r="J340" s="243"/>
      <c r="K340" s="243"/>
      <c r="L340" s="243"/>
      <c r="M340" s="243"/>
      <c r="N340" s="256" t="s">
        <v>134</v>
      </c>
      <c r="O340" s="256" t="s">
        <v>584</v>
      </c>
      <c r="P340" s="243" t="s">
        <v>1794</v>
      </c>
      <c r="Q340" s="243"/>
      <c r="S340" s="230"/>
      <c r="V340"/>
      <c r="W340" t="s">
        <v>2461</v>
      </c>
      <c r="Z340" s="239" t="s">
        <v>1791</v>
      </c>
      <c r="AA340" s="239" t="s">
        <v>1792</v>
      </c>
      <c r="AB340" s="239" t="s">
        <v>474</v>
      </c>
      <c r="AC340" s="239" t="s">
        <v>1793</v>
      </c>
      <c r="AD340" s="239" t="s">
        <v>272</v>
      </c>
      <c r="AE340" s="239" t="s">
        <v>922</v>
      </c>
      <c r="AF340" s="239" t="s">
        <v>1794</v>
      </c>
      <c r="AG340" s="239" t="s">
        <v>1795</v>
      </c>
      <c r="AH340" s="239" t="s">
        <v>1796</v>
      </c>
      <c r="AI340" s="239" t="s">
        <v>224</v>
      </c>
      <c r="AJ340" s="241">
        <v>42335.581817129627</v>
      </c>
      <c r="AK340" s="240"/>
      <c r="AL340" s="240"/>
      <c r="AM340" s="240"/>
      <c r="AN340" s="239" t="s">
        <v>134</v>
      </c>
      <c r="AO340" s="240"/>
      <c r="AP340" s="240"/>
      <c r="AQ340" s="239" t="s">
        <v>584</v>
      </c>
      <c r="AR340" s="240"/>
      <c r="AS340" s="240"/>
      <c r="AT340" s="240"/>
      <c r="AU340" s="240"/>
    </row>
    <row r="341" spans="1:47" ht="15">
      <c r="A341" s="3" t="s">
        <v>24</v>
      </c>
      <c r="B341" s="13"/>
      <c r="C341" s="243" t="s">
        <v>667</v>
      </c>
      <c r="D341" s="3"/>
      <c r="E341" s="260" t="s">
        <v>2066</v>
      </c>
      <c r="F341" s="256" t="s">
        <v>1797</v>
      </c>
      <c r="G341" s="243" t="s">
        <v>477</v>
      </c>
      <c r="H341" s="243" t="s">
        <v>369</v>
      </c>
      <c r="I341" s="243" t="s">
        <v>272</v>
      </c>
      <c r="J341" s="243"/>
      <c r="K341" s="243"/>
      <c r="L341" s="243"/>
      <c r="M341" s="243"/>
      <c r="N341" s="256" t="s">
        <v>273</v>
      </c>
      <c r="O341" s="24" t="s">
        <v>1042</v>
      </c>
      <c r="P341" s="243"/>
      <c r="Q341" s="243"/>
      <c r="S341" s="230"/>
      <c r="V341"/>
      <c r="W341"/>
      <c r="Z341" s="239" t="s">
        <v>1797</v>
      </c>
      <c r="AA341" s="239" t="s">
        <v>477</v>
      </c>
      <c r="AB341" s="239" t="s">
        <v>369</v>
      </c>
      <c r="AC341" s="239" t="s">
        <v>342</v>
      </c>
      <c r="AD341" s="239" t="s">
        <v>272</v>
      </c>
      <c r="AE341" s="240"/>
      <c r="AF341" s="240"/>
      <c r="AG341" s="239" t="s">
        <v>1040</v>
      </c>
      <c r="AH341" s="239" t="s">
        <v>1041</v>
      </c>
      <c r="AI341" s="239" t="s">
        <v>224</v>
      </c>
      <c r="AJ341" s="241">
        <v>42335.582395833335</v>
      </c>
      <c r="AK341" s="240"/>
      <c r="AL341" s="240"/>
      <c r="AM341" s="240"/>
      <c r="AN341" s="239" t="s">
        <v>273</v>
      </c>
      <c r="AO341" s="240"/>
      <c r="AP341" s="240"/>
      <c r="AQ341" s="240"/>
      <c r="AR341" s="240"/>
      <c r="AS341" s="240"/>
      <c r="AT341" s="240"/>
      <c r="AU341" s="240"/>
    </row>
    <row r="342" spans="1:47" ht="47.25" customHeight="1">
      <c r="A342" s="3" t="s">
        <v>24</v>
      </c>
      <c r="B342" s="13"/>
      <c r="C342" s="243" t="s">
        <v>701</v>
      </c>
      <c r="D342" s="3"/>
      <c r="E342" s="260" t="s">
        <v>508</v>
      </c>
      <c r="F342" s="256" t="s">
        <v>1798</v>
      </c>
      <c r="G342" s="243" t="s">
        <v>1799</v>
      </c>
      <c r="H342" s="243" t="s">
        <v>474</v>
      </c>
      <c r="I342" s="243" t="s">
        <v>237</v>
      </c>
      <c r="J342" s="243"/>
      <c r="K342" s="243" t="s">
        <v>86</v>
      </c>
      <c r="L342" s="243"/>
      <c r="M342" s="243"/>
      <c r="N342" s="256" t="s">
        <v>273</v>
      </c>
      <c r="O342" s="256" t="s">
        <v>19</v>
      </c>
      <c r="P342" s="243" t="s">
        <v>2823</v>
      </c>
      <c r="Q342" s="243" t="s">
        <v>1801</v>
      </c>
      <c r="S342" s="230"/>
      <c r="V342" s="23" t="s">
        <v>180</v>
      </c>
      <c r="W342"/>
      <c r="Z342" s="239" t="s">
        <v>1798</v>
      </c>
      <c r="AA342" s="239" t="s">
        <v>1799</v>
      </c>
      <c r="AB342" s="239" t="s">
        <v>474</v>
      </c>
      <c r="AC342" s="239" t="s">
        <v>1793</v>
      </c>
      <c r="AD342" s="239" t="s">
        <v>237</v>
      </c>
      <c r="AE342" s="239" t="s">
        <v>889</v>
      </c>
      <c r="AF342" s="239" t="s">
        <v>1800</v>
      </c>
      <c r="AG342" s="239" t="s">
        <v>290</v>
      </c>
      <c r="AH342" s="239" t="s">
        <v>291</v>
      </c>
      <c r="AI342" s="239" t="s">
        <v>224</v>
      </c>
      <c r="AJ342" s="241">
        <v>42335.583692129629</v>
      </c>
      <c r="AK342" s="240"/>
      <c r="AL342" s="240"/>
      <c r="AM342" s="240"/>
      <c r="AN342" s="239" t="s">
        <v>273</v>
      </c>
      <c r="AO342" s="240"/>
      <c r="AP342" s="240"/>
      <c r="AQ342" s="240"/>
      <c r="AR342" s="240"/>
      <c r="AS342" s="240"/>
      <c r="AT342" s="240"/>
      <c r="AU342" s="240"/>
    </row>
    <row r="343" spans="1:47" ht="25.5">
      <c r="A343" s="3" t="s">
        <v>24</v>
      </c>
      <c r="B343" s="3"/>
      <c r="C343" s="243" t="s">
        <v>701</v>
      </c>
      <c r="D343" s="3"/>
      <c r="E343" s="260" t="s">
        <v>508</v>
      </c>
      <c r="F343" s="256" t="s">
        <v>1801</v>
      </c>
      <c r="G343" s="243" t="s">
        <v>1802</v>
      </c>
      <c r="H343" s="243" t="s">
        <v>474</v>
      </c>
      <c r="I343" s="243" t="s">
        <v>272</v>
      </c>
      <c r="J343" s="243" t="s">
        <v>591</v>
      </c>
      <c r="K343" s="243"/>
      <c r="L343" s="243"/>
      <c r="M343" s="243"/>
      <c r="N343" s="243" t="s">
        <v>273</v>
      </c>
      <c r="O343" s="243" t="s">
        <v>19</v>
      </c>
      <c r="P343" s="243" t="s">
        <v>3183</v>
      </c>
      <c r="Q343" s="243" t="s">
        <v>1798</v>
      </c>
      <c r="S343" s="230"/>
      <c r="V343"/>
      <c r="W343"/>
      <c r="Z343" s="239" t="s">
        <v>1801</v>
      </c>
      <c r="AA343" s="239" t="s">
        <v>1802</v>
      </c>
      <c r="AB343" s="239" t="s">
        <v>474</v>
      </c>
      <c r="AC343" s="239" t="s">
        <v>1793</v>
      </c>
      <c r="AD343" s="239" t="s">
        <v>272</v>
      </c>
      <c r="AE343" s="239" t="s">
        <v>922</v>
      </c>
      <c r="AF343" s="240"/>
      <c r="AG343" s="239" t="s">
        <v>290</v>
      </c>
      <c r="AH343" s="239" t="s">
        <v>291</v>
      </c>
      <c r="AI343" s="239" t="s">
        <v>224</v>
      </c>
      <c r="AJ343" s="241">
        <v>42335.586111111108</v>
      </c>
      <c r="AK343" s="240"/>
      <c r="AL343" s="240"/>
      <c r="AM343" s="240"/>
      <c r="AN343" s="239" t="s">
        <v>273</v>
      </c>
      <c r="AO343" s="240"/>
      <c r="AP343" s="240"/>
      <c r="AQ343" s="240"/>
      <c r="AR343" s="240"/>
      <c r="AS343" s="240"/>
      <c r="AT343" s="240"/>
      <c r="AU343" s="240"/>
    </row>
    <row r="344" spans="1:47" ht="25.5">
      <c r="A344" s="3" t="s">
        <v>24</v>
      </c>
      <c r="B344" s="13"/>
      <c r="C344" s="243" t="s">
        <v>667</v>
      </c>
      <c r="D344" s="3"/>
      <c r="E344" s="260" t="s">
        <v>2035</v>
      </c>
      <c r="F344" s="256" t="s">
        <v>1803</v>
      </c>
      <c r="G344" s="243" t="s">
        <v>1804</v>
      </c>
      <c r="H344" s="243" t="s">
        <v>1805</v>
      </c>
      <c r="I344" s="243" t="s">
        <v>272</v>
      </c>
      <c r="J344" s="243"/>
      <c r="K344" s="243"/>
      <c r="L344" s="243"/>
      <c r="M344" s="243"/>
      <c r="N344" s="243" t="s">
        <v>227</v>
      </c>
      <c r="O344" s="243" t="s">
        <v>1807</v>
      </c>
      <c r="P344" s="243"/>
      <c r="Q344" s="243"/>
      <c r="S344" s="230"/>
      <c r="V344"/>
      <c r="W344"/>
      <c r="Z344" s="239" t="s">
        <v>1803</v>
      </c>
      <c r="AA344" s="239" t="s">
        <v>1804</v>
      </c>
      <c r="AB344" s="239" t="s">
        <v>1805</v>
      </c>
      <c r="AC344" s="239" t="s">
        <v>1806</v>
      </c>
      <c r="AD344" s="239" t="s">
        <v>272</v>
      </c>
      <c r="AE344" s="239" t="s">
        <v>1357</v>
      </c>
      <c r="AF344" s="240"/>
      <c r="AG344" s="239" t="s">
        <v>873</v>
      </c>
      <c r="AH344" s="239" t="s">
        <v>874</v>
      </c>
      <c r="AI344" s="239" t="s">
        <v>224</v>
      </c>
      <c r="AJ344" s="241">
        <v>42335.587905092594</v>
      </c>
      <c r="AK344" s="240"/>
      <c r="AL344" s="240"/>
      <c r="AM344" s="240"/>
      <c r="AN344" s="239" t="s">
        <v>227</v>
      </c>
      <c r="AO344" s="240"/>
      <c r="AP344" s="240"/>
      <c r="AQ344" s="239" t="s">
        <v>1807</v>
      </c>
      <c r="AR344" s="240"/>
      <c r="AS344" s="240"/>
      <c r="AT344" s="240"/>
      <c r="AU344" s="240"/>
    </row>
    <row r="345" spans="1:47" ht="20.25" customHeight="1">
      <c r="A345" s="3" t="s">
        <v>24</v>
      </c>
      <c r="B345" s="3"/>
      <c r="C345" s="243" t="s">
        <v>667</v>
      </c>
      <c r="D345" s="3"/>
      <c r="E345" s="260" t="s">
        <v>509</v>
      </c>
      <c r="F345" s="256" t="s">
        <v>1808</v>
      </c>
      <c r="G345" s="243" t="s">
        <v>1809</v>
      </c>
      <c r="H345" s="243" t="s">
        <v>369</v>
      </c>
      <c r="I345" s="243" t="s">
        <v>272</v>
      </c>
      <c r="J345" s="243"/>
      <c r="K345" s="243"/>
      <c r="L345" s="243"/>
      <c r="M345" s="243"/>
      <c r="N345" s="243" t="s">
        <v>273</v>
      </c>
      <c r="O345" s="243" t="s">
        <v>19</v>
      </c>
      <c r="P345" s="243"/>
      <c r="Q345" s="243"/>
      <c r="S345" s="230"/>
      <c r="V345"/>
      <c r="W345" s="23" t="s">
        <v>2166</v>
      </c>
      <c r="Z345" s="239" t="s">
        <v>1808</v>
      </c>
      <c r="AA345" s="239" t="s">
        <v>1809</v>
      </c>
      <c r="AB345" s="239" t="s">
        <v>369</v>
      </c>
      <c r="AC345" s="239" t="s">
        <v>342</v>
      </c>
      <c r="AD345" s="239" t="s">
        <v>272</v>
      </c>
      <c r="AE345" s="240"/>
      <c r="AF345" s="240"/>
      <c r="AG345" s="239" t="s">
        <v>310</v>
      </c>
      <c r="AH345" s="239" t="s">
        <v>311</v>
      </c>
      <c r="AI345" s="239" t="s">
        <v>224</v>
      </c>
      <c r="AJ345" s="241">
        <v>42335.593726851854</v>
      </c>
      <c r="AK345" s="240"/>
      <c r="AL345" s="240"/>
      <c r="AM345" s="240"/>
      <c r="AN345" s="239" t="s">
        <v>273</v>
      </c>
      <c r="AO345" s="240"/>
      <c r="AP345" s="240"/>
      <c r="AQ345" s="240"/>
      <c r="AR345" s="240"/>
      <c r="AS345" s="240"/>
      <c r="AT345" s="240"/>
      <c r="AU345" s="240"/>
    </row>
    <row r="346" spans="1:47" ht="206.25" customHeight="1">
      <c r="A346" s="3" t="s">
        <v>24</v>
      </c>
      <c r="B346" s="13"/>
      <c r="C346" s="269" t="s">
        <v>658</v>
      </c>
      <c r="D346" s="3"/>
      <c r="E346" s="231" t="s">
        <v>2666</v>
      </c>
      <c r="F346" s="243" t="s">
        <v>1810</v>
      </c>
      <c r="G346" s="243" t="s">
        <v>1811</v>
      </c>
      <c r="H346" s="243" t="s">
        <v>246</v>
      </c>
      <c r="I346" s="243" t="s">
        <v>55</v>
      </c>
      <c r="J346" s="243" t="s">
        <v>317</v>
      </c>
      <c r="K346" s="263" t="s">
        <v>2214</v>
      </c>
      <c r="L346" s="263" t="s">
        <v>710</v>
      </c>
      <c r="M346" s="243" t="s">
        <v>122</v>
      </c>
      <c r="N346" s="243" t="s">
        <v>227</v>
      </c>
      <c r="O346" s="247" t="s">
        <v>1815</v>
      </c>
      <c r="P346" s="256" t="s">
        <v>2992</v>
      </c>
      <c r="Q346" s="243" t="s">
        <v>2633</v>
      </c>
      <c r="R346" s="251" t="s">
        <v>593</v>
      </c>
      <c r="S346" s="251"/>
      <c r="T346" s="251" t="s">
        <v>88</v>
      </c>
      <c r="V346"/>
      <c r="W346"/>
      <c r="Z346" s="239" t="s">
        <v>1810</v>
      </c>
      <c r="AA346" s="239" t="s">
        <v>1811</v>
      </c>
      <c r="AB346" s="239" t="s">
        <v>431</v>
      </c>
      <c r="AC346" s="239" t="s">
        <v>1617</v>
      </c>
      <c r="AD346" s="239" t="s">
        <v>55</v>
      </c>
      <c r="AE346" s="239" t="s">
        <v>889</v>
      </c>
      <c r="AF346" s="239" t="s">
        <v>1812</v>
      </c>
      <c r="AG346" s="239" t="s">
        <v>1813</v>
      </c>
      <c r="AH346" s="239" t="s">
        <v>1814</v>
      </c>
      <c r="AI346" s="239" t="s">
        <v>224</v>
      </c>
      <c r="AJ346" s="241">
        <v>42335.595659722225</v>
      </c>
      <c r="AK346" s="240"/>
      <c r="AL346" s="240"/>
      <c r="AM346" s="240"/>
      <c r="AN346" s="239" t="s">
        <v>227</v>
      </c>
      <c r="AO346" s="239" t="s">
        <v>317</v>
      </c>
      <c r="AP346" s="239" t="s">
        <v>713</v>
      </c>
      <c r="AQ346" s="239" t="s">
        <v>2003</v>
      </c>
      <c r="AR346" s="240"/>
      <c r="AS346" s="240"/>
      <c r="AT346" s="239" t="s">
        <v>122</v>
      </c>
      <c r="AU346" s="240"/>
    </row>
    <row r="347" spans="1:47" ht="32.25" customHeight="1">
      <c r="A347" s="3" t="s">
        <v>24</v>
      </c>
      <c r="B347" s="3"/>
      <c r="C347" s="243" t="s">
        <v>701</v>
      </c>
      <c r="D347" s="3"/>
      <c r="E347" s="260" t="s">
        <v>509</v>
      </c>
      <c r="F347" s="256" t="s">
        <v>1816</v>
      </c>
      <c r="G347" s="243" t="s">
        <v>1817</v>
      </c>
      <c r="H347" s="243" t="s">
        <v>246</v>
      </c>
      <c r="I347" s="243" t="s">
        <v>237</v>
      </c>
      <c r="J347" s="243"/>
      <c r="K347" s="243" t="s">
        <v>85</v>
      </c>
      <c r="L347" s="243"/>
      <c r="M347" s="243"/>
      <c r="N347" s="243" t="s">
        <v>273</v>
      </c>
      <c r="O347" s="243" t="s">
        <v>19</v>
      </c>
      <c r="P347" s="243" t="s">
        <v>1724</v>
      </c>
      <c r="Q347" s="243" t="s">
        <v>1819</v>
      </c>
      <c r="S347" s="230"/>
      <c r="V347" s="23" t="s">
        <v>180</v>
      </c>
      <c r="W347" s="23" t="s">
        <v>2159</v>
      </c>
      <c r="Z347" s="239" t="s">
        <v>1816</v>
      </c>
      <c r="AA347" s="239" t="s">
        <v>1817</v>
      </c>
      <c r="AB347" s="239" t="s">
        <v>431</v>
      </c>
      <c r="AC347" s="239" t="s">
        <v>295</v>
      </c>
      <c r="AD347" s="239" t="s">
        <v>237</v>
      </c>
      <c r="AE347" s="239" t="s">
        <v>1051</v>
      </c>
      <c r="AF347" s="239" t="s">
        <v>1818</v>
      </c>
      <c r="AG347" s="239" t="s">
        <v>310</v>
      </c>
      <c r="AH347" s="239" t="s">
        <v>311</v>
      </c>
      <c r="AI347" s="239" t="s">
        <v>224</v>
      </c>
      <c r="AJ347" s="241">
        <v>42335.599016203705</v>
      </c>
      <c r="AK347" s="240"/>
      <c r="AL347" s="240"/>
      <c r="AM347" s="240"/>
      <c r="AN347" s="239" t="s">
        <v>273</v>
      </c>
      <c r="AO347" s="240"/>
      <c r="AP347" s="240"/>
      <c r="AQ347" s="240"/>
      <c r="AR347" s="240"/>
      <c r="AS347" s="240"/>
      <c r="AT347" s="240"/>
      <c r="AU347" s="240"/>
    </row>
    <row r="348" spans="1:47" ht="25.5">
      <c r="A348" s="3" t="s">
        <v>24</v>
      </c>
      <c r="B348" s="3"/>
      <c r="C348" s="243" t="s">
        <v>701</v>
      </c>
      <c r="D348" s="3"/>
      <c r="E348" s="260" t="s">
        <v>509</v>
      </c>
      <c r="F348" s="256" t="s">
        <v>1819</v>
      </c>
      <c r="G348" s="243" t="s">
        <v>1820</v>
      </c>
      <c r="H348" s="243" t="s">
        <v>246</v>
      </c>
      <c r="I348" s="243" t="s">
        <v>272</v>
      </c>
      <c r="J348" s="243" t="s">
        <v>591</v>
      </c>
      <c r="K348" s="243"/>
      <c r="L348" s="243"/>
      <c r="M348" s="243"/>
      <c r="N348" s="243" t="s">
        <v>273</v>
      </c>
      <c r="O348" s="243" t="s">
        <v>19</v>
      </c>
      <c r="P348" s="243"/>
      <c r="Q348" s="243" t="s">
        <v>1816</v>
      </c>
      <c r="S348" s="230"/>
      <c r="V348"/>
      <c r="W348" s="23" t="s">
        <v>2159</v>
      </c>
      <c r="Z348" s="239" t="s">
        <v>1819</v>
      </c>
      <c r="AA348" s="239" t="s">
        <v>1820</v>
      </c>
      <c r="AB348" s="239" t="s">
        <v>431</v>
      </c>
      <c r="AC348" s="239" t="s">
        <v>295</v>
      </c>
      <c r="AD348" s="239" t="s">
        <v>272</v>
      </c>
      <c r="AE348" s="239" t="s">
        <v>922</v>
      </c>
      <c r="AF348" s="240"/>
      <c r="AG348" s="239" t="s">
        <v>310</v>
      </c>
      <c r="AH348" s="239" t="s">
        <v>311</v>
      </c>
      <c r="AI348" s="239" t="s">
        <v>224</v>
      </c>
      <c r="AJ348" s="241">
        <v>42335.6</v>
      </c>
      <c r="AK348" s="240"/>
      <c r="AL348" s="240"/>
      <c r="AM348" s="240"/>
      <c r="AN348" s="239" t="s">
        <v>273</v>
      </c>
      <c r="AO348" s="240"/>
      <c r="AP348" s="240"/>
      <c r="AQ348" s="240"/>
      <c r="AR348" s="240"/>
      <c r="AS348" s="240"/>
      <c r="AT348" s="240"/>
      <c r="AU348" s="240"/>
    </row>
    <row r="349" spans="1:47" ht="21" customHeight="1">
      <c r="A349" s="3" t="s">
        <v>24</v>
      </c>
      <c r="B349" s="3"/>
      <c r="C349" s="243" t="s">
        <v>667</v>
      </c>
      <c r="D349" s="3"/>
      <c r="E349" s="260" t="s">
        <v>509</v>
      </c>
      <c r="F349" s="256" t="s">
        <v>1821</v>
      </c>
      <c r="G349" s="243" t="s">
        <v>1822</v>
      </c>
      <c r="H349" s="243" t="s">
        <v>474</v>
      </c>
      <c r="I349" s="243" t="s">
        <v>272</v>
      </c>
      <c r="J349" s="243"/>
      <c r="K349" s="243"/>
      <c r="L349" s="243"/>
      <c r="M349" s="243"/>
      <c r="N349" s="243" t="s">
        <v>273</v>
      </c>
      <c r="O349" s="243" t="s">
        <v>19</v>
      </c>
      <c r="P349" s="243"/>
      <c r="Q349" s="243"/>
      <c r="S349" s="230"/>
      <c r="V349"/>
      <c r="W349" s="23" t="s">
        <v>2158</v>
      </c>
      <c r="Z349" s="239" t="s">
        <v>1821</v>
      </c>
      <c r="AA349" s="239" t="s">
        <v>1822</v>
      </c>
      <c r="AB349" s="239" t="s">
        <v>474</v>
      </c>
      <c r="AC349" s="239" t="s">
        <v>405</v>
      </c>
      <c r="AD349" s="239" t="s">
        <v>272</v>
      </c>
      <c r="AE349" s="240"/>
      <c r="AF349" s="240"/>
      <c r="AG349" s="239" t="s">
        <v>310</v>
      </c>
      <c r="AH349" s="239" t="s">
        <v>311</v>
      </c>
      <c r="AI349" s="239" t="s">
        <v>224</v>
      </c>
      <c r="AJ349" s="241">
        <v>42335.600405092591</v>
      </c>
      <c r="AK349" s="240"/>
      <c r="AL349" s="240"/>
      <c r="AM349" s="240"/>
      <c r="AN349" s="239" t="s">
        <v>273</v>
      </c>
      <c r="AO349" s="240"/>
      <c r="AP349" s="240"/>
      <c r="AQ349" s="240"/>
      <c r="AR349" s="240"/>
      <c r="AS349" s="240"/>
      <c r="AT349" s="240"/>
      <c r="AU349" s="240"/>
    </row>
    <row r="350" spans="1:47" ht="21.75" customHeight="1">
      <c r="A350" s="213" t="s">
        <v>27</v>
      </c>
      <c r="B350" s="3" t="s">
        <v>1</v>
      </c>
      <c r="C350" s="243" t="s">
        <v>268</v>
      </c>
      <c r="D350" s="3"/>
      <c r="E350" s="260" t="s">
        <v>2037</v>
      </c>
      <c r="F350" s="243" t="s">
        <v>1823</v>
      </c>
      <c r="G350" s="256" t="s">
        <v>1824</v>
      </c>
      <c r="H350" s="256" t="s">
        <v>246</v>
      </c>
      <c r="I350" s="256" t="s">
        <v>272</v>
      </c>
      <c r="J350" s="256"/>
      <c r="K350" s="256"/>
      <c r="L350" s="256"/>
      <c r="M350" s="256"/>
      <c r="N350" s="256" t="s">
        <v>227</v>
      </c>
      <c r="O350" s="24" t="s">
        <v>1946</v>
      </c>
      <c r="P350" s="243"/>
      <c r="Q350" s="243"/>
      <c r="S350" s="230"/>
      <c r="V350"/>
      <c r="W350"/>
      <c r="Z350" s="239" t="s">
        <v>1823</v>
      </c>
      <c r="AA350" s="239" t="s">
        <v>1824</v>
      </c>
      <c r="AB350" s="239" t="s">
        <v>431</v>
      </c>
      <c r="AC350" s="239" t="s">
        <v>295</v>
      </c>
      <c r="AD350" s="239" t="s">
        <v>272</v>
      </c>
      <c r="AE350" s="239" t="s">
        <v>1357</v>
      </c>
      <c r="AF350" s="240"/>
      <c r="AG350" s="239" t="s">
        <v>894</v>
      </c>
      <c r="AH350" s="239" t="s">
        <v>296</v>
      </c>
      <c r="AI350" s="239" t="s">
        <v>224</v>
      </c>
      <c r="AJ350" s="241">
        <v>42335.602326388886</v>
      </c>
      <c r="AK350" s="240"/>
      <c r="AL350" s="240"/>
      <c r="AM350" s="240"/>
      <c r="AN350" s="239" t="s">
        <v>227</v>
      </c>
      <c r="AO350" s="240"/>
      <c r="AP350" s="240"/>
      <c r="AQ350" s="240"/>
      <c r="AR350" s="240"/>
      <c r="AS350" s="240"/>
      <c r="AT350" s="240"/>
      <c r="AU350" s="240"/>
    </row>
    <row r="351" spans="1:47" ht="34.5" customHeight="1">
      <c r="A351" s="213" t="s">
        <v>27</v>
      </c>
      <c r="B351" s="3"/>
      <c r="C351" s="243" t="s">
        <v>268</v>
      </c>
      <c r="D351" s="3"/>
      <c r="E351" s="260" t="s">
        <v>2029</v>
      </c>
      <c r="F351" s="256" t="s">
        <v>1825</v>
      </c>
      <c r="G351" s="256" t="s">
        <v>2245</v>
      </c>
      <c r="H351" s="256" t="s">
        <v>85</v>
      </c>
      <c r="I351" s="256" t="s">
        <v>252</v>
      </c>
      <c r="J351" s="256"/>
      <c r="K351" s="256"/>
      <c r="L351" s="256"/>
      <c r="M351" s="256"/>
      <c r="N351" s="256" t="s">
        <v>227</v>
      </c>
      <c r="O351" s="256" t="s">
        <v>223</v>
      </c>
      <c r="P351" s="243" t="s">
        <v>2709</v>
      </c>
      <c r="Q351" s="243" t="s">
        <v>1490</v>
      </c>
      <c r="S351" s="230"/>
      <c r="V351"/>
      <c r="W351"/>
      <c r="Z351" s="239" t="s">
        <v>1825</v>
      </c>
      <c r="AA351" s="239" t="s">
        <v>1826</v>
      </c>
      <c r="AB351" s="239" t="s">
        <v>85</v>
      </c>
      <c r="AC351" s="239" t="s">
        <v>407</v>
      </c>
      <c r="AD351" s="239" t="s">
        <v>252</v>
      </c>
      <c r="AE351" s="239" t="s">
        <v>889</v>
      </c>
      <c r="AF351" s="239" t="s">
        <v>1827</v>
      </c>
      <c r="AG351" s="239" t="s">
        <v>799</v>
      </c>
      <c r="AH351" s="239" t="s">
        <v>455</v>
      </c>
      <c r="AI351" s="239" t="s">
        <v>224</v>
      </c>
      <c r="AJ351" s="241">
        <v>42335.610590277778</v>
      </c>
      <c r="AK351" s="240"/>
      <c r="AL351" s="240"/>
      <c r="AM351" s="240"/>
      <c r="AN351" s="239" t="s">
        <v>227</v>
      </c>
      <c r="AO351" s="240"/>
      <c r="AP351" s="240"/>
      <c r="AQ351" s="239" t="s">
        <v>223</v>
      </c>
      <c r="AR351" s="240"/>
      <c r="AS351" s="240"/>
      <c r="AT351" s="240"/>
      <c r="AU351" s="240"/>
    </row>
    <row r="352" spans="1:47" ht="57.75" customHeight="1">
      <c r="A352" s="3" t="s">
        <v>24</v>
      </c>
      <c r="B352" s="3"/>
      <c r="C352" s="243" t="s">
        <v>225</v>
      </c>
      <c r="D352" s="3"/>
      <c r="E352" s="260" t="s">
        <v>509</v>
      </c>
      <c r="F352" s="256" t="s">
        <v>1828</v>
      </c>
      <c r="G352" s="256" t="s">
        <v>1280</v>
      </c>
      <c r="H352" s="256" t="s">
        <v>246</v>
      </c>
      <c r="I352" s="256" t="s">
        <v>237</v>
      </c>
      <c r="J352" s="256"/>
      <c r="K352" s="256" t="s">
        <v>85</v>
      </c>
      <c r="L352" s="256"/>
      <c r="M352" s="256"/>
      <c r="N352" s="256" t="s">
        <v>273</v>
      </c>
      <c r="O352" s="256" t="s">
        <v>19</v>
      </c>
      <c r="P352" s="243" t="s">
        <v>3071</v>
      </c>
      <c r="Q352" s="243" t="s">
        <v>3070</v>
      </c>
      <c r="R352" s="23" t="s">
        <v>592</v>
      </c>
      <c r="S352" s="251"/>
      <c r="T352" s="251"/>
      <c r="V352" s="23" t="s">
        <v>180</v>
      </c>
      <c r="W352" s="23" t="s">
        <v>2158</v>
      </c>
      <c r="Z352" s="239" t="s">
        <v>1828</v>
      </c>
      <c r="AA352" s="239" t="s">
        <v>1280</v>
      </c>
      <c r="AB352" s="239" t="s">
        <v>246</v>
      </c>
      <c r="AC352" s="239" t="s">
        <v>407</v>
      </c>
      <c r="AD352" s="239" t="s">
        <v>237</v>
      </c>
      <c r="AE352" s="239" t="s">
        <v>889</v>
      </c>
      <c r="AF352" s="239" t="s">
        <v>1280</v>
      </c>
      <c r="AG352" s="239" t="s">
        <v>310</v>
      </c>
      <c r="AH352" s="239" t="s">
        <v>311</v>
      </c>
      <c r="AI352" s="239" t="s">
        <v>224</v>
      </c>
      <c r="AJ352" s="241">
        <v>42335.610590277778</v>
      </c>
      <c r="AK352" s="240"/>
      <c r="AL352" s="240"/>
      <c r="AM352" s="240"/>
      <c r="AN352" s="239" t="s">
        <v>273</v>
      </c>
      <c r="AO352" s="240"/>
      <c r="AP352" s="240"/>
      <c r="AQ352" s="240"/>
      <c r="AR352" s="240"/>
      <c r="AS352" s="240"/>
      <c r="AT352" s="240"/>
      <c r="AU352" s="240"/>
    </row>
    <row r="353" spans="1:47" ht="25.5">
      <c r="A353" s="3" t="s">
        <v>24</v>
      </c>
      <c r="B353" s="13"/>
      <c r="C353" s="243" t="s">
        <v>667</v>
      </c>
      <c r="D353" s="3"/>
      <c r="E353" s="260" t="s">
        <v>509</v>
      </c>
      <c r="F353" s="256" t="s">
        <v>1829</v>
      </c>
      <c r="G353" s="243" t="s">
        <v>1830</v>
      </c>
      <c r="H353" s="243" t="s">
        <v>246</v>
      </c>
      <c r="I353" s="243" t="s">
        <v>272</v>
      </c>
      <c r="J353" s="243" t="s">
        <v>591</v>
      </c>
      <c r="K353" s="243"/>
      <c r="L353" s="243"/>
      <c r="M353" s="243"/>
      <c r="N353" s="243" t="s">
        <v>273</v>
      </c>
      <c r="O353" s="243" t="s">
        <v>19</v>
      </c>
      <c r="P353" s="243" t="s">
        <v>1830</v>
      </c>
      <c r="Q353" s="243" t="s">
        <v>1828</v>
      </c>
      <c r="R353" s="23" t="s">
        <v>592</v>
      </c>
      <c r="S353" s="251"/>
      <c r="T353" s="251"/>
      <c r="V353"/>
      <c r="W353" s="23" t="s">
        <v>2158</v>
      </c>
      <c r="Z353" s="239" t="s">
        <v>1829</v>
      </c>
      <c r="AA353" s="239" t="s">
        <v>1830</v>
      </c>
      <c r="AB353" s="239" t="s">
        <v>246</v>
      </c>
      <c r="AC353" s="239" t="s">
        <v>407</v>
      </c>
      <c r="AD353" s="239" t="s">
        <v>272</v>
      </c>
      <c r="AE353" s="239" t="s">
        <v>922</v>
      </c>
      <c r="AF353" s="239" t="s">
        <v>1830</v>
      </c>
      <c r="AG353" s="239" t="s">
        <v>310</v>
      </c>
      <c r="AH353" s="239" t="s">
        <v>311</v>
      </c>
      <c r="AI353" s="239" t="s">
        <v>224</v>
      </c>
      <c r="AJ353" s="241">
        <v>42335.610590277778</v>
      </c>
      <c r="AK353" s="240"/>
      <c r="AL353" s="240"/>
      <c r="AM353" s="240"/>
      <c r="AN353" s="239" t="s">
        <v>273</v>
      </c>
      <c r="AO353" s="240"/>
      <c r="AP353" s="240"/>
      <c r="AQ353" s="240"/>
      <c r="AR353" s="240"/>
      <c r="AS353" s="240"/>
      <c r="AT353" s="240"/>
      <c r="AU353" s="240"/>
    </row>
    <row r="354" spans="1:47" ht="35.25" customHeight="1">
      <c r="A354" s="3" t="s">
        <v>24</v>
      </c>
      <c r="B354" s="3"/>
      <c r="C354" s="243" t="s">
        <v>689</v>
      </c>
      <c r="D354" s="3"/>
      <c r="E354" s="260" t="s">
        <v>509</v>
      </c>
      <c r="F354" s="256" t="s">
        <v>1831</v>
      </c>
      <c r="G354" s="243" t="s">
        <v>1832</v>
      </c>
      <c r="H354" s="243" t="s">
        <v>246</v>
      </c>
      <c r="I354" s="243" t="s">
        <v>237</v>
      </c>
      <c r="J354" s="243"/>
      <c r="K354" s="243" t="s">
        <v>85</v>
      </c>
      <c r="L354" s="243"/>
      <c r="M354" s="243"/>
      <c r="N354" s="243" t="s">
        <v>273</v>
      </c>
      <c r="O354" s="243" t="s">
        <v>19</v>
      </c>
      <c r="P354" s="243" t="s">
        <v>2832</v>
      </c>
      <c r="Q354" s="243" t="s">
        <v>1833</v>
      </c>
      <c r="S354" s="230"/>
      <c r="V354" s="23" t="s">
        <v>180</v>
      </c>
      <c r="Z354" s="239" t="s">
        <v>1831</v>
      </c>
      <c r="AA354" s="239" t="s">
        <v>1832</v>
      </c>
      <c r="AB354" s="239" t="s">
        <v>246</v>
      </c>
      <c r="AC354" s="239" t="s">
        <v>407</v>
      </c>
      <c r="AD354" s="239" t="s">
        <v>237</v>
      </c>
      <c r="AE354" s="239" t="s">
        <v>889</v>
      </c>
      <c r="AF354" s="239" t="s">
        <v>1832</v>
      </c>
      <c r="AG354" s="239" t="s">
        <v>310</v>
      </c>
      <c r="AH354" s="239" t="s">
        <v>311</v>
      </c>
      <c r="AI354" s="239" t="s">
        <v>224</v>
      </c>
      <c r="AJ354" s="241">
        <v>42335.610590277778</v>
      </c>
      <c r="AK354" s="240"/>
      <c r="AL354" s="240"/>
      <c r="AM354" s="240"/>
      <c r="AN354" s="239" t="s">
        <v>273</v>
      </c>
      <c r="AO354" s="240"/>
      <c r="AP354" s="240"/>
      <c r="AQ354" s="240"/>
      <c r="AR354" s="240"/>
      <c r="AS354" s="240"/>
      <c r="AT354" s="240"/>
      <c r="AU354" s="240"/>
    </row>
    <row r="355" spans="1:47" ht="25.5">
      <c r="A355" s="3" t="s">
        <v>24</v>
      </c>
      <c r="B355" s="3"/>
      <c r="C355" s="243" t="s">
        <v>667</v>
      </c>
      <c r="D355" s="3"/>
      <c r="E355" s="260" t="s">
        <v>509</v>
      </c>
      <c r="F355" s="256" t="s">
        <v>1833</v>
      </c>
      <c r="G355" s="243" t="s">
        <v>1834</v>
      </c>
      <c r="H355" s="243" t="s">
        <v>246</v>
      </c>
      <c r="I355" s="243" t="s">
        <v>272</v>
      </c>
      <c r="J355" s="243" t="s">
        <v>591</v>
      </c>
      <c r="K355" s="243"/>
      <c r="L355" s="243"/>
      <c r="M355" s="243"/>
      <c r="N355" s="243" t="s">
        <v>273</v>
      </c>
      <c r="O355" s="243" t="s">
        <v>19</v>
      </c>
      <c r="P355" s="243" t="s">
        <v>1834</v>
      </c>
      <c r="Q355" s="243" t="s">
        <v>1831</v>
      </c>
      <c r="S355" s="230"/>
      <c r="V355"/>
      <c r="Z355" s="239" t="s">
        <v>1833</v>
      </c>
      <c r="AA355" s="239" t="s">
        <v>1834</v>
      </c>
      <c r="AB355" s="239" t="s">
        <v>246</v>
      </c>
      <c r="AC355" s="239" t="s">
        <v>407</v>
      </c>
      <c r="AD355" s="239" t="s">
        <v>272</v>
      </c>
      <c r="AE355" s="239" t="s">
        <v>922</v>
      </c>
      <c r="AF355" s="239" t="s">
        <v>1834</v>
      </c>
      <c r="AG355" s="239" t="s">
        <v>310</v>
      </c>
      <c r="AH355" s="239" t="s">
        <v>311</v>
      </c>
      <c r="AI355" s="239" t="s">
        <v>224</v>
      </c>
      <c r="AJ355" s="241">
        <v>42335.610590277778</v>
      </c>
      <c r="AK355" s="240"/>
      <c r="AL355" s="240"/>
      <c r="AM355" s="240"/>
      <c r="AN355" s="239" t="s">
        <v>273</v>
      </c>
      <c r="AO355" s="240"/>
      <c r="AP355" s="240"/>
      <c r="AQ355" s="240"/>
      <c r="AR355" s="240"/>
      <c r="AS355" s="240"/>
      <c r="AT355" s="240"/>
      <c r="AU355" s="240"/>
    </row>
    <row r="356" spans="1:47" ht="33" customHeight="1">
      <c r="A356" s="3" t="s">
        <v>24</v>
      </c>
      <c r="B356" s="3"/>
      <c r="C356" s="243" t="s">
        <v>689</v>
      </c>
      <c r="D356" s="3"/>
      <c r="E356" s="260" t="s">
        <v>509</v>
      </c>
      <c r="F356" s="256" t="s">
        <v>1835</v>
      </c>
      <c r="G356" s="243" t="s">
        <v>1836</v>
      </c>
      <c r="H356" s="243" t="s">
        <v>246</v>
      </c>
      <c r="I356" s="243" t="s">
        <v>237</v>
      </c>
      <c r="J356" s="243"/>
      <c r="K356" s="243" t="s">
        <v>85</v>
      </c>
      <c r="L356" s="243"/>
      <c r="M356" s="243"/>
      <c r="N356" s="243" t="s">
        <v>273</v>
      </c>
      <c r="O356" s="243" t="s">
        <v>19</v>
      </c>
      <c r="P356" s="243" t="s">
        <v>2833</v>
      </c>
      <c r="Q356" s="243" t="s">
        <v>1837</v>
      </c>
      <c r="S356" s="230"/>
      <c r="V356" s="23" t="s">
        <v>180</v>
      </c>
      <c r="Z356" s="239" t="s">
        <v>1835</v>
      </c>
      <c r="AA356" s="239" t="s">
        <v>1836</v>
      </c>
      <c r="AB356" s="239" t="s">
        <v>246</v>
      </c>
      <c r="AC356" s="239" t="s">
        <v>407</v>
      </c>
      <c r="AD356" s="239" t="s">
        <v>237</v>
      </c>
      <c r="AE356" s="239" t="s">
        <v>889</v>
      </c>
      <c r="AF356" s="239" t="s">
        <v>1836</v>
      </c>
      <c r="AG356" s="239" t="s">
        <v>310</v>
      </c>
      <c r="AH356" s="239" t="s">
        <v>311</v>
      </c>
      <c r="AI356" s="239" t="s">
        <v>224</v>
      </c>
      <c r="AJ356" s="241">
        <v>42335.610590277778</v>
      </c>
      <c r="AK356" s="240"/>
      <c r="AL356" s="240"/>
      <c r="AM356" s="240"/>
      <c r="AN356" s="239" t="s">
        <v>273</v>
      </c>
      <c r="AO356" s="240"/>
      <c r="AP356" s="240"/>
      <c r="AQ356" s="240"/>
      <c r="AR356" s="240"/>
      <c r="AS356" s="240"/>
      <c r="AT356" s="240"/>
      <c r="AU356" s="240"/>
    </row>
    <row r="357" spans="1:47" ht="23.25" customHeight="1">
      <c r="A357" s="3" t="s">
        <v>24</v>
      </c>
      <c r="B357" s="13"/>
      <c r="C357" s="243" t="s">
        <v>667</v>
      </c>
      <c r="D357" s="3"/>
      <c r="E357" s="260" t="s">
        <v>509</v>
      </c>
      <c r="F357" s="256" t="s">
        <v>1837</v>
      </c>
      <c r="G357" s="256" t="s">
        <v>1838</v>
      </c>
      <c r="H357" s="256" t="s">
        <v>246</v>
      </c>
      <c r="I357" s="256" t="s">
        <v>272</v>
      </c>
      <c r="J357" s="256" t="s">
        <v>591</v>
      </c>
      <c r="K357" s="256"/>
      <c r="L357" s="256"/>
      <c r="M357" s="256"/>
      <c r="N357" s="256" t="s">
        <v>273</v>
      </c>
      <c r="O357" s="256" t="s">
        <v>19</v>
      </c>
      <c r="P357" s="243" t="s">
        <v>7266</v>
      </c>
      <c r="Q357" s="243" t="s">
        <v>1835</v>
      </c>
      <c r="S357" s="230"/>
      <c r="V357"/>
      <c r="Z357" s="239" t="s">
        <v>1837</v>
      </c>
      <c r="AA357" s="239" t="s">
        <v>1838</v>
      </c>
      <c r="AB357" s="239" t="s">
        <v>246</v>
      </c>
      <c r="AC357" s="239" t="s">
        <v>407</v>
      </c>
      <c r="AD357" s="239" t="s">
        <v>272</v>
      </c>
      <c r="AE357" s="239" t="s">
        <v>922</v>
      </c>
      <c r="AF357" s="239" t="s">
        <v>1838</v>
      </c>
      <c r="AG357" s="239" t="s">
        <v>310</v>
      </c>
      <c r="AH357" s="239" t="s">
        <v>311</v>
      </c>
      <c r="AI357" s="239" t="s">
        <v>224</v>
      </c>
      <c r="AJ357" s="241">
        <v>42335.610590277778</v>
      </c>
      <c r="AK357" s="240"/>
      <c r="AL357" s="240"/>
      <c r="AM357" s="240"/>
      <c r="AN357" s="239" t="s">
        <v>273</v>
      </c>
      <c r="AO357" s="240"/>
      <c r="AP357" s="240"/>
      <c r="AQ357" s="240"/>
      <c r="AR357" s="240"/>
      <c r="AS357" s="240"/>
      <c r="AT357" s="240"/>
      <c r="AU357" s="240"/>
    </row>
    <row r="358" spans="1:47" ht="51" customHeight="1">
      <c r="A358" s="3" t="s">
        <v>24</v>
      </c>
      <c r="B358" s="3"/>
      <c r="C358" s="269" t="s">
        <v>658</v>
      </c>
      <c r="D358" s="3"/>
      <c r="E358" s="260" t="s">
        <v>2118</v>
      </c>
      <c r="F358" s="256" t="s">
        <v>1839</v>
      </c>
      <c r="G358" s="256" t="s">
        <v>1840</v>
      </c>
      <c r="H358" s="256" t="s">
        <v>1841</v>
      </c>
      <c r="I358" s="256" t="s">
        <v>244</v>
      </c>
      <c r="J358" s="256"/>
      <c r="K358" s="256" t="s">
        <v>85</v>
      </c>
      <c r="L358" s="256"/>
      <c r="M358" s="256"/>
      <c r="N358" s="256" t="s">
        <v>227</v>
      </c>
      <c r="O358" s="24" t="s">
        <v>628</v>
      </c>
      <c r="P358" s="243" t="s">
        <v>2818</v>
      </c>
      <c r="Q358" s="25" t="s">
        <v>2817</v>
      </c>
      <c r="S358" s="230"/>
      <c r="V358"/>
      <c r="W358"/>
      <c r="Z358" s="239" t="s">
        <v>1839</v>
      </c>
      <c r="AA358" s="239" t="s">
        <v>1840</v>
      </c>
      <c r="AB358" s="239" t="s">
        <v>1841</v>
      </c>
      <c r="AC358" s="239" t="s">
        <v>405</v>
      </c>
      <c r="AD358" s="239" t="s">
        <v>244</v>
      </c>
      <c r="AE358" s="239" t="s">
        <v>1357</v>
      </c>
      <c r="AF358" s="239" t="s">
        <v>2013</v>
      </c>
      <c r="AG358" s="239" t="s">
        <v>1710</v>
      </c>
      <c r="AH358" s="239" t="s">
        <v>1711</v>
      </c>
      <c r="AI358" s="239" t="s">
        <v>224</v>
      </c>
      <c r="AJ358" s="240"/>
      <c r="AK358" s="240"/>
      <c r="AL358" s="240"/>
      <c r="AM358" s="240"/>
      <c r="AN358" s="239" t="s">
        <v>227</v>
      </c>
      <c r="AO358" s="240"/>
      <c r="AP358" s="240"/>
      <c r="AQ358" s="240"/>
      <c r="AR358" s="240"/>
      <c r="AS358" s="240"/>
      <c r="AT358" s="240"/>
      <c r="AU358" s="240"/>
    </row>
    <row r="359" spans="1:47" ht="50.25" customHeight="1">
      <c r="A359" s="3" t="s">
        <v>24</v>
      </c>
      <c r="B359" s="13"/>
      <c r="C359" s="243" t="s">
        <v>667</v>
      </c>
      <c r="D359" s="3"/>
      <c r="E359" s="260" t="s">
        <v>2072</v>
      </c>
      <c r="F359" s="256" t="s">
        <v>1842</v>
      </c>
      <c r="G359" s="256" t="s">
        <v>2198</v>
      </c>
      <c r="H359" s="256" t="s">
        <v>695</v>
      </c>
      <c r="I359" s="256" t="s">
        <v>1110</v>
      </c>
      <c r="J359" s="263" t="s">
        <v>1844</v>
      </c>
      <c r="K359" s="256" t="s">
        <v>87</v>
      </c>
      <c r="L359" s="256"/>
      <c r="M359" s="256"/>
      <c r="N359" s="256" t="s">
        <v>227</v>
      </c>
      <c r="O359" s="256" t="s">
        <v>1115</v>
      </c>
      <c r="P359" s="243" t="s">
        <v>2450</v>
      </c>
      <c r="Q359" s="243"/>
      <c r="S359" s="230"/>
      <c r="V359"/>
      <c r="W359"/>
      <c r="Z359" s="239" t="s">
        <v>1842</v>
      </c>
      <c r="AA359" s="239" t="s">
        <v>1843</v>
      </c>
      <c r="AB359" s="239" t="s">
        <v>374</v>
      </c>
      <c r="AC359" s="239" t="s">
        <v>446</v>
      </c>
      <c r="AD359" s="239" t="s">
        <v>1110</v>
      </c>
      <c r="AE359" s="239" t="s">
        <v>1051</v>
      </c>
      <c r="AF359" s="240"/>
      <c r="AG359" s="239" t="s">
        <v>1112</v>
      </c>
      <c r="AH359" s="239" t="s">
        <v>1113</v>
      </c>
      <c r="AI359" s="239" t="s">
        <v>224</v>
      </c>
      <c r="AJ359" s="241">
        <v>42335.611805555556</v>
      </c>
      <c r="AK359" s="240"/>
      <c r="AL359" s="240"/>
      <c r="AM359" s="240"/>
      <c r="AN359" s="239" t="s">
        <v>227</v>
      </c>
      <c r="AO359" s="239" t="s">
        <v>1844</v>
      </c>
      <c r="AP359" s="239" t="s">
        <v>390</v>
      </c>
      <c r="AQ359" s="239" t="s">
        <v>644</v>
      </c>
      <c r="AR359" s="240"/>
      <c r="AS359" s="240"/>
      <c r="AT359" s="240"/>
      <c r="AU359" s="240"/>
    </row>
    <row r="360" spans="1:47" ht="43.5" customHeight="1">
      <c r="A360" s="3" t="s">
        <v>24</v>
      </c>
      <c r="B360" s="13"/>
      <c r="C360" s="243" t="s">
        <v>667</v>
      </c>
      <c r="D360" s="3"/>
      <c r="E360" s="260" t="s">
        <v>2072</v>
      </c>
      <c r="F360" s="256" t="s">
        <v>1845</v>
      </c>
      <c r="G360" s="256" t="s">
        <v>2199</v>
      </c>
      <c r="H360" s="256" t="s">
        <v>695</v>
      </c>
      <c r="I360" s="256" t="s">
        <v>1110</v>
      </c>
      <c r="J360" s="263" t="s">
        <v>1847</v>
      </c>
      <c r="K360" s="256" t="s">
        <v>87</v>
      </c>
      <c r="L360" s="256"/>
      <c r="M360" s="256"/>
      <c r="N360" s="256" t="s">
        <v>227</v>
      </c>
      <c r="O360" s="256" t="s">
        <v>1115</v>
      </c>
      <c r="P360" s="243" t="s">
        <v>2451</v>
      </c>
      <c r="Q360" s="243"/>
      <c r="S360" s="230"/>
      <c r="V360"/>
      <c r="W360"/>
      <c r="Z360" s="239" t="s">
        <v>1845</v>
      </c>
      <c r="AA360" s="239" t="s">
        <v>1846</v>
      </c>
      <c r="AB360" s="239" t="s">
        <v>374</v>
      </c>
      <c r="AC360" s="239" t="s">
        <v>446</v>
      </c>
      <c r="AD360" s="239" t="s">
        <v>1110</v>
      </c>
      <c r="AE360" s="239" t="s">
        <v>1051</v>
      </c>
      <c r="AF360" s="240"/>
      <c r="AG360" s="239" t="s">
        <v>1112</v>
      </c>
      <c r="AH360" s="239" t="s">
        <v>1113</v>
      </c>
      <c r="AI360" s="239" t="s">
        <v>224</v>
      </c>
      <c r="AJ360" s="241">
        <v>42335.61513888889</v>
      </c>
      <c r="AK360" s="240"/>
      <c r="AL360" s="240"/>
      <c r="AM360" s="240"/>
      <c r="AN360" s="239" t="s">
        <v>227</v>
      </c>
      <c r="AO360" s="239" t="s">
        <v>1847</v>
      </c>
      <c r="AP360" s="239" t="s">
        <v>390</v>
      </c>
      <c r="AQ360" s="239" t="s">
        <v>644</v>
      </c>
      <c r="AR360" s="240"/>
      <c r="AS360" s="240"/>
      <c r="AT360" s="240"/>
      <c r="AU360" s="240"/>
    </row>
    <row r="361" spans="1:47" ht="38.25">
      <c r="A361" s="3" t="s">
        <v>24</v>
      </c>
      <c r="B361" s="13"/>
      <c r="C361" s="269" t="s">
        <v>658</v>
      </c>
      <c r="D361" s="3"/>
      <c r="E361" s="260" t="s">
        <v>2122</v>
      </c>
      <c r="F361" s="256" t="s">
        <v>1848</v>
      </c>
      <c r="G361" s="256" t="s">
        <v>1849</v>
      </c>
      <c r="H361" s="256" t="s">
        <v>274</v>
      </c>
      <c r="I361" s="256" t="s">
        <v>287</v>
      </c>
      <c r="J361" s="256"/>
      <c r="K361" s="256" t="s">
        <v>88</v>
      </c>
      <c r="L361" s="24" t="s">
        <v>528</v>
      </c>
      <c r="M361" s="256"/>
      <c r="N361" s="256" t="s">
        <v>227</v>
      </c>
      <c r="O361" s="13" t="s">
        <v>2139</v>
      </c>
      <c r="P361" s="243"/>
      <c r="Q361" s="243"/>
      <c r="S361" s="230"/>
      <c r="V361"/>
      <c r="W361"/>
      <c r="Z361" s="239" t="s">
        <v>1848</v>
      </c>
      <c r="AA361" s="239" t="s">
        <v>1849</v>
      </c>
      <c r="AB361" s="239" t="s">
        <v>274</v>
      </c>
      <c r="AC361" s="239" t="s">
        <v>1394</v>
      </c>
      <c r="AD361" s="239" t="s">
        <v>287</v>
      </c>
      <c r="AE361" s="240"/>
      <c r="AF361" s="239" t="s">
        <v>1849</v>
      </c>
      <c r="AG361" s="239" t="s">
        <v>1850</v>
      </c>
      <c r="AH361" s="239" t="s">
        <v>1851</v>
      </c>
      <c r="AI361" s="239" t="s">
        <v>214</v>
      </c>
      <c r="AJ361" s="241">
        <v>42335.615532407406</v>
      </c>
      <c r="AK361" s="241">
        <v>42335.886273148149</v>
      </c>
      <c r="AL361" s="240"/>
      <c r="AM361" s="240"/>
      <c r="AN361" s="240"/>
      <c r="AO361" s="240"/>
      <c r="AP361" s="240"/>
      <c r="AQ361" s="240"/>
      <c r="AR361" s="240"/>
      <c r="AS361" s="240"/>
      <c r="AT361" s="240"/>
      <c r="AU361" s="240"/>
    </row>
    <row r="362" spans="1:47" ht="51">
      <c r="A362" s="3" t="s">
        <v>24</v>
      </c>
      <c r="B362" s="13"/>
      <c r="C362" s="243" t="s">
        <v>667</v>
      </c>
      <c r="D362" s="3"/>
      <c r="E362" s="260" t="s">
        <v>2091</v>
      </c>
      <c r="F362" s="256" t="s">
        <v>1852</v>
      </c>
      <c r="G362" s="256" t="s">
        <v>1853</v>
      </c>
      <c r="H362" s="256" t="s">
        <v>1854</v>
      </c>
      <c r="I362" s="256" t="s">
        <v>272</v>
      </c>
      <c r="J362" s="256" t="s">
        <v>712</v>
      </c>
      <c r="K362" s="256"/>
      <c r="L362" s="256"/>
      <c r="M362" s="256"/>
      <c r="N362" s="256" t="s">
        <v>227</v>
      </c>
      <c r="O362" s="24" t="s">
        <v>363</v>
      </c>
      <c r="P362" s="243" t="s">
        <v>1856</v>
      </c>
      <c r="Q362" s="243"/>
      <c r="S362" s="230"/>
      <c r="V362"/>
      <c r="W362"/>
      <c r="Z362" s="239" t="s">
        <v>1852</v>
      </c>
      <c r="AA362" s="239" t="s">
        <v>1853</v>
      </c>
      <c r="AB362" s="239" t="s">
        <v>1854</v>
      </c>
      <c r="AC362" s="239" t="s">
        <v>1855</v>
      </c>
      <c r="AD362" s="239" t="s">
        <v>272</v>
      </c>
      <c r="AE362" s="239" t="s">
        <v>1357</v>
      </c>
      <c r="AF362" s="239" t="s">
        <v>1856</v>
      </c>
      <c r="AG362" s="239" t="s">
        <v>1298</v>
      </c>
      <c r="AH362" s="239" t="s">
        <v>347</v>
      </c>
      <c r="AI362" s="239" t="s">
        <v>224</v>
      </c>
      <c r="AJ362" s="241">
        <v>42335.616423611114</v>
      </c>
      <c r="AK362" s="240"/>
      <c r="AL362" s="240"/>
      <c r="AM362" s="240"/>
      <c r="AN362" s="239" t="s">
        <v>227</v>
      </c>
      <c r="AO362" s="239" t="s">
        <v>712</v>
      </c>
      <c r="AP362" s="240"/>
      <c r="AQ362" s="240"/>
      <c r="AR362" s="240"/>
      <c r="AS362" s="240"/>
      <c r="AT362" s="240"/>
      <c r="AU362" s="240"/>
    </row>
    <row r="363" spans="1:47" ht="38.25">
      <c r="A363" s="3" t="s">
        <v>24</v>
      </c>
      <c r="B363" s="13"/>
      <c r="C363" s="269" t="s">
        <v>658</v>
      </c>
      <c r="D363" s="3"/>
      <c r="E363" s="260" t="s">
        <v>2123</v>
      </c>
      <c r="F363" s="256" t="s">
        <v>1857</v>
      </c>
      <c r="G363" s="256" t="s">
        <v>1858</v>
      </c>
      <c r="H363" s="256" t="s">
        <v>274</v>
      </c>
      <c r="I363" s="256" t="s">
        <v>287</v>
      </c>
      <c r="J363" s="256"/>
      <c r="K363" s="256" t="s">
        <v>88</v>
      </c>
      <c r="L363" s="24" t="s">
        <v>528</v>
      </c>
      <c r="M363" s="256"/>
      <c r="N363" s="256" t="s">
        <v>227</v>
      </c>
      <c r="O363" s="13" t="s">
        <v>2140</v>
      </c>
      <c r="P363" s="243"/>
      <c r="Q363" s="243"/>
      <c r="S363" s="230"/>
      <c r="V363"/>
      <c r="W363"/>
      <c r="Z363" s="239" t="s">
        <v>1857</v>
      </c>
      <c r="AA363" s="239" t="s">
        <v>1858</v>
      </c>
      <c r="AB363" s="239" t="s">
        <v>274</v>
      </c>
      <c r="AC363" s="239" t="s">
        <v>1394</v>
      </c>
      <c r="AD363" s="239" t="s">
        <v>287</v>
      </c>
      <c r="AE363" s="240"/>
      <c r="AF363" s="239" t="s">
        <v>1858</v>
      </c>
      <c r="AG363" s="239" t="s">
        <v>1859</v>
      </c>
      <c r="AH363" s="239" t="s">
        <v>1860</v>
      </c>
      <c r="AI363" s="239" t="s">
        <v>214</v>
      </c>
      <c r="AJ363" s="241">
        <v>42335.616747685184</v>
      </c>
      <c r="AK363" s="241">
        <v>42335.886273148149</v>
      </c>
      <c r="AL363" s="240"/>
      <c r="AM363" s="240"/>
      <c r="AN363" s="240"/>
      <c r="AO363" s="240"/>
      <c r="AP363" s="240"/>
      <c r="AQ363" s="240"/>
      <c r="AR363" s="240"/>
      <c r="AS363" s="240"/>
      <c r="AT363" s="240"/>
      <c r="AU363" s="240"/>
    </row>
    <row r="364" spans="1:47" ht="45" customHeight="1">
      <c r="A364" s="3" t="s">
        <v>24</v>
      </c>
      <c r="B364" s="13"/>
      <c r="C364" s="243" t="s">
        <v>225</v>
      </c>
      <c r="D364" s="3"/>
      <c r="E364" s="260" t="s">
        <v>2031</v>
      </c>
      <c r="F364" s="256" t="s">
        <v>1861</v>
      </c>
      <c r="G364" s="256" t="s">
        <v>1862</v>
      </c>
      <c r="H364" s="256" t="s">
        <v>673</v>
      </c>
      <c r="I364" s="256" t="s">
        <v>287</v>
      </c>
      <c r="J364" s="256"/>
      <c r="K364" s="256" t="s">
        <v>86</v>
      </c>
      <c r="L364" s="256"/>
      <c r="M364" s="256"/>
      <c r="N364" s="256" t="s">
        <v>227</v>
      </c>
      <c r="O364" s="24" t="s">
        <v>838</v>
      </c>
      <c r="P364" s="243" t="s">
        <v>2985</v>
      </c>
      <c r="Q364" s="243" t="s">
        <v>2975</v>
      </c>
      <c r="S364" s="230"/>
      <c r="V364"/>
      <c r="W364"/>
      <c r="Z364" s="239" t="s">
        <v>1861</v>
      </c>
      <c r="AA364" s="239" t="s">
        <v>1862</v>
      </c>
      <c r="AB364" s="239" t="s">
        <v>1497</v>
      </c>
      <c r="AC364" s="239" t="s">
        <v>1498</v>
      </c>
      <c r="AD364" s="239" t="s">
        <v>287</v>
      </c>
      <c r="AE364" s="240"/>
      <c r="AF364" s="240"/>
      <c r="AG364" s="239" t="s">
        <v>836</v>
      </c>
      <c r="AH364" s="239" t="s">
        <v>837</v>
      </c>
      <c r="AI364" s="239" t="s">
        <v>224</v>
      </c>
      <c r="AJ364" s="241">
        <v>42335.618530092594</v>
      </c>
      <c r="AK364" s="240"/>
      <c r="AL364" s="240"/>
      <c r="AM364" s="240"/>
      <c r="AN364" s="240"/>
      <c r="AO364" s="240"/>
      <c r="AP364" s="240"/>
      <c r="AQ364" s="240"/>
      <c r="AR364" s="240"/>
      <c r="AS364" s="240"/>
      <c r="AT364" s="240"/>
      <c r="AU364" s="240"/>
    </row>
    <row r="365" spans="1:47" ht="25.5">
      <c r="A365" s="3" t="s">
        <v>24</v>
      </c>
      <c r="B365" s="13"/>
      <c r="C365" s="243" t="s">
        <v>667</v>
      </c>
      <c r="D365" s="3"/>
      <c r="E365" s="260" t="s">
        <v>2035</v>
      </c>
      <c r="F365" s="256" t="s">
        <v>1863</v>
      </c>
      <c r="G365" s="256" t="s">
        <v>1864</v>
      </c>
      <c r="H365" s="256" t="s">
        <v>483</v>
      </c>
      <c r="I365" s="256" t="s">
        <v>272</v>
      </c>
      <c r="J365" s="256"/>
      <c r="K365" s="256"/>
      <c r="L365" s="256"/>
      <c r="M365" s="256"/>
      <c r="N365" s="256" t="s">
        <v>227</v>
      </c>
      <c r="O365" s="256" t="s">
        <v>232</v>
      </c>
      <c r="P365" s="243"/>
      <c r="Q365" s="243"/>
      <c r="S365" s="230"/>
      <c r="V365"/>
      <c r="W365"/>
      <c r="Z365" s="239" t="s">
        <v>1863</v>
      </c>
      <c r="AA365" s="239" t="s">
        <v>1864</v>
      </c>
      <c r="AB365" s="239" t="s">
        <v>483</v>
      </c>
      <c r="AC365" s="239" t="s">
        <v>484</v>
      </c>
      <c r="AD365" s="239" t="s">
        <v>272</v>
      </c>
      <c r="AE365" s="239" t="s">
        <v>922</v>
      </c>
      <c r="AF365" s="240"/>
      <c r="AG365" s="239" t="s">
        <v>873</v>
      </c>
      <c r="AH365" s="239" t="s">
        <v>874</v>
      </c>
      <c r="AI365" s="239" t="s">
        <v>224</v>
      </c>
      <c r="AJ365" s="241">
        <v>42335.619016203702</v>
      </c>
      <c r="AK365" s="240"/>
      <c r="AL365" s="240"/>
      <c r="AM365" s="240"/>
      <c r="AN365" s="239" t="s">
        <v>227</v>
      </c>
      <c r="AO365" s="240"/>
      <c r="AP365" s="240"/>
      <c r="AQ365" s="239" t="s">
        <v>232</v>
      </c>
      <c r="AR365" s="240"/>
      <c r="AS365" s="240"/>
      <c r="AT365" s="240"/>
      <c r="AU365" s="240"/>
    </row>
    <row r="366" spans="1:47" ht="71.25" customHeight="1">
      <c r="A366" s="3" t="s">
        <v>24</v>
      </c>
      <c r="B366" s="13"/>
      <c r="C366" s="243" t="s">
        <v>268</v>
      </c>
      <c r="D366" s="3"/>
      <c r="E366" s="260" t="s">
        <v>2091</v>
      </c>
      <c r="F366" s="256" t="s">
        <v>1865</v>
      </c>
      <c r="G366" s="256" t="s">
        <v>1866</v>
      </c>
      <c r="H366" s="256" t="s">
        <v>1854</v>
      </c>
      <c r="I366" s="256" t="s">
        <v>55</v>
      </c>
      <c r="J366" s="256" t="s">
        <v>712</v>
      </c>
      <c r="K366" s="263" t="s">
        <v>2469</v>
      </c>
      <c r="L366" s="263" t="s">
        <v>710</v>
      </c>
      <c r="M366" s="256" t="s">
        <v>122</v>
      </c>
      <c r="N366" s="256" t="s">
        <v>227</v>
      </c>
      <c r="O366" s="24" t="s">
        <v>363</v>
      </c>
      <c r="P366" s="256" t="s">
        <v>2634</v>
      </c>
      <c r="Q366" s="243" t="s">
        <v>2286</v>
      </c>
      <c r="R366" s="251" t="s">
        <v>593</v>
      </c>
      <c r="S366" s="251"/>
      <c r="T366" s="251" t="s">
        <v>86</v>
      </c>
      <c r="V366"/>
      <c r="W366"/>
      <c r="Z366" s="239" t="s">
        <v>1865</v>
      </c>
      <c r="AA366" s="239" t="s">
        <v>1866</v>
      </c>
      <c r="AB366" s="239" t="s">
        <v>1854</v>
      </c>
      <c r="AC366" s="239" t="s">
        <v>1855</v>
      </c>
      <c r="AD366" s="239" t="s">
        <v>55</v>
      </c>
      <c r="AE366" s="239" t="s">
        <v>889</v>
      </c>
      <c r="AF366" s="239" t="s">
        <v>1867</v>
      </c>
      <c r="AG366" s="239" t="s">
        <v>1298</v>
      </c>
      <c r="AH366" s="239" t="s">
        <v>347</v>
      </c>
      <c r="AI366" s="239" t="s">
        <v>224</v>
      </c>
      <c r="AJ366" s="241">
        <v>42335.624143518522</v>
      </c>
      <c r="AK366" s="240"/>
      <c r="AL366" s="240"/>
      <c r="AM366" s="240"/>
      <c r="AN366" s="239" t="s">
        <v>227</v>
      </c>
      <c r="AO366" s="239" t="s">
        <v>712</v>
      </c>
      <c r="AP366" s="239" t="s">
        <v>313</v>
      </c>
      <c r="AQ366" s="240"/>
      <c r="AR366" s="240"/>
      <c r="AS366" s="240"/>
      <c r="AT366" s="239" t="s">
        <v>122</v>
      </c>
      <c r="AU366" s="240"/>
    </row>
    <row r="367" spans="1:47" ht="43.5" customHeight="1">
      <c r="A367" s="3" t="s">
        <v>24</v>
      </c>
      <c r="B367" s="3"/>
      <c r="C367" s="243" t="s">
        <v>667</v>
      </c>
      <c r="D367" s="3" t="s">
        <v>45</v>
      </c>
      <c r="E367" s="260" t="s">
        <v>2031</v>
      </c>
      <c r="F367" s="256" t="s">
        <v>1868</v>
      </c>
      <c r="G367" s="256" t="s">
        <v>2246</v>
      </c>
      <c r="H367" s="256" t="s">
        <v>86</v>
      </c>
      <c r="I367" s="256" t="s">
        <v>252</v>
      </c>
      <c r="J367" s="256"/>
      <c r="K367" s="256"/>
      <c r="L367" s="256"/>
      <c r="M367" s="256"/>
      <c r="N367" s="256" t="s">
        <v>227</v>
      </c>
      <c r="O367" s="24" t="s">
        <v>838</v>
      </c>
      <c r="P367" s="243" t="s">
        <v>2936</v>
      </c>
      <c r="Q367" s="243"/>
      <c r="S367" s="230"/>
      <c r="V367"/>
      <c r="W367"/>
      <c r="Z367" s="239" t="s">
        <v>1868</v>
      </c>
      <c r="AA367" s="239" t="s">
        <v>1869</v>
      </c>
      <c r="AB367" s="239" t="s">
        <v>1497</v>
      </c>
      <c r="AC367" s="239" t="s">
        <v>1498</v>
      </c>
      <c r="AD367" s="239" t="s">
        <v>252</v>
      </c>
      <c r="AE367" s="240"/>
      <c r="AF367" s="240"/>
      <c r="AG367" s="239" t="s">
        <v>836</v>
      </c>
      <c r="AH367" s="239" t="s">
        <v>837</v>
      </c>
      <c r="AI367" s="239" t="s">
        <v>224</v>
      </c>
      <c r="AJ367" s="241">
        <v>42335.626770833333</v>
      </c>
      <c r="AK367" s="240"/>
      <c r="AL367" s="240"/>
      <c r="AM367" s="240"/>
      <c r="AN367" s="240"/>
      <c r="AO367" s="240"/>
      <c r="AP367" s="240"/>
      <c r="AQ367" s="240"/>
      <c r="AR367" s="240"/>
      <c r="AS367" s="240"/>
      <c r="AT367" s="240"/>
      <c r="AU367" s="240"/>
    </row>
    <row r="368" spans="1:47" ht="25.5">
      <c r="A368" s="3" t="s">
        <v>24</v>
      </c>
      <c r="B368" s="3"/>
      <c r="C368" s="243" t="s">
        <v>225</v>
      </c>
      <c r="D368" s="3"/>
      <c r="E368" s="260" t="s">
        <v>2108</v>
      </c>
      <c r="F368" s="256" t="s">
        <v>1870</v>
      </c>
      <c r="G368" s="256" t="s">
        <v>1871</v>
      </c>
      <c r="H368" s="256" t="s">
        <v>370</v>
      </c>
      <c r="I368" s="256" t="s">
        <v>272</v>
      </c>
      <c r="J368" s="256"/>
      <c r="K368" s="256"/>
      <c r="L368" s="256"/>
      <c r="M368" s="256"/>
      <c r="N368" s="256" t="s">
        <v>273</v>
      </c>
      <c r="O368" s="256" t="s">
        <v>19</v>
      </c>
      <c r="P368" s="243" t="s">
        <v>2874</v>
      </c>
      <c r="Q368" s="243" t="s">
        <v>2872</v>
      </c>
      <c r="S368" s="230"/>
      <c r="V368"/>
      <c r="W368"/>
      <c r="Z368" s="239" t="s">
        <v>1870</v>
      </c>
      <c r="AA368" s="239" t="s">
        <v>1871</v>
      </c>
      <c r="AB368" s="239" t="s">
        <v>370</v>
      </c>
      <c r="AC368" s="239" t="s">
        <v>1872</v>
      </c>
      <c r="AD368" s="239" t="s">
        <v>272</v>
      </c>
      <c r="AE368" s="239" t="s">
        <v>922</v>
      </c>
      <c r="AF368" s="240"/>
      <c r="AG368" s="239" t="s">
        <v>1483</v>
      </c>
      <c r="AH368" s="239" t="s">
        <v>1484</v>
      </c>
      <c r="AI368" s="239" t="s">
        <v>224</v>
      </c>
      <c r="AJ368" s="241">
        <v>42335.635879629626</v>
      </c>
      <c r="AK368" s="240"/>
      <c r="AL368" s="240"/>
      <c r="AM368" s="240"/>
      <c r="AN368" s="239" t="s">
        <v>273</v>
      </c>
      <c r="AO368" s="240"/>
      <c r="AP368" s="240"/>
      <c r="AQ368" s="240"/>
      <c r="AR368" s="240"/>
      <c r="AS368" s="240"/>
      <c r="AT368" s="240"/>
      <c r="AU368" s="240"/>
    </row>
    <row r="369" spans="1:47" ht="45" customHeight="1">
      <c r="A369" s="3" t="s">
        <v>24</v>
      </c>
      <c r="B369" s="3"/>
      <c r="C369" s="243" t="s">
        <v>667</v>
      </c>
      <c r="D369" s="3"/>
      <c r="E369" s="260" t="s">
        <v>2124</v>
      </c>
      <c r="F369" s="256" t="s">
        <v>1873</v>
      </c>
      <c r="G369" s="256" t="s">
        <v>2247</v>
      </c>
      <c r="H369" s="256" t="s">
        <v>87</v>
      </c>
      <c r="I369" s="256" t="s">
        <v>252</v>
      </c>
      <c r="J369" s="256"/>
      <c r="K369" s="256"/>
      <c r="L369" s="256"/>
      <c r="M369" s="256"/>
      <c r="N369" s="256" t="s">
        <v>227</v>
      </c>
      <c r="O369" s="256" t="s">
        <v>411</v>
      </c>
      <c r="P369" s="243"/>
      <c r="Q369" s="243"/>
      <c r="S369" s="230"/>
      <c r="V369"/>
      <c r="W369"/>
      <c r="Z369" s="239" t="s">
        <v>1873</v>
      </c>
      <c r="AA369" s="239" t="s">
        <v>408</v>
      </c>
      <c r="AB369" s="239" t="s">
        <v>87</v>
      </c>
      <c r="AC369" s="239" t="s">
        <v>409</v>
      </c>
      <c r="AD369" s="239" t="s">
        <v>252</v>
      </c>
      <c r="AE369" s="240"/>
      <c r="AF369" s="240"/>
      <c r="AG369" s="239" t="s">
        <v>1874</v>
      </c>
      <c r="AH369" s="239" t="s">
        <v>410</v>
      </c>
      <c r="AI369" s="239" t="s">
        <v>224</v>
      </c>
      <c r="AJ369" s="241">
        <v>42335.64570601852</v>
      </c>
      <c r="AK369" s="240"/>
      <c r="AL369" s="240"/>
      <c r="AM369" s="240"/>
      <c r="AN369" s="239" t="s">
        <v>227</v>
      </c>
      <c r="AO369" s="240"/>
      <c r="AP369" s="240"/>
      <c r="AQ369" s="239" t="s">
        <v>411</v>
      </c>
      <c r="AR369" s="240"/>
      <c r="AS369" s="240"/>
      <c r="AT369" s="240"/>
      <c r="AU369" s="240"/>
    </row>
    <row r="370" spans="1:47" ht="40.5" customHeight="1">
      <c r="A370" s="3" t="s">
        <v>24</v>
      </c>
      <c r="B370" s="13"/>
      <c r="C370" s="243" t="s">
        <v>667</v>
      </c>
      <c r="D370" s="13" t="s">
        <v>45</v>
      </c>
      <c r="E370" s="260" t="s">
        <v>2125</v>
      </c>
      <c r="F370" s="256" t="s">
        <v>1875</v>
      </c>
      <c r="G370" s="256" t="s">
        <v>2248</v>
      </c>
      <c r="H370" s="256" t="s">
        <v>87</v>
      </c>
      <c r="I370" s="256" t="s">
        <v>252</v>
      </c>
      <c r="J370" s="256"/>
      <c r="K370" s="256"/>
      <c r="L370" s="256"/>
      <c r="M370" s="256"/>
      <c r="N370" s="256" t="s">
        <v>227</v>
      </c>
      <c r="O370" s="256" t="s">
        <v>414</v>
      </c>
      <c r="P370" s="243" t="s">
        <v>2683</v>
      </c>
      <c r="Q370" s="243"/>
      <c r="S370" s="230"/>
      <c r="U370" s="23" t="s">
        <v>678</v>
      </c>
      <c r="V370"/>
      <c r="W370"/>
      <c r="Z370" s="239" t="s">
        <v>1875</v>
      </c>
      <c r="AA370" s="239" t="s">
        <v>412</v>
      </c>
      <c r="AB370" s="239" t="s">
        <v>87</v>
      </c>
      <c r="AC370" s="239" t="s">
        <v>409</v>
      </c>
      <c r="AD370" s="239" t="s">
        <v>252</v>
      </c>
      <c r="AE370" s="240"/>
      <c r="AF370" s="240"/>
      <c r="AG370" s="239" t="s">
        <v>1876</v>
      </c>
      <c r="AH370" s="239" t="s">
        <v>413</v>
      </c>
      <c r="AI370" s="239" t="s">
        <v>224</v>
      </c>
      <c r="AJ370" s="241">
        <v>42335.64570601852</v>
      </c>
      <c r="AK370" s="240"/>
      <c r="AL370" s="240"/>
      <c r="AM370" s="240"/>
      <c r="AN370" s="239" t="s">
        <v>227</v>
      </c>
      <c r="AO370" s="240"/>
      <c r="AP370" s="240"/>
      <c r="AQ370" s="239" t="s">
        <v>414</v>
      </c>
      <c r="AR370" s="240"/>
      <c r="AS370" s="240"/>
      <c r="AT370" s="240"/>
      <c r="AU370" s="240"/>
    </row>
    <row r="371" spans="1:47" ht="38.25" customHeight="1">
      <c r="A371" s="3" t="s">
        <v>24</v>
      </c>
      <c r="B371" s="13"/>
      <c r="C371" s="243" t="s">
        <v>667</v>
      </c>
      <c r="D371" s="13"/>
      <c r="E371" s="260" t="s">
        <v>2126</v>
      </c>
      <c r="F371" s="256" t="s">
        <v>1877</v>
      </c>
      <c r="G371" s="256" t="s">
        <v>2249</v>
      </c>
      <c r="H371" s="256" t="s">
        <v>86</v>
      </c>
      <c r="I371" s="256" t="s">
        <v>252</v>
      </c>
      <c r="J371" s="256"/>
      <c r="K371" s="256"/>
      <c r="L371" s="256"/>
      <c r="M371" s="256"/>
      <c r="N371" s="256" t="s">
        <v>227</v>
      </c>
      <c r="O371" s="256" t="s">
        <v>416</v>
      </c>
      <c r="P371" s="243"/>
      <c r="Q371" s="243"/>
      <c r="S371" s="230"/>
      <c r="U371" s="23" t="s">
        <v>699</v>
      </c>
      <c r="V371"/>
      <c r="W371"/>
      <c r="Z371" s="239" t="s">
        <v>1877</v>
      </c>
      <c r="AA371" s="239" t="s">
        <v>415</v>
      </c>
      <c r="AB371" s="239" t="s">
        <v>86</v>
      </c>
      <c r="AC371" s="239" t="s">
        <v>409</v>
      </c>
      <c r="AD371" s="239" t="s">
        <v>252</v>
      </c>
      <c r="AE371" s="240"/>
      <c r="AF371" s="240"/>
      <c r="AG371" s="239" t="s">
        <v>1878</v>
      </c>
      <c r="AH371" s="239" t="s">
        <v>1879</v>
      </c>
      <c r="AI371" s="239" t="s">
        <v>224</v>
      </c>
      <c r="AJ371" s="241">
        <v>42335.64570601852</v>
      </c>
      <c r="AK371" s="240"/>
      <c r="AL371" s="240"/>
      <c r="AM371" s="240"/>
      <c r="AN371" s="239" t="s">
        <v>227</v>
      </c>
      <c r="AO371" s="240"/>
      <c r="AP371" s="240"/>
      <c r="AQ371" s="239" t="s">
        <v>416</v>
      </c>
      <c r="AR371" s="240"/>
      <c r="AS371" s="240"/>
      <c r="AT371" s="240"/>
      <c r="AU371" s="240"/>
    </row>
    <row r="372" spans="1:47" ht="63.75" customHeight="1">
      <c r="A372" s="3" t="s">
        <v>24</v>
      </c>
      <c r="B372" s="13"/>
      <c r="C372" s="269" t="s">
        <v>658</v>
      </c>
      <c r="D372" s="13"/>
      <c r="E372" s="260" t="s">
        <v>2126</v>
      </c>
      <c r="F372" s="256" t="s">
        <v>1880</v>
      </c>
      <c r="G372" s="256" t="s">
        <v>418</v>
      </c>
      <c r="H372" s="256" t="s">
        <v>246</v>
      </c>
      <c r="I372" s="256" t="s">
        <v>244</v>
      </c>
      <c r="J372" s="256"/>
      <c r="K372" s="256" t="s">
        <v>86</v>
      </c>
      <c r="L372" s="256"/>
      <c r="M372" s="256"/>
      <c r="N372" s="256" t="s">
        <v>227</v>
      </c>
      <c r="O372" s="256" t="s">
        <v>416</v>
      </c>
      <c r="P372" s="256" t="s">
        <v>2452</v>
      </c>
      <c r="Q372" s="25" t="s">
        <v>417</v>
      </c>
      <c r="S372" s="230"/>
      <c r="U372" s="23" t="s">
        <v>7280</v>
      </c>
      <c r="V372"/>
      <c r="W372"/>
      <c r="Z372" s="239" t="s">
        <v>1880</v>
      </c>
      <c r="AA372" s="239" t="s">
        <v>418</v>
      </c>
      <c r="AB372" s="239" t="s">
        <v>246</v>
      </c>
      <c r="AC372" s="239" t="s">
        <v>409</v>
      </c>
      <c r="AD372" s="239" t="s">
        <v>244</v>
      </c>
      <c r="AE372" s="240"/>
      <c r="AF372" s="239" t="s">
        <v>1881</v>
      </c>
      <c r="AG372" s="239" t="s">
        <v>1878</v>
      </c>
      <c r="AH372" s="239" t="s">
        <v>1879</v>
      </c>
      <c r="AI372" s="239" t="s">
        <v>224</v>
      </c>
      <c r="AJ372" s="241">
        <v>42335.64570601852</v>
      </c>
      <c r="AK372" s="240"/>
      <c r="AL372" s="240"/>
      <c r="AM372" s="240"/>
      <c r="AN372" s="239" t="s">
        <v>227</v>
      </c>
      <c r="AO372" s="240"/>
      <c r="AP372" s="240"/>
      <c r="AQ372" s="239" t="s">
        <v>416</v>
      </c>
      <c r="AR372" s="240"/>
      <c r="AS372" s="240"/>
      <c r="AT372" s="240"/>
      <c r="AU372" s="240"/>
    </row>
    <row r="373" spans="1:47" ht="31.5" customHeight="1">
      <c r="A373" s="3" t="s">
        <v>24</v>
      </c>
      <c r="B373" s="13"/>
      <c r="C373" s="243" t="s">
        <v>694</v>
      </c>
      <c r="D373" s="3"/>
      <c r="E373" s="260" t="s">
        <v>508</v>
      </c>
      <c r="F373" s="256" t="s">
        <v>1882</v>
      </c>
      <c r="G373" s="243" t="s">
        <v>1883</v>
      </c>
      <c r="H373" s="243" t="s">
        <v>246</v>
      </c>
      <c r="I373" s="243" t="s">
        <v>237</v>
      </c>
      <c r="J373" s="243"/>
      <c r="K373" s="243" t="s">
        <v>86</v>
      </c>
      <c r="L373" s="243"/>
      <c r="M373" s="243"/>
      <c r="N373" s="243" t="s">
        <v>273</v>
      </c>
      <c r="O373" s="243" t="s">
        <v>19</v>
      </c>
      <c r="P373" s="243" t="s">
        <v>3164</v>
      </c>
      <c r="Q373" s="243" t="s">
        <v>3093</v>
      </c>
      <c r="S373" s="230"/>
      <c r="V373" s="23" t="s">
        <v>173</v>
      </c>
      <c r="W373"/>
      <c r="Z373" s="239" t="s">
        <v>1882</v>
      </c>
      <c r="AA373" s="239" t="s">
        <v>1883</v>
      </c>
      <c r="AB373" s="239" t="s">
        <v>246</v>
      </c>
      <c r="AC373" s="239" t="s">
        <v>409</v>
      </c>
      <c r="AD373" s="239" t="s">
        <v>237</v>
      </c>
      <c r="AE373" s="240"/>
      <c r="AF373" s="239" t="s">
        <v>1884</v>
      </c>
      <c r="AG373" s="239" t="s">
        <v>290</v>
      </c>
      <c r="AH373" s="239" t="s">
        <v>291</v>
      </c>
      <c r="AI373" s="239" t="s">
        <v>224</v>
      </c>
      <c r="AJ373" s="241">
        <v>42335.64570601852</v>
      </c>
      <c r="AK373" s="240"/>
      <c r="AL373" s="240"/>
      <c r="AM373" s="240"/>
      <c r="AN373" s="239" t="s">
        <v>273</v>
      </c>
      <c r="AO373" s="240"/>
      <c r="AP373" s="240"/>
      <c r="AQ373" s="240"/>
      <c r="AR373" s="240"/>
      <c r="AS373" s="240"/>
      <c r="AT373" s="240"/>
      <c r="AU373" s="240"/>
    </row>
    <row r="374" spans="1:47" ht="25.5">
      <c r="A374" s="3" t="s">
        <v>24</v>
      </c>
      <c r="B374" s="13"/>
      <c r="C374" s="243" t="s">
        <v>701</v>
      </c>
      <c r="D374" s="13"/>
      <c r="E374" s="260" t="s">
        <v>508</v>
      </c>
      <c r="F374" s="256" t="s">
        <v>1885</v>
      </c>
      <c r="G374" s="243" t="s">
        <v>1886</v>
      </c>
      <c r="H374" s="243" t="s">
        <v>246</v>
      </c>
      <c r="I374" s="243" t="s">
        <v>272</v>
      </c>
      <c r="J374" s="243" t="s">
        <v>591</v>
      </c>
      <c r="K374" s="243"/>
      <c r="L374" s="243"/>
      <c r="M374" s="243"/>
      <c r="N374" s="243" t="s">
        <v>273</v>
      </c>
      <c r="O374" s="243" t="s">
        <v>19</v>
      </c>
      <c r="P374" s="243" t="s">
        <v>3163</v>
      </c>
      <c r="Q374" s="243" t="s">
        <v>1882</v>
      </c>
      <c r="S374" s="230"/>
      <c r="V374"/>
      <c r="W374"/>
      <c r="Z374" s="239" t="s">
        <v>1885</v>
      </c>
      <c r="AA374" s="239" t="s">
        <v>1886</v>
      </c>
      <c r="AB374" s="239" t="s">
        <v>246</v>
      </c>
      <c r="AC374" s="239" t="s">
        <v>409</v>
      </c>
      <c r="AD374" s="239" t="s">
        <v>272</v>
      </c>
      <c r="AE374" s="240"/>
      <c r="AF374" s="240"/>
      <c r="AG374" s="239" t="s">
        <v>290</v>
      </c>
      <c r="AH374" s="239" t="s">
        <v>291</v>
      </c>
      <c r="AI374" s="239" t="s">
        <v>224</v>
      </c>
      <c r="AJ374" s="241">
        <v>42335.64570601852</v>
      </c>
      <c r="AK374" s="240"/>
      <c r="AL374" s="240"/>
      <c r="AM374" s="240"/>
      <c r="AN374" s="239" t="s">
        <v>273</v>
      </c>
      <c r="AO374" s="240"/>
      <c r="AP374" s="240"/>
      <c r="AQ374" s="240"/>
      <c r="AR374" s="240"/>
      <c r="AS374" s="240"/>
      <c r="AT374" s="240"/>
      <c r="AU374" s="240"/>
    </row>
    <row r="375" spans="1:47" ht="32.25" customHeight="1">
      <c r="A375" s="3" t="s">
        <v>24</v>
      </c>
      <c r="B375" s="13"/>
      <c r="C375" s="243" t="s">
        <v>225</v>
      </c>
      <c r="D375" s="13"/>
      <c r="E375" s="260" t="s">
        <v>508</v>
      </c>
      <c r="F375" s="256" t="s">
        <v>1887</v>
      </c>
      <c r="G375" s="243" t="s">
        <v>1888</v>
      </c>
      <c r="H375" s="243" t="s">
        <v>246</v>
      </c>
      <c r="I375" s="243" t="s">
        <v>237</v>
      </c>
      <c r="J375" s="243"/>
      <c r="K375" s="243" t="s">
        <v>86</v>
      </c>
      <c r="L375" s="243"/>
      <c r="M375" s="243"/>
      <c r="N375" s="243" t="s">
        <v>273</v>
      </c>
      <c r="O375" s="243" t="s">
        <v>19</v>
      </c>
      <c r="P375" s="243" t="s">
        <v>3166</v>
      </c>
      <c r="Q375" s="243" t="s">
        <v>3093</v>
      </c>
      <c r="S375" s="230"/>
      <c r="V375" s="23" t="s">
        <v>173</v>
      </c>
      <c r="W375"/>
      <c r="Z375" s="239" t="s">
        <v>1887</v>
      </c>
      <c r="AA375" s="239" t="s">
        <v>1888</v>
      </c>
      <c r="AB375" s="239" t="s">
        <v>246</v>
      </c>
      <c r="AC375" s="239" t="s">
        <v>409</v>
      </c>
      <c r="AD375" s="239" t="s">
        <v>237</v>
      </c>
      <c r="AE375" s="240"/>
      <c r="AF375" s="239" t="s">
        <v>1884</v>
      </c>
      <c r="AG375" s="239" t="s">
        <v>290</v>
      </c>
      <c r="AH375" s="239" t="s">
        <v>291</v>
      </c>
      <c r="AI375" s="239" t="s">
        <v>224</v>
      </c>
      <c r="AJ375" s="241">
        <v>42335.64570601852</v>
      </c>
      <c r="AK375" s="240"/>
      <c r="AL375" s="240"/>
      <c r="AM375" s="240"/>
      <c r="AN375" s="239" t="s">
        <v>273</v>
      </c>
      <c r="AO375" s="240"/>
      <c r="AP375" s="240"/>
      <c r="AQ375" s="240"/>
      <c r="AR375" s="240"/>
      <c r="AS375" s="240"/>
      <c r="AT375" s="240"/>
      <c r="AU375" s="240"/>
    </row>
    <row r="376" spans="1:47" ht="25.5">
      <c r="A376" s="3" t="s">
        <v>24</v>
      </c>
      <c r="B376" s="13"/>
      <c r="C376" s="243" t="s">
        <v>701</v>
      </c>
      <c r="D376" s="13"/>
      <c r="E376" s="260" t="s">
        <v>508</v>
      </c>
      <c r="F376" s="256" t="s">
        <v>1889</v>
      </c>
      <c r="G376" s="243" t="s">
        <v>1890</v>
      </c>
      <c r="H376" s="243" t="s">
        <v>246</v>
      </c>
      <c r="I376" s="243" t="s">
        <v>272</v>
      </c>
      <c r="J376" s="243" t="s">
        <v>591</v>
      </c>
      <c r="K376" s="243"/>
      <c r="L376" s="243"/>
      <c r="M376" s="243"/>
      <c r="N376" s="243" t="s">
        <v>273</v>
      </c>
      <c r="O376" s="243" t="s">
        <v>19</v>
      </c>
      <c r="P376" s="243" t="s">
        <v>3165</v>
      </c>
      <c r="Q376" s="243" t="s">
        <v>1887</v>
      </c>
      <c r="S376" s="230"/>
      <c r="V376"/>
      <c r="W376"/>
      <c r="Z376" s="239" t="s">
        <v>1889</v>
      </c>
      <c r="AA376" s="239" t="s">
        <v>1890</v>
      </c>
      <c r="AB376" s="239" t="s">
        <v>246</v>
      </c>
      <c r="AC376" s="239" t="s">
        <v>409</v>
      </c>
      <c r="AD376" s="239" t="s">
        <v>272</v>
      </c>
      <c r="AE376" s="240"/>
      <c r="AF376" s="240"/>
      <c r="AG376" s="239" t="s">
        <v>290</v>
      </c>
      <c r="AH376" s="239" t="s">
        <v>291</v>
      </c>
      <c r="AI376" s="239" t="s">
        <v>224</v>
      </c>
      <c r="AJ376" s="241">
        <v>42335.64570601852</v>
      </c>
      <c r="AK376" s="240"/>
      <c r="AL376" s="240"/>
      <c r="AM376" s="240"/>
      <c r="AN376" s="239" t="s">
        <v>273</v>
      </c>
      <c r="AO376" s="240"/>
      <c r="AP376" s="240"/>
      <c r="AQ376" s="240"/>
      <c r="AR376" s="240"/>
      <c r="AS376" s="240"/>
      <c r="AT376" s="240"/>
      <c r="AU376" s="240"/>
    </row>
    <row r="377" spans="1:47" ht="35.25" customHeight="1">
      <c r="A377" s="213" t="s">
        <v>27</v>
      </c>
      <c r="B377" s="3"/>
      <c r="C377" s="243" t="s">
        <v>268</v>
      </c>
      <c r="D377" s="13"/>
      <c r="E377" s="260" t="s">
        <v>2044</v>
      </c>
      <c r="F377" s="256" t="s">
        <v>1891</v>
      </c>
      <c r="G377" s="243" t="s">
        <v>1892</v>
      </c>
      <c r="H377" s="243" t="s">
        <v>474</v>
      </c>
      <c r="I377" s="248" t="s">
        <v>272</v>
      </c>
      <c r="J377" s="243" t="s">
        <v>591</v>
      </c>
      <c r="K377" s="243"/>
      <c r="L377" s="243"/>
      <c r="M377" s="243"/>
      <c r="N377" s="243" t="s">
        <v>273</v>
      </c>
      <c r="O377" s="243" t="s">
        <v>19</v>
      </c>
      <c r="P377" s="243" t="s">
        <v>3190</v>
      </c>
      <c r="Q377" s="243"/>
      <c r="S377" s="230" t="s">
        <v>518</v>
      </c>
      <c r="V377"/>
      <c r="W377"/>
      <c r="Z377" s="239" t="s">
        <v>1891</v>
      </c>
      <c r="AA377" s="239" t="s">
        <v>1892</v>
      </c>
      <c r="AB377" s="239" t="s">
        <v>474</v>
      </c>
      <c r="AC377" s="239" t="s">
        <v>1893</v>
      </c>
      <c r="AD377" s="239" t="s">
        <v>237</v>
      </c>
      <c r="AE377" s="239" t="s">
        <v>922</v>
      </c>
      <c r="AF377" s="240"/>
      <c r="AG377" s="239" t="s">
        <v>924</v>
      </c>
      <c r="AH377" s="239" t="s">
        <v>925</v>
      </c>
      <c r="AI377" s="239" t="s">
        <v>268</v>
      </c>
      <c r="AJ377" s="241">
        <v>42335.647002314814</v>
      </c>
      <c r="AK377" s="240"/>
      <c r="AL377" s="240"/>
      <c r="AM377" s="240"/>
      <c r="AN377" s="239" t="s">
        <v>273</v>
      </c>
      <c r="AO377" s="240"/>
      <c r="AP377" s="240"/>
      <c r="AQ377" s="240"/>
      <c r="AR377" s="240"/>
      <c r="AS377" s="240"/>
      <c r="AT377" s="240"/>
      <c r="AU377" s="240"/>
    </row>
    <row r="378" spans="1:47" ht="98.25" customHeight="1">
      <c r="A378" s="3" t="s">
        <v>24</v>
      </c>
      <c r="B378" s="13"/>
      <c r="C378" s="243" t="s">
        <v>225</v>
      </c>
      <c r="D378" s="3"/>
      <c r="E378" s="260" t="s">
        <v>506</v>
      </c>
      <c r="F378" s="256" t="s">
        <v>1894</v>
      </c>
      <c r="G378" s="256" t="s">
        <v>2167</v>
      </c>
      <c r="H378" s="243" t="s">
        <v>1896</v>
      </c>
      <c r="I378" s="243" t="s">
        <v>237</v>
      </c>
      <c r="J378" s="243"/>
      <c r="K378" s="243" t="s">
        <v>88</v>
      </c>
      <c r="L378" s="24" t="s">
        <v>530</v>
      </c>
      <c r="M378" s="243"/>
      <c r="N378" s="243" t="s">
        <v>273</v>
      </c>
      <c r="O378" s="243" t="s">
        <v>19</v>
      </c>
      <c r="P378" s="243" t="s">
        <v>2888</v>
      </c>
      <c r="Q378" s="243" t="s">
        <v>3066</v>
      </c>
      <c r="S378" s="230"/>
      <c r="V378" s="23" t="s">
        <v>180</v>
      </c>
      <c r="Z378" s="239" t="s">
        <v>1894</v>
      </c>
      <c r="AA378" s="239" t="s">
        <v>1895</v>
      </c>
      <c r="AB378" s="239" t="s">
        <v>1896</v>
      </c>
      <c r="AC378" s="239" t="s">
        <v>1897</v>
      </c>
      <c r="AD378" s="239" t="s">
        <v>237</v>
      </c>
      <c r="AE378" s="239" t="s">
        <v>889</v>
      </c>
      <c r="AF378" s="239" t="s">
        <v>2014</v>
      </c>
      <c r="AG378" s="239" t="s">
        <v>238</v>
      </c>
      <c r="AH378" s="239" t="s">
        <v>239</v>
      </c>
      <c r="AI378" s="239" t="s">
        <v>224</v>
      </c>
      <c r="AJ378" s="240"/>
      <c r="AK378" s="240"/>
      <c r="AL378" s="240"/>
      <c r="AM378" s="240"/>
      <c r="AN378" s="239" t="s">
        <v>273</v>
      </c>
      <c r="AO378" s="240"/>
      <c r="AP378" s="240"/>
      <c r="AQ378" s="240"/>
      <c r="AR378" s="240"/>
      <c r="AS378" s="240"/>
      <c r="AT378" s="240"/>
      <c r="AU378" s="240"/>
    </row>
    <row r="379" spans="1:47" ht="69" customHeight="1">
      <c r="A379" s="3" t="s">
        <v>24</v>
      </c>
      <c r="B379" s="3"/>
      <c r="C379" s="243" t="s">
        <v>689</v>
      </c>
      <c r="D379" s="3"/>
      <c r="E379" s="260" t="s">
        <v>2044</v>
      </c>
      <c r="F379" s="256" t="s">
        <v>1898</v>
      </c>
      <c r="G379" s="243" t="s">
        <v>1899</v>
      </c>
      <c r="H379" s="243" t="s">
        <v>474</v>
      </c>
      <c r="I379" s="243" t="s">
        <v>237</v>
      </c>
      <c r="J379" s="243"/>
      <c r="K379" s="243" t="s">
        <v>88</v>
      </c>
      <c r="L379" s="243"/>
      <c r="M379" s="243"/>
      <c r="N379" s="243" t="s">
        <v>273</v>
      </c>
      <c r="O379" s="243" t="s">
        <v>19</v>
      </c>
      <c r="P379" s="256" t="s">
        <v>7264</v>
      </c>
      <c r="Q379" s="243"/>
      <c r="R379" s="251" t="s">
        <v>593</v>
      </c>
      <c r="S379" s="230"/>
      <c r="V379" s="23" t="s">
        <v>180</v>
      </c>
      <c r="W379"/>
      <c r="Z379" s="239" t="s">
        <v>1898</v>
      </c>
      <c r="AA379" s="239" t="s">
        <v>1899</v>
      </c>
      <c r="AB379" s="239" t="s">
        <v>474</v>
      </c>
      <c r="AC379" s="239" t="s">
        <v>1893</v>
      </c>
      <c r="AD379" s="239" t="s">
        <v>237</v>
      </c>
      <c r="AE379" s="239" t="s">
        <v>889</v>
      </c>
      <c r="AF379" s="240"/>
      <c r="AG379" s="239" t="s">
        <v>924</v>
      </c>
      <c r="AH379" s="239" t="s">
        <v>925</v>
      </c>
      <c r="AI379" s="239" t="s">
        <v>224</v>
      </c>
      <c r="AJ379" s="241">
        <v>42335.648784722223</v>
      </c>
      <c r="AK379" s="240"/>
      <c r="AL379" s="240"/>
      <c r="AM379" s="240"/>
      <c r="AN379" s="239" t="s">
        <v>273</v>
      </c>
      <c r="AO379" s="240"/>
      <c r="AP379" s="240"/>
      <c r="AQ379" s="240"/>
      <c r="AR379" s="240"/>
      <c r="AS379" s="240"/>
      <c r="AT379" s="240"/>
      <c r="AU379" s="240"/>
    </row>
    <row r="380" spans="1:47" ht="33.75" customHeight="1">
      <c r="A380" s="3" t="s">
        <v>24</v>
      </c>
      <c r="B380" s="3"/>
      <c r="C380" s="243" t="s">
        <v>667</v>
      </c>
      <c r="D380" s="13"/>
      <c r="E380" s="260" t="s">
        <v>2044</v>
      </c>
      <c r="F380" s="256" t="s">
        <v>1900</v>
      </c>
      <c r="G380" s="243" t="s">
        <v>1892</v>
      </c>
      <c r="H380" s="243" t="s">
        <v>474</v>
      </c>
      <c r="I380" s="243" t="s">
        <v>272</v>
      </c>
      <c r="J380" s="243" t="s">
        <v>591</v>
      </c>
      <c r="K380" s="243"/>
      <c r="L380" s="243"/>
      <c r="M380" s="243"/>
      <c r="N380" s="243" t="s">
        <v>273</v>
      </c>
      <c r="O380" s="243" t="s">
        <v>19</v>
      </c>
      <c r="P380" s="243" t="s">
        <v>7265</v>
      </c>
      <c r="Q380" s="243" t="s">
        <v>1898</v>
      </c>
      <c r="S380" s="230"/>
      <c r="V380"/>
      <c r="W380"/>
      <c r="Z380" s="239" t="s">
        <v>1900</v>
      </c>
      <c r="AA380" s="239" t="s">
        <v>1892</v>
      </c>
      <c r="AB380" s="239" t="s">
        <v>474</v>
      </c>
      <c r="AC380" s="239" t="s">
        <v>1893</v>
      </c>
      <c r="AD380" s="239" t="s">
        <v>272</v>
      </c>
      <c r="AE380" s="239" t="s">
        <v>922</v>
      </c>
      <c r="AF380" s="240"/>
      <c r="AG380" s="239" t="s">
        <v>924</v>
      </c>
      <c r="AH380" s="239" t="s">
        <v>925</v>
      </c>
      <c r="AI380" s="239" t="s">
        <v>224</v>
      </c>
      <c r="AJ380" s="241">
        <v>42335.652719907404</v>
      </c>
      <c r="AK380" s="240"/>
      <c r="AL380" s="240"/>
      <c r="AM380" s="240"/>
      <c r="AN380" s="239" t="s">
        <v>273</v>
      </c>
      <c r="AO380" s="240"/>
      <c r="AP380" s="240"/>
      <c r="AQ380" s="240"/>
      <c r="AR380" s="240"/>
      <c r="AS380" s="240"/>
      <c r="AT380" s="240"/>
      <c r="AU380" s="240"/>
    </row>
    <row r="381" spans="1:47" ht="23.25" customHeight="1">
      <c r="A381" s="3" t="s">
        <v>24</v>
      </c>
      <c r="B381" s="3"/>
      <c r="C381" s="243" t="s">
        <v>689</v>
      </c>
      <c r="D381" s="13"/>
      <c r="E381" s="260" t="s">
        <v>508</v>
      </c>
      <c r="F381" s="256" t="s">
        <v>1901</v>
      </c>
      <c r="G381" s="256" t="s">
        <v>1902</v>
      </c>
      <c r="H381" s="256" t="s">
        <v>297</v>
      </c>
      <c r="I381" s="256" t="s">
        <v>237</v>
      </c>
      <c r="J381" s="256"/>
      <c r="K381" s="256" t="s">
        <v>86</v>
      </c>
      <c r="L381" s="256"/>
      <c r="M381" s="256"/>
      <c r="N381" s="256" t="s">
        <v>273</v>
      </c>
      <c r="O381" s="256" t="s">
        <v>19</v>
      </c>
      <c r="P381" s="243" t="s">
        <v>1904</v>
      </c>
      <c r="Q381" s="243" t="s">
        <v>1907</v>
      </c>
      <c r="S381" s="230"/>
      <c r="V381" s="23" t="s">
        <v>180</v>
      </c>
      <c r="W381"/>
      <c r="Z381" s="239" t="s">
        <v>1901</v>
      </c>
      <c r="AA381" s="239" t="s">
        <v>1902</v>
      </c>
      <c r="AB381" s="239" t="s">
        <v>297</v>
      </c>
      <c r="AC381" s="239" t="s">
        <v>1903</v>
      </c>
      <c r="AD381" s="239" t="s">
        <v>237</v>
      </c>
      <c r="AE381" s="239" t="s">
        <v>889</v>
      </c>
      <c r="AF381" s="239" t="s">
        <v>1904</v>
      </c>
      <c r="AG381" s="239" t="s">
        <v>290</v>
      </c>
      <c r="AH381" s="239" t="s">
        <v>291</v>
      </c>
      <c r="AI381" s="239" t="s">
        <v>224</v>
      </c>
      <c r="AJ381" s="241">
        <v>42335.654907407406</v>
      </c>
      <c r="AK381" s="240"/>
      <c r="AL381" s="240"/>
      <c r="AM381" s="240"/>
      <c r="AN381" s="239" t="s">
        <v>273</v>
      </c>
      <c r="AO381" s="240"/>
      <c r="AP381" s="240"/>
      <c r="AQ381" s="240"/>
      <c r="AR381" s="240"/>
      <c r="AS381" s="240"/>
      <c r="AT381" s="240"/>
      <c r="AU381" s="240"/>
    </row>
    <row r="382" spans="1:47" ht="33.75" customHeight="1">
      <c r="A382" s="3" t="s">
        <v>24</v>
      </c>
      <c r="B382" s="13"/>
      <c r="C382" s="243" t="s">
        <v>225</v>
      </c>
      <c r="D382" s="13"/>
      <c r="E382" s="260" t="s">
        <v>2028</v>
      </c>
      <c r="F382" s="256" t="s">
        <v>1905</v>
      </c>
      <c r="G382" s="256" t="s">
        <v>1906</v>
      </c>
      <c r="H382" s="256" t="s">
        <v>285</v>
      </c>
      <c r="I382" s="256" t="s">
        <v>244</v>
      </c>
      <c r="J382" s="256"/>
      <c r="K382" s="256" t="s">
        <v>86</v>
      </c>
      <c r="L382" s="256"/>
      <c r="M382" s="256"/>
      <c r="N382" s="256" t="s">
        <v>227</v>
      </c>
      <c r="O382" s="24" t="s">
        <v>2235</v>
      </c>
      <c r="P382" s="243" t="s">
        <v>3058</v>
      </c>
      <c r="Q382" s="3" t="s">
        <v>3059</v>
      </c>
      <c r="S382" s="230"/>
      <c r="V382"/>
      <c r="W382"/>
      <c r="Z382" s="239" t="s">
        <v>1905</v>
      </c>
      <c r="AA382" s="239" t="s">
        <v>1906</v>
      </c>
      <c r="AB382" s="239" t="s">
        <v>285</v>
      </c>
      <c r="AC382" s="239" t="s">
        <v>286</v>
      </c>
      <c r="AD382" s="239" t="s">
        <v>244</v>
      </c>
      <c r="AE382" s="239" t="s">
        <v>889</v>
      </c>
      <c r="AF382" s="240"/>
      <c r="AG382" s="239" t="s">
        <v>788</v>
      </c>
      <c r="AH382" s="239" t="s">
        <v>789</v>
      </c>
      <c r="AI382" s="239" t="s">
        <v>224</v>
      </c>
      <c r="AJ382" s="241">
        <v>42335.656307870369</v>
      </c>
      <c r="AK382" s="240"/>
      <c r="AL382" s="240"/>
      <c r="AM382" s="240"/>
      <c r="AN382" s="239" t="s">
        <v>227</v>
      </c>
      <c r="AO382" s="240"/>
      <c r="AP382" s="240"/>
      <c r="AQ382" s="240"/>
      <c r="AR382" s="240"/>
      <c r="AS382" s="240"/>
      <c r="AT382" s="240"/>
      <c r="AU382" s="240"/>
    </row>
    <row r="383" spans="1:47" ht="24.75" customHeight="1">
      <c r="A383" s="3" t="s">
        <v>24</v>
      </c>
      <c r="B383" s="13"/>
      <c r="C383" s="243" t="s">
        <v>667</v>
      </c>
      <c r="D383" s="13"/>
      <c r="E383" s="260" t="s">
        <v>508</v>
      </c>
      <c r="F383" s="256" t="s">
        <v>1907</v>
      </c>
      <c r="G383" s="256" t="s">
        <v>1902</v>
      </c>
      <c r="H383" s="256" t="s">
        <v>297</v>
      </c>
      <c r="I383" s="256" t="s">
        <v>272</v>
      </c>
      <c r="J383" s="256" t="s">
        <v>591</v>
      </c>
      <c r="K383" s="256"/>
      <c r="L383" s="256"/>
      <c r="M383" s="256"/>
      <c r="N383" s="256" t="s">
        <v>273</v>
      </c>
      <c r="O383" s="256" t="s">
        <v>19</v>
      </c>
      <c r="P383" s="243" t="s">
        <v>3168</v>
      </c>
      <c r="Q383" s="243" t="s">
        <v>1901</v>
      </c>
      <c r="S383" s="230"/>
      <c r="V383"/>
      <c r="W383"/>
      <c r="Z383" s="239" t="s">
        <v>1907</v>
      </c>
      <c r="AA383" s="239" t="s">
        <v>1902</v>
      </c>
      <c r="AB383" s="239" t="s">
        <v>297</v>
      </c>
      <c r="AC383" s="239" t="s">
        <v>1903</v>
      </c>
      <c r="AD383" s="239" t="s">
        <v>272</v>
      </c>
      <c r="AE383" s="239" t="s">
        <v>922</v>
      </c>
      <c r="AF383" s="239" t="s">
        <v>1908</v>
      </c>
      <c r="AG383" s="239" t="s">
        <v>290</v>
      </c>
      <c r="AH383" s="239" t="s">
        <v>291</v>
      </c>
      <c r="AI383" s="239" t="s">
        <v>224</v>
      </c>
      <c r="AJ383" s="241">
        <v>42335.656331018516</v>
      </c>
      <c r="AK383" s="240"/>
      <c r="AL383" s="240"/>
      <c r="AM383" s="240"/>
      <c r="AN383" s="239" t="s">
        <v>273</v>
      </c>
      <c r="AO383" s="240"/>
      <c r="AP383" s="240"/>
      <c r="AQ383" s="240"/>
      <c r="AR383" s="240"/>
      <c r="AS383" s="240"/>
      <c r="AT383" s="240"/>
      <c r="AU383" s="240"/>
    </row>
    <row r="384" spans="1:47" ht="42" customHeight="1">
      <c r="A384" s="213" t="s">
        <v>27</v>
      </c>
      <c r="B384" s="3" t="s">
        <v>1</v>
      </c>
      <c r="C384" s="243" t="s">
        <v>268</v>
      </c>
      <c r="D384" s="3"/>
      <c r="E384" s="260" t="s">
        <v>2029</v>
      </c>
      <c r="F384" s="256" t="s">
        <v>1909</v>
      </c>
      <c r="G384" s="256" t="s">
        <v>2748</v>
      </c>
      <c r="H384" s="256" t="s">
        <v>246</v>
      </c>
      <c r="I384" s="256" t="s">
        <v>287</v>
      </c>
      <c r="J384" s="256"/>
      <c r="K384" s="256" t="s">
        <v>85</v>
      </c>
      <c r="L384" s="256"/>
      <c r="M384" s="256"/>
      <c r="N384" s="256" t="s">
        <v>227</v>
      </c>
      <c r="O384" s="24" t="s">
        <v>1951</v>
      </c>
      <c r="P384" s="243"/>
      <c r="Q384" s="243"/>
      <c r="S384" s="230"/>
      <c r="V384"/>
      <c r="W384"/>
      <c r="Z384" s="239" t="s">
        <v>1909</v>
      </c>
      <c r="AA384" s="239" t="s">
        <v>1910</v>
      </c>
      <c r="AB384" s="239" t="s">
        <v>431</v>
      </c>
      <c r="AC384" s="239" t="s">
        <v>1911</v>
      </c>
      <c r="AD384" s="239" t="s">
        <v>287</v>
      </c>
      <c r="AE384" s="239" t="s">
        <v>889</v>
      </c>
      <c r="AF384" s="239" t="s">
        <v>1912</v>
      </c>
      <c r="AG384" s="239" t="s">
        <v>799</v>
      </c>
      <c r="AH384" s="239" t="s">
        <v>455</v>
      </c>
      <c r="AI384" s="239" t="s">
        <v>224</v>
      </c>
      <c r="AJ384" s="241">
        <v>42335.656539351854</v>
      </c>
      <c r="AK384" s="240"/>
      <c r="AL384" s="240"/>
      <c r="AM384" s="240"/>
      <c r="AN384" s="239" t="s">
        <v>227</v>
      </c>
      <c r="AO384" s="240"/>
      <c r="AP384" s="240"/>
      <c r="AQ384" s="240"/>
      <c r="AR384" s="240"/>
      <c r="AS384" s="240"/>
      <c r="AT384" s="240"/>
      <c r="AU384" s="240"/>
    </row>
    <row r="385" spans="1:47" ht="46.5" customHeight="1">
      <c r="A385" s="3" t="s">
        <v>24</v>
      </c>
      <c r="B385" s="13"/>
      <c r="C385" s="243" t="s">
        <v>667</v>
      </c>
      <c r="D385" s="13"/>
      <c r="E385" s="260" t="s">
        <v>2029</v>
      </c>
      <c r="F385" s="256" t="s">
        <v>1913</v>
      </c>
      <c r="G385" s="256" t="s">
        <v>1914</v>
      </c>
      <c r="H385" s="256" t="s">
        <v>1896</v>
      </c>
      <c r="I385" s="256" t="s">
        <v>272</v>
      </c>
      <c r="J385" s="256"/>
      <c r="K385" s="256"/>
      <c r="L385" s="256"/>
      <c r="M385" s="256"/>
      <c r="N385" s="256" t="s">
        <v>227</v>
      </c>
      <c r="O385" s="24" t="s">
        <v>223</v>
      </c>
      <c r="P385" s="243" t="s">
        <v>1915</v>
      </c>
      <c r="Q385" s="243"/>
      <c r="S385" s="230"/>
      <c r="V385"/>
      <c r="W385"/>
      <c r="Z385" s="239" t="s">
        <v>1913</v>
      </c>
      <c r="AA385" s="239" t="s">
        <v>1914</v>
      </c>
      <c r="AB385" s="239" t="s">
        <v>1896</v>
      </c>
      <c r="AC385" s="239" t="s">
        <v>1897</v>
      </c>
      <c r="AD385" s="239" t="s">
        <v>272</v>
      </c>
      <c r="AE385" s="239" t="s">
        <v>1357</v>
      </c>
      <c r="AF385" s="239" t="s">
        <v>1915</v>
      </c>
      <c r="AG385" s="239" t="s">
        <v>799</v>
      </c>
      <c r="AH385" s="239" t="s">
        <v>455</v>
      </c>
      <c r="AI385" s="239" t="s">
        <v>224</v>
      </c>
      <c r="AJ385" s="241">
        <v>42335.656631944446</v>
      </c>
      <c r="AK385" s="240"/>
      <c r="AL385" s="240"/>
      <c r="AM385" s="240"/>
      <c r="AN385" s="239" t="s">
        <v>227</v>
      </c>
      <c r="AO385" s="240"/>
      <c r="AP385" s="240"/>
      <c r="AQ385" s="240"/>
      <c r="AR385" s="240"/>
      <c r="AS385" s="240"/>
      <c r="AT385" s="240"/>
      <c r="AU385" s="240"/>
    </row>
    <row r="386" spans="1:47" ht="35.25" customHeight="1">
      <c r="A386" s="3" t="s">
        <v>24</v>
      </c>
      <c r="B386" s="13"/>
      <c r="C386" s="243" t="s">
        <v>701</v>
      </c>
      <c r="D386" s="13"/>
      <c r="E386" s="260" t="s">
        <v>508</v>
      </c>
      <c r="F386" s="256" t="s">
        <v>1916</v>
      </c>
      <c r="G386" s="256" t="s">
        <v>1917</v>
      </c>
      <c r="H386" s="256" t="s">
        <v>285</v>
      </c>
      <c r="I386" s="256" t="s">
        <v>272</v>
      </c>
      <c r="J386" s="256" t="s">
        <v>591</v>
      </c>
      <c r="K386" s="256"/>
      <c r="L386" s="256"/>
      <c r="M386" s="256"/>
      <c r="N386" s="256" t="s">
        <v>273</v>
      </c>
      <c r="O386" s="256" t="s">
        <v>19</v>
      </c>
      <c r="P386" s="243" t="s">
        <v>3184</v>
      </c>
      <c r="Q386" s="243" t="s">
        <v>1918</v>
      </c>
      <c r="S386" s="230"/>
      <c r="V386"/>
      <c r="W386"/>
      <c r="Z386" s="239" t="s">
        <v>1916</v>
      </c>
      <c r="AA386" s="239" t="s">
        <v>1917</v>
      </c>
      <c r="AB386" s="239" t="s">
        <v>285</v>
      </c>
      <c r="AC386" s="239" t="s">
        <v>286</v>
      </c>
      <c r="AD386" s="239" t="s">
        <v>272</v>
      </c>
      <c r="AE386" s="240"/>
      <c r="AF386" s="240"/>
      <c r="AG386" s="239" t="s">
        <v>290</v>
      </c>
      <c r="AH386" s="239" t="s">
        <v>291</v>
      </c>
      <c r="AI386" s="239" t="s">
        <v>224</v>
      </c>
      <c r="AJ386" s="241">
        <v>42335.657256944447</v>
      </c>
      <c r="AK386" s="240"/>
      <c r="AL386" s="240"/>
      <c r="AM386" s="240"/>
      <c r="AN386" s="240"/>
      <c r="AO386" s="240"/>
      <c r="AP386" s="240"/>
      <c r="AQ386" s="240"/>
      <c r="AR386" s="240"/>
      <c r="AS386" s="240"/>
      <c r="AT386" s="240"/>
      <c r="AU386" s="240"/>
    </row>
    <row r="387" spans="1:47" ht="57" customHeight="1">
      <c r="A387" s="3" t="s">
        <v>24</v>
      </c>
      <c r="B387" s="13"/>
      <c r="C387" s="243" t="s">
        <v>225</v>
      </c>
      <c r="D387" s="3"/>
      <c r="E387" s="260" t="s">
        <v>508</v>
      </c>
      <c r="F387" s="256" t="s">
        <v>1918</v>
      </c>
      <c r="G387" s="256" t="s">
        <v>1919</v>
      </c>
      <c r="H387" s="256" t="s">
        <v>285</v>
      </c>
      <c r="I387" s="256" t="s">
        <v>237</v>
      </c>
      <c r="J387" s="256"/>
      <c r="K387" s="256" t="s">
        <v>86</v>
      </c>
      <c r="L387" s="256"/>
      <c r="M387" s="256"/>
      <c r="N387" s="256" t="s">
        <v>273</v>
      </c>
      <c r="O387" s="256" t="s">
        <v>19</v>
      </c>
      <c r="P387" s="243" t="s">
        <v>3062</v>
      </c>
      <c r="Q387" s="252" t="s">
        <v>3018</v>
      </c>
      <c r="S387" s="230"/>
      <c r="V387" s="23" t="s">
        <v>526</v>
      </c>
      <c r="W387"/>
      <c r="Z387" s="239" t="s">
        <v>1918</v>
      </c>
      <c r="AA387" s="239" t="s">
        <v>1919</v>
      </c>
      <c r="AB387" s="239" t="s">
        <v>285</v>
      </c>
      <c r="AC387" s="239" t="s">
        <v>286</v>
      </c>
      <c r="AD387" s="239" t="s">
        <v>237</v>
      </c>
      <c r="AE387" s="240"/>
      <c r="AF387" s="240"/>
      <c r="AG387" s="239" t="s">
        <v>290</v>
      </c>
      <c r="AH387" s="239" t="s">
        <v>291</v>
      </c>
      <c r="AI387" s="239" t="s">
        <v>224</v>
      </c>
      <c r="AJ387" s="241">
        <v>42335.657951388886</v>
      </c>
      <c r="AK387" s="240"/>
      <c r="AL387" s="240"/>
      <c r="AM387" s="240"/>
      <c r="AN387" s="240"/>
      <c r="AO387" s="240"/>
      <c r="AP387" s="240"/>
      <c r="AQ387" s="240"/>
      <c r="AR387" s="240"/>
      <c r="AS387" s="240"/>
      <c r="AT387" s="240"/>
      <c r="AU387" s="240"/>
    </row>
    <row r="388" spans="1:47" ht="41.25" customHeight="1">
      <c r="A388" s="3" t="s">
        <v>24</v>
      </c>
      <c r="B388" s="13"/>
      <c r="C388" s="25" t="s">
        <v>701</v>
      </c>
      <c r="D388" s="3"/>
      <c r="E388" s="260" t="s">
        <v>508</v>
      </c>
      <c r="F388" s="256" t="s">
        <v>1920</v>
      </c>
      <c r="G388" s="256" t="s">
        <v>1921</v>
      </c>
      <c r="H388" s="256" t="s">
        <v>246</v>
      </c>
      <c r="I388" s="256" t="s">
        <v>237</v>
      </c>
      <c r="J388" s="256"/>
      <c r="K388" s="256" t="s">
        <v>86</v>
      </c>
      <c r="L388" s="256"/>
      <c r="M388" s="256"/>
      <c r="N388" s="256" t="s">
        <v>273</v>
      </c>
      <c r="O388" s="256" t="s">
        <v>19</v>
      </c>
      <c r="P388" s="243" t="s">
        <v>2824</v>
      </c>
      <c r="Q388" s="243" t="s">
        <v>1923</v>
      </c>
      <c r="S388" s="230"/>
      <c r="V388" s="23" t="s">
        <v>180</v>
      </c>
      <c r="W388"/>
      <c r="Z388" s="239" t="s">
        <v>1920</v>
      </c>
      <c r="AA388" s="239" t="s">
        <v>1921</v>
      </c>
      <c r="AB388" s="239" t="s">
        <v>246</v>
      </c>
      <c r="AC388" s="239" t="s">
        <v>485</v>
      </c>
      <c r="AD388" s="239" t="s">
        <v>237</v>
      </c>
      <c r="AE388" s="240"/>
      <c r="AF388" s="239" t="s">
        <v>1922</v>
      </c>
      <c r="AG388" s="239" t="s">
        <v>290</v>
      </c>
      <c r="AH388" s="239" t="s">
        <v>291</v>
      </c>
      <c r="AI388" s="239" t="s">
        <v>224</v>
      </c>
      <c r="AJ388" s="241">
        <v>42335.661562499998</v>
      </c>
      <c r="AK388" s="240"/>
      <c r="AL388" s="240"/>
      <c r="AM388" s="240"/>
      <c r="AN388" s="239" t="s">
        <v>273</v>
      </c>
      <c r="AO388" s="240"/>
      <c r="AP388" s="240"/>
      <c r="AQ388" s="240"/>
      <c r="AR388" s="240"/>
      <c r="AS388" s="240"/>
      <c r="AT388" s="240"/>
      <c r="AU388" s="240"/>
    </row>
    <row r="389" spans="1:47" ht="32.25" customHeight="1">
      <c r="A389" s="3" t="s">
        <v>24</v>
      </c>
      <c r="B389" s="13"/>
      <c r="C389" s="25" t="s">
        <v>701</v>
      </c>
      <c r="D389" s="13"/>
      <c r="E389" s="260" t="s">
        <v>508</v>
      </c>
      <c r="F389" s="256" t="s">
        <v>1923</v>
      </c>
      <c r="G389" s="256" t="s">
        <v>1924</v>
      </c>
      <c r="H389" s="256" t="s">
        <v>246</v>
      </c>
      <c r="I389" s="256" t="s">
        <v>272</v>
      </c>
      <c r="J389" s="256" t="s">
        <v>591</v>
      </c>
      <c r="K389" s="256"/>
      <c r="L389" s="256"/>
      <c r="M389" s="256"/>
      <c r="N389" s="256" t="s">
        <v>273</v>
      </c>
      <c r="O389" s="256" t="s">
        <v>19</v>
      </c>
      <c r="P389" s="243" t="s">
        <v>3185</v>
      </c>
      <c r="Q389" s="243" t="s">
        <v>1920</v>
      </c>
      <c r="S389" s="230"/>
      <c r="V389"/>
      <c r="W389"/>
      <c r="Z389" s="239" t="s">
        <v>1923</v>
      </c>
      <c r="AA389" s="239" t="s">
        <v>1924</v>
      </c>
      <c r="AB389" s="239" t="s">
        <v>246</v>
      </c>
      <c r="AC389" s="239" t="s">
        <v>485</v>
      </c>
      <c r="AD389" s="239" t="s">
        <v>272</v>
      </c>
      <c r="AE389" s="240"/>
      <c r="AF389" s="239" t="s">
        <v>1922</v>
      </c>
      <c r="AG389" s="239" t="s">
        <v>290</v>
      </c>
      <c r="AH389" s="239" t="s">
        <v>291</v>
      </c>
      <c r="AI389" s="239" t="s">
        <v>224</v>
      </c>
      <c r="AJ389" s="241">
        <v>42335.661562499998</v>
      </c>
      <c r="AK389" s="240"/>
      <c r="AL389" s="240"/>
      <c r="AM389" s="240"/>
      <c r="AN389" s="239" t="s">
        <v>273</v>
      </c>
      <c r="AO389" s="240"/>
      <c r="AP389" s="240"/>
      <c r="AQ389" s="240"/>
      <c r="AR389" s="240"/>
      <c r="AS389" s="240"/>
      <c r="AT389" s="240"/>
      <c r="AU389" s="240"/>
    </row>
    <row r="390" spans="1:47" ht="30" customHeight="1">
      <c r="A390" s="3" t="s">
        <v>24</v>
      </c>
      <c r="B390" s="13"/>
      <c r="C390" s="272" t="s">
        <v>658</v>
      </c>
      <c r="D390" s="13"/>
      <c r="E390" s="260" t="s">
        <v>2028</v>
      </c>
      <c r="F390" s="256" t="s">
        <v>1925</v>
      </c>
      <c r="G390" s="256" t="s">
        <v>1926</v>
      </c>
      <c r="H390" s="256" t="s">
        <v>285</v>
      </c>
      <c r="I390" s="256" t="s">
        <v>55</v>
      </c>
      <c r="J390" s="256" t="s">
        <v>717</v>
      </c>
      <c r="K390" s="263" t="s">
        <v>2402</v>
      </c>
      <c r="L390" s="263" t="s">
        <v>2403</v>
      </c>
      <c r="M390" s="256" t="s">
        <v>122</v>
      </c>
      <c r="N390" s="256" t="s">
        <v>227</v>
      </c>
      <c r="O390" s="256" t="s">
        <v>790</v>
      </c>
      <c r="P390" s="256" t="s">
        <v>2486</v>
      </c>
      <c r="Q390" s="243" t="s">
        <v>2356</v>
      </c>
      <c r="R390" s="251" t="s">
        <v>593</v>
      </c>
      <c r="S390" s="251"/>
      <c r="T390" s="251" t="s">
        <v>87</v>
      </c>
      <c r="V390"/>
      <c r="W390"/>
      <c r="Z390" s="239" t="s">
        <v>1925</v>
      </c>
      <c r="AA390" s="239" t="s">
        <v>1926</v>
      </c>
      <c r="AB390" s="239" t="s">
        <v>285</v>
      </c>
      <c r="AC390" s="239" t="s">
        <v>286</v>
      </c>
      <c r="AD390" s="239" t="s">
        <v>55</v>
      </c>
      <c r="AE390" s="239" t="s">
        <v>889</v>
      </c>
      <c r="AF390" s="240"/>
      <c r="AG390" s="239" t="s">
        <v>788</v>
      </c>
      <c r="AH390" s="239" t="s">
        <v>789</v>
      </c>
      <c r="AI390" s="239" t="s">
        <v>224</v>
      </c>
      <c r="AJ390" s="241">
        <v>42335.662662037037</v>
      </c>
      <c r="AK390" s="240"/>
      <c r="AL390" s="240"/>
      <c r="AM390" s="240"/>
      <c r="AN390" s="239" t="s">
        <v>227</v>
      </c>
      <c r="AO390" s="239" t="s">
        <v>717</v>
      </c>
      <c r="AP390" s="239" t="s">
        <v>714</v>
      </c>
      <c r="AQ390" s="240"/>
      <c r="AR390" s="240"/>
      <c r="AS390" s="240"/>
      <c r="AT390" s="239" t="s">
        <v>122</v>
      </c>
      <c r="AU390" s="240"/>
    </row>
    <row r="391" spans="1:47" ht="40.5" customHeight="1">
      <c r="A391" s="213" t="s">
        <v>27</v>
      </c>
      <c r="B391" s="3"/>
      <c r="C391" s="243" t="s">
        <v>268</v>
      </c>
      <c r="D391" s="3"/>
      <c r="E391" s="260" t="s">
        <v>2028</v>
      </c>
      <c r="F391" s="256" t="s">
        <v>1927</v>
      </c>
      <c r="G391" s="256" t="s">
        <v>1928</v>
      </c>
      <c r="H391" s="256" t="s">
        <v>285</v>
      </c>
      <c r="I391" s="256" t="s">
        <v>55</v>
      </c>
      <c r="J391" s="256" t="s">
        <v>712</v>
      </c>
      <c r="K391" s="263" t="s">
        <v>2406</v>
      </c>
      <c r="L391" s="263" t="s">
        <v>19</v>
      </c>
      <c r="M391" s="256" t="s">
        <v>122</v>
      </c>
      <c r="N391" s="256" t="s">
        <v>227</v>
      </c>
      <c r="O391" s="256" t="s">
        <v>790</v>
      </c>
      <c r="P391" s="256" t="s">
        <v>2625</v>
      </c>
      <c r="Q391" s="243" t="s">
        <v>2298</v>
      </c>
      <c r="R391" s="251" t="s">
        <v>593</v>
      </c>
      <c r="S391" s="251"/>
      <c r="T391" s="251" t="s">
        <v>86</v>
      </c>
      <c r="V391"/>
      <c r="W391"/>
      <c r="Z391" s="239" t="s">
        <v>1927</v>
      </c>
      <c r="AA391" s="239" t="s">
        <v>1928</v>
      </c>
      <c r="AB391" s="239" t="s">
        <v>285</v>
      </c>
      <c r="AC391" s="239" t="s">
        <v>286</v>
      </c>
      <c r="AD391" s="239" t="s">
        <v>55</v>
      </c>
      <c r="AE391" s="240"/>
      <c r="AF391" s="240"/>
      <c r="AG391" s="239" t="s">
        <v>788</v>
      </c>
      <c r="AH391" s="239" t="s">
        <v>789</v>
      </c>
      <c r="AI391" s="239" t="s">
        <v>224</v>
      </c>
      <c r="AJ391" s="241">
        <v>42335.664027777777</v>
      </c>
      <c r="AK391" s="240"/>
      <c r="AL391" s="240"/>
      <c r="AM391" s="240"/>
      <c r="AN391" s="239" t="s">
        <v>227</v>
      </c>
      <c r="AO391" s="239" t="s">
        <v>712</v>
      </c>
      <c r="AP391" s="239" t="s">
        <v>313</v>
      </c>
      <c r="AQ391" s="240"/>
      <c r="AR391" s="240"/>
      <c r="AS391" s="240"/>
      <c r="AT391" s="239" t="s">
        <v>122</v>
      </c>
      <c r="AU391" s="240"/>
    </row>
    <row r="392" spans="1:47" ht="48" customHeight="1">
      <c r="A392" s="213" t="s">
        <v>27</v>
      </c>
      <c r="B392" s="3"/>
      <c r="C392" s="243" t="s">
        <v>268</v>
      </c>
      <c r="D392" s="3"/>
      <c r="E392" s="260" t="s">
        <v>2028</v>
      </c>
      <c r="F392" s="256" t="s">
        <v>1929</v>
      </c>
      <c r="G392" s="256" t="s">
        <v>1928</v>
      </c>
      <c r="H392" s="256" t="s">
        <v>285</v>
      </c>
      <c r="I392" s="256" t="s">
        <v>55</v>
      </c>
      <c r="J392" s="256" t="s">
        <v>1930</v>
      </c>
      <c r="K392" s="263" t="s">
        <v>2405</v>
      </c>
      <c r="L392" s="267" t="s">
        <v>19</v>
      </c>
      <c r="M392" s="256" t="s">
        <v>122</v>
      </c>
      <c r="N392" s="256" t="s">
        <v>227</v>
      </c>
      <c r="O392" s="256" t="s">
        <v>790</v>
      </c>
      <c r="P392" s="256" t="s">
        <v>2675</v>
      </c>
      <c r="Q392" s="243" t="s">
        <v>2356</v>
      </c>
      <c r="R392" s="251" t="s">
        <v>593</v>
      </c>
      <c r="S392" s="251"/>
      <c r="T392" s="251" t="s">
        <v>87</v>
      </c>
      <c r="V392"/>
      <c r="W392"/>
      <c r="Z392" s="239" t="s">
        <v>1929</v>
      </c>
      <c r="AA392" s="239" t="s">
        <v>1928</v>
      </c>
      <c r="AB392" s="239" t="s">
        <v>285</v>
      </c>
      <c r="AC392" s="239" t="s">
        <v>286</v>
      </c>
      <c r="AD392" s="239" t="s">
        <v>55</v>
      </c>
      <c r="AE392" s="240"/>
      <c r="AF392" s="240"/>
      <c r="AG392" s="239" t="s">
        <v>788</v>
      </c>
      <c r="AH392" s="239" t="s">
        <v>789</v>
      </c>
      <c r="AI392" s="239" t="s">
        <v>224</v>
      </c>
      <c r="AJ392" s="241">
        <v>42335.66741898148</v>
      </c>
      <c r="AK392" s="240"/>
      <c r="AL392" s="240"/>
      <c r="AM392" s="240"/>
      <c r="AN392" s="239" t="s">
        <v>227</v>
      </c>
      <c r="AO392" s="239" t="s">
        <v>1930</v>
      </c>
      <c r="AP392" s="239" t="s">
        <v>711</v>
      </c>
      <c r="AQ392" s="240"/>
      <c r="AR392" s="240"/>
      <c r="AS392" s="240"/>
      <c r="AT392" s="239" t="s">
        <v>122</v>
      </c>
      <c r="AU392" s="240"/>
    </row>
    <row r="393" spans="1:47" ht="38.25">
      <c r="A393" s="3" t="s">
        <v>24</v>
      </c>
      <c r="B393" s="13"/>
      <c r="C393" s="243" t="s">
        <v>667</v>
      </c>
      <c r="D393" s="3"/>
      <c r="E393" s="260" t="s">
        <v>2100</v>
      </c>
      <c r="F393" s="243" t="s">
        <v>1931</v>
      </c>
      <c r="G393" s="256" t="s">
        <v>1932</v>
      </c>
      <c r="H393" s="256" t="s">
        <v>2840</v>
      </c>
      <c r="I393" s="256" t="s">
        <v>272</v>
      </c>
      <c r="J393" s="256"/>
      <c r="K393" s="256"/>
      <c r="L393" s="256"/>
      <c r="M393" s="256"/>
      <c r="N393" s="256" t="s">
        <v>227</v>
      </c>
      <c r="O393" s="256" t="s">
        <v>19</v>
      </c>
      <c r="P393" s="243"/>
      <c r="Q393" s="243"/>
      <c r="S393" s="230"/>
      <c r="V393"/>
      <c r="W393"/>
      <c r="Z393" s="239" t="s">
        <v>1931</v>
      </c>
      <c r="AA393" s="239" t="s">
        <v>1932</v>
      </c>
      <c r="AB393" s="239" t="s">
        <v>1896</v>
      </c>
      <c r="AC393" s="239" t="s">
        <v>1897</v>
      </c>
      <c r="AD393" s="239" t="s">
        <v>272</v>
      </c>
      <c r="AE393" s="239" t="s">
        <v>1357</v>
      </c>
      <c r="AF393" s="240"/>
      <c r="AG393" s="239" t="s">
        <v>1420</v>
      </c>
      <c r="AH393" s="239" t="s">
        <v>1421</v>
      </c>
      <c r="AI393" s="239" t="s">
        <v>224</v>
      </c>
      <c r="AJ393" s="241">
        <v>42335.669363425928</v>
      </c>
      <c r="AK393" s="240"/>
      <c r="AL393" s="240"/>
      <c r="AM393" s="240"/>
      <c r="AN393" s="239" t="s">
        <v>227</v>
      </c>
      <c r="AO393" s="240"/>
      <c r="AP393" s="240"/>
      <c r="AQ393" s="240"/>
      <c r="AR393" s="240"/>
      <c r="AS393" s="240"/>
      <c r="AT393" s="240"/>
      <c r="AU393" s="240"/>
    </row>
    <row r="394" spans="1:47" ht="38.25">
      <c r="A394" s="3" t="s">
        <v>24</v>
      </c>
      <c r="B394" s="13"/>
      <c r="C394" s="269" t="s">
        <v>658</v>
      </c>
      <c r="D394" s="3"/>
      <c r="E394" s="260" t="s">
        <v>2079</v>
      </c>
      <c r="F394" s="243" t="s">
        <v>1933</v>
      </c>
      <c r="G394" s="256" t="s">
        <v>1934</v>
      </c>
      <c r="H394" s="256" t="s">
        <v>1220</v>
      </c>
      <c r="I394" s="256" t="s">
        <v>287</v>
      </c>
      <c r="J394" s="256"/>
      <c r="K394" s="256" t="s">
        <v>88</v>
      </c>
      <c r="L394" s="24" t="s">
        <v>527</v>
      </c>
      <c r="M394" s="256"/>
      <c r="N394" s="256" t="s">
        <v>227</v>
      </c>
      <c r="O394" s="25" t="s">
        <v>2141</v>
      </c>
      <c r="P394" s="243"/>
      <c r="Q394" s="243"/>
      <c r="S394" s="230"/>
      <c r="V394"/>
      <c r="W394"/>
      <c r="Z394" s="239" t="s">
        <v>1933</v>
      </c>
      <c r="AA394" s="239" t="s">
        <v>1934</v>
      </c>
      <c r="AB394" s="239" t="s">
        <v>1220</v>
      </c>
      <c r="AC394" s="239" t="s">
        <v>1221</v>
      </c>
      <c r="AD394" s="239" t="s">
        <v>287</v>
      </c>
      <c r="AE394" s="239" t="s">
        <v>889</v>
      </c>
      <c r="AF394" s="239" t="s">
        <v>1935</v>
      </c>
      <c r="AG394" s="239" t="s">
        <v>1223</v>
      </c>
      <c r="AH394" s="239" t="s">
        <v>1224</v>
      </c>
      <c r="AI394" s="239" t="s">
        <v>224</v>
      </c>
      <c r="AJ394" s="241">
        <v>42335.672349537039</v>
      </c>
      <c r="AK394" s="240"/>
      <c r="AL394" s="240"/>
      <c r="AM394" s="240"/>
      <c r="AN394" s="239" t="s">
        <v>227</v>
      </c>
      <c r="AO394" s="240"/>
      <c r="AP394" s="240"/>
      <c r="AQ394" s="240"/>
      <c r="AR394" s="240"/>
      <c r="AS394" s="240"/>
      <c r="AT394" s="240"/>
      <c r="AU394" s="240"/>
    </row>
    <row r="395" spans="1:47" ht="38.25">
      <c r="A395" s="3" t="s">
        <v>24</v>
      </c>
      <c r="B395" s="3"/>
      <c r="C395" s="269" t="s">
        <v>658</v>
      </c>
      <c r="D395" s="13"/>
      <c r="E395" s="260" t="s">
        <v>2080</v>
      </c>
      <c r="F395" s="243" t="s">
        <v>1936</v>
      </c>
      <c r="G395" s="256" t="s">
        <v>1937</v>
      </c>
      <c r="H395" s="256" t="s">
        <v>1220</v>
      </c>
      <c r="I395" s="256" t="s">
        <v>287</v>
      </c>
      <c r="J395" s="256"/>
      <c r="K395" s="256" t="s">
        <v>88</v>
      </c>
      <c r="L395" s="24" t="s">
        <v>527</v>
      </c>
      <c r="M395" s="256"/>
      <c r="N395" s="256" t="s">
        <v>227</v>
      </c>
      <c r="O395" s="25" t="s">
        <v>2142</v>
      </c>
      <c r="P395" s="243"/>
      <c r="Q395" s="243"/>
      <c r="S395" s="230"/>
      <c r="V395"/>
      <c r="W395"/>
      <c r="Z395" s="239" t="s">
        <v>1936</v>
      </c>
      <c r="AA395" s="239" t="s">
        <v>1937</v>
      </c>
      <c r="AB395" s="239" t="s">
        <v>1220</v>
      </c>
      <c r="AC395" s="239" t="s">
        <v>1221</v>
      </c>
      <c r="AD395" s="239" t="s">
        <v>287</v>
      </c>
      <c r="AE395" s="239" t="s">
        <v>889</v>
      </c>
      <c r="AF395" s="239" t="s">
        <v>1935</v>
      </c>
      <c r="AG395" s="239" t="s">
        <v>1235</v>
      </c>
      <c r="AH395" s="239" t="s">
        <v>1236</v>
      </c>
      <c r="AI395" s="239" t="s">
        <v>224</v>
      </c>
      <c r="AJ395" s="241">
        <v>42335.673460648148</v>
      </c>
      <c r="AK395" s="240"/>
      <c r="AL395" s="240"/>
      <c r="AM395" s="240"/>
      <c r="AN395" s="239" t="s">
        <v>227</v>
      </c>
      <c r="AO395" s="240"/>
      <c r="AP395" s="240"/>
      <c r="AQ395" s="240"/>
      <c r="AR395" s="240"/>
      <c r="AS395" s="240"/>
      <c r="AT395" s="240"/>
      <c r="AU395" s="240"/>
    </row>
    <row r="396" spans="1:47" ht="38.25">
      <c r="A396" s="3" t="s">
        <v>24</v>
      </c>
      <c r="B396" s="3"/>
      <c r="C396" s="269" t="s">
        <v>658</v>
      </c>
      <c r="D396" s="3"/>
      <c r="E396" s="260" t="s">
        <v>2081</v>
      </c>
      <c r="F396" s="243" t="s">
        <v>1938</v>
      </c>
      <c r="G396" s="256" t="s">
        <v>1939</v>
      </c>
      <c r="H396" s="256" t="s">
        <v>1220</v>
      </c>
      <c r="I396" s="256" t="s">
        <v>287</v>
      </c>
      <c r="J396" s="256"/>
      <c r="K396" s="256" t="s">
        <v>88</v>
      </c>
      <c r="L396" s="24" t="s">
        <v>529</v>
      </c>
      <c r="M396" s="256"/>
      <c r="N396" s="256" t="s">
        <v>227</v>
      </c>
      <c r="O396" s="25" t="s">
        <v>2143</v>
      </c>
      <c r="P396" s="243"/>
      <c r="Q396" s="243"/>
      <c r="S396" s="230"/>
      <c r="V396"/>
      <c r="W396"/>
      <c r="Z396" s="239" t="s">
        <v>1938</v>
      </c>
      <c r="AA396" s="239" t="s">
        <v>1939</v>
      </c>
      <c r="AB396" s="239" t="s">
        <v>1220</v>
      </c>
      <c r="AC396" s="239" t="s">
        <v>1221</v>
      </c>
      <c r="AD396" s="239" t="s">
        <v>287</v>
      </c>
      <c r="AE396" s="239" t="s">
        <v>889</v>
      </c>
      <c r="AF396" s="239" t="s">
        <v>1935</v>
      </c>
      <c r="AG396" s="239" t="s">
        <v>1240</v>
      </c>
      <c r="AH396" s="239" t="s">
        <v>1241</v>
      </c>
      <c r="AI396" s="239" t="s">
        <v>224</v>
      </c>
      <c r="AJ396" s="241">
        <v>42335.674733796295</v>
      </c>
      <c r="AK396" s="240"/>
      <c r="AL396" s="240"/>
      <c r="AM396" s="240"/>
      <c r="AN396" s="239" t="s">
        <v>227</v>
      </c>
      <c r="AO396" s="240"/>
      <c r="AP396" s="240"/>
      <c r="AQ396" s="240"/>
      <c r="AR396" s="240"/>
      <c r="AS396" s="240"/>
      <c r="AT396" s="240"/>
      <c r="AU396" s="240"/>
    </row>
    <row r="397" spans="1:47" ht="32.25" customHeight="1">
      <c r="A397" s="3" t="s">
        <v>24</v>
      </c>
      <c r="B397" s="3"/>
      <c r="C397" s="269" t="s">
        <v>658</v>
      </c>
      <c r="D397" s="3"/>
      <c r="E397" s="260" t="s">
        <v>2077</v>
      </c>
      <c r="F397" s="243" t="s">
        <v>1940</v>
      </c>
      <c r="G397" s="243" t="s">
        <v>1941</v>
      </c>
      <c r="H397" s="264" t="s">
        <v>85</v>
      </c>
      <c r="I397" s="243" t="s">
        <v>932</v>
      </c>
      <c r="J397" s="243"/>
      <c r="K397" s="246"/>
      <c r="L397" s="246"/>
      <c r="M397" s="243"/>
      <c r="N397" s="243" t="s">
        <v>227</v>
      </c>
      <c r="O397" s="243" t="s">
        <v>1943</v>
      </c>
      <c r="P397" s="243"/>
      <c r="Q397" s="243"/>
      <c r="S397" s="230"/>
      <c r="V397"/>
      <c r="W397"/>
      <c r="Z397" s="239" t="s">
        <v>1940</v>
      </c>
      <c r="AA397" s="239" t="s">
        <v>1941</v>
      </c>
      <c r="AB397" s="239" t="s">
        <v>85</v>
      </c>
      <c r="AC397" s="239" t="s">
        <v>1942</v>
      </c>
      <c r="AD397" s="239" t="s">
        <v>932</v>
      </c>
      <c r="AE397" s="240"/>
      <c r="AF397" s="240"/>
      <c r="AG397" s="239" t="s">
        <v>1206</v>
      </c>
      <c r="AH397" s="239" t="s">
        <v>1207</v>
      </c>
      <c r="AI397" s="239" t="s">
        <v>224</v>
      </c>
      <c r="AJ397" s="241">
        <v>42335.684004629627</v>
      </c>
      <c r="AK397" s="240"/>
      <c r="AL397" s="240"/>
      <c r="AM397" s="240"/>
      <c r="AN397" s="239" t="s">
        <v>227</v>
      </c>
      <c r="AO397" s="240"/>
      <c r="AP397" s="240"/>
      <c r="AQ397" s="239" t="s">
        <v>1943</v>
      </c>
      <c r="AR397" s="240"/>
      <c r="AS397" s="240"/>
      <c r="AT397" s="240"/>
      <c r="AU397" s="240"/>
    </row>
    <row r="398" spans="1:47" ht="75" customHeight="1">
      <c r="A398" s="3" t="s">
        <v>24</v>
      </c>
      <c r="B398" s="3" t="s">
        <v>1</v>
      </c>
      <c r="C398" s="243" t="s">
        <v>689</v>
      </c>
      <c r="D398" s="3" t="s">
        <v>2841</v>
      </c>
      <c r="E398" s="260" t="s">
        <v>2037</v>
      </c>
      <c r="F398" s="243" t="s">
        <v>1944</v>
      </c>
      <c r="G398" s="243" t="s">
        <v>1945</v>
      </c>
      <c r="H398" s="264" t="s">
        <v>85</v>
      </c>
      <c r="I398" s="243" t="s">
        <v>932</v>
      </c>
      <c r="J398" s="243"/>
      <c r="K398" s="246"/>
      <c r="L398" s="246"/>
      <c r="M398" s="243"/>
      <c r="N398" s="243" t="s">
        <v>227</v>
      </c>
      <c r="O398" s="243" t="s">
        <v>1946</v>
      </c>
      <c r="P398" s="243" t="s">
        <v>2842</v>
      </c>
      <c r="Q398" s="243"/>
      <c r="S398" s="230"/>
      <c r="V398"/>
      <c r="W398"/>
      <c r="Z398" s="239" t="s">
        <v>1944</v>
      </c>
      <c r="AA398" s="239" t="s">
        <v>1945</v>
      </c>
      <c r="AB398" s="239" t="s">
        <v>85</v>
      </c>
      <c r="AC398" s="239" t="s">
        <v>1942</v>
      </c>
      <c r="AD398" s="239" t="s">
        <v>932</v>
      </c>
      <c r="AE398" s="240"/>
      <c r="AF398" s="240"/>
      <c r="AG398" s="239" t="s">
        <v>894</v>
      </c>
      <c r="AH398" s="239" t="s">
        <v>296</v>
      </c>
      <c r="AI398" s="239" t="s">
        <v>224</v>
      </c>
      <c r="AJ398" s="241">
        <v>42335.684004629627</v>
      </c>
      <c r="AK398" s="240"/>
      <c r="AL398" s="240"/>
      <c r="AM398" s="240"/>
      <c r="AN398" s="239" t="s">
        <v>227</v>
      </c>
      <c r="AO398" s="240"/>
      <c r="AP398" s="240"/>
      <c r="AQ398" s="239" t="s">
        <v>1946</v>
      </c>
      <c r="AR398" s="240"/>
      <c r="AS398" s="240"/>
      <c r="AT398" s="240"/>
      <c r="AU398" s="240"/>
    </row>
    <row r="399" spans="1:47" ht="25.5">
      <c r="A399" s="3" t="s">
        <v>24</v>
      </c>
      <c r="B399" s="3" t="s">
        <v>1</v>
      </c>
      <c r="C399" s="269" t="s">
        <v>658</v>
      </c>
      <c r="D399" s="3" t="s">
        <v>656</v>
      </c>
      <c r="E399" s="260" t="s">
        <v>2104</v>
      </c>
      <c r="F399" s="243" t="s">
        <v>1947</v>
      </c>
      <c r="G399" s="243" t="s">
        <v>1948</v>
      </c>
      <c r="H399" s="264" t="s">
        <v>85</v>
      </c>
      <c r="I399" s="243" t="s">
        <v>932</v>
      </c>
      <c r="J399" s="243"/>
      <c r="K399" s="246"/>
      <c r="L399" s="246"/>
      <c r="M399" s="243"/>
      <c r="N399" s="243" t="s">
        <v>227</v>
      </c>
      <c r="O399" s="243" t="s">
        <v>1708</v>
      </c>
      <c r="P399" s="243" t="s">
        <v>666</v>
      </c>
      <c r="Q399" s="243"/>
      <c r="S399" s="230"/>
      <c r="V399"/>
      <c r="W399"/>
      <c r="Z399" s="239" t="s">
        <v>1947</v>
      </c>
      <c r="AA399" s="239" t="s">
        <v>1948</v>
      </c>
      <c r="AB399" s="239" t="s">
        <v>85</v>
      </c>
      <c r="AC399" s="239" t="s">
        <v>1942</v>
      </c>
      <c r="AD399" s="239" t="s">
        <v>932</v>
      </c>
      <c r="AE399" s="240"/>
      <c r="AF399" s="240"/>
      <c r="AG399" s="239" t="s">
        <v>1433</v>
      </c>
      <c r="AH399" s="239" t="s">
        <v>482</v>
      </c>
      <c r="AI399" s="239" t="s">
        <v>224</v>
      </c>
      <c r="AJ399" s="241">
        <v>42335.684004629627</v>
      </c>
      <c r="AK399" s="240"/>
      <c r="AL399" s="240"/>
      <c r="AM399" s="240"/>
      <c r="AN399" s="239" t="s">
        <v>227</v>
      </c>
      <c r="AO399" s="240"/>
      <c r="AP399" s="240"/>
      <c r="AQ399" s="239" t="s">
        <v>1708</v>
      </c>
      <c r="AR399" s="240"/>
      <c r="AS399" s="240"/>
      <c r="AT399" s="240"/>
      <c r="AU399" s="240"/>
    </row>
    <row r="400" spans="1:47" ht="150.75" customHeight="1">
      <c r="A400" s="3" t="s">
        <v>24</v>
      </c>
      <c r="B400" s="3" t="s">
        <v>1</v>
      </c>
      <c r="C400" s="283" t="s">
        <v>683</v>
      </c>
      <c r="D400" s="3" t="s">
        <v>2958</v>
      </c>
      <c r="E400" s="260" t="s">
        <v>2029</v>
      </c>
      <c r="F400" s="256" t="s">
        <v>1949</v>
      </c>
      <c r="G400" s="243" t="s">
        <v>1950</v>
      </c>
      <c r="H400" s="264" t="s">
        <v>85</v>
      </c>
      <c r="I400" s="243" t="s">
        <v>932</v>
      </c>
      <c r="J400" s="243"/>
      <c r="K400" s="246"/>
      <c r="L400" s="246"/>
      <c r="M400" s="243"/>
      <c r="N400" s="243" t="s">
        <v>227</v>
      </c>
      <c r="O400" s="243" t="s">
        <v>1951</v>
      </c>
      <c r="P400" s="243" t="s">
        <v>7256</v>
      </c>
      <c r="Q400" s="243" t="s">
        <v>3077</v>
      </c>
      <c r="S400" s="230"/>
      <c r="V400"/>
      <c r="W400"/>
      <c r="Z400" s="239" t="s">
        <v>1949</v>
      </c>
      <c r="AA400" s="239" t="s">
        <v>1950</v>
      </c>
      <c r="AB400" s="239" t="s">
        <v>85</v>
      </c>
      <c r="AC400" s="239" t="s">
        <v>1942</v>
      </c>
      <c r="AD400" s="239" t="s">
        <v>932</v>
      </c>
      <c r="AE400" s="240"/>
      <c r="AF400" s="240"/>
      <c r="AG400" s="239" t="s">
        <v>799</v>
      </c>
      <c r="AH400" s="239" t="s">
        <v>455</v>
      </c>
      <c r="AI400" s="239" t="s">
        <v>224</v>
      </c>
      <c r="AJ400" s="241">
        <v>42335.684004629627</v>
      </c>
      <c r="AK400" s="240"/>
      <c r="AL400" s="240"/>
      <c r="AM400" s="240"/>
      <c r="AN400" s="239" t="s">
        <v>227</v>
      </c>
      <c r="AO400" s="240"/>
      <c r="AP400" s="240"/>
      <c r="AQ400" s="239" t="s">
        <v>1951</v>
      </c>
      <c r="AR400" s="240"/>
      <c r="AS400" s="240"/>
      <c r="AT400" s="240"/>
      <c r="AU400" s="240"/>
    </row>
    <row r="401" spans="1:47" ht="15">
      <c r="A401" s="3" t="s">
        <v>24</v>
      </c>
      <c r="B401" s="3"/>
      <c r="C401" s="269" t="s">
        <v>658</v>
      </c>
      <c r="D401" s="3"/>
      <c r="E401" s="260" t="s">
        <v>2118</v>
      </c>
      <c r="F401" s="243" t="s">
        <v>1952</v>
      </c>
      <c r="G401" s="243" t="s">
        <v>1953</v>
      </c>
      <c r="H401" s="264" t="s">
        <v>85</v>
      </c>
      <c r="I401" s="243" t="s">
        <v>932</v>
      </c>
      <c r="J401" s="243"/>
      <c r="K401" s="246"/>
      <c r="L401" s="246"/>
      <c r="M401" s="243"/>
      <c r="N401" s="243" t="s">
        <v>227</v>
      </c>
      <c r="O401" s="243" t="s">
        <v>460</v>
      </c>
      <c r="P401" s="243"/>
      <c r="Q401" s="243"/>
      <c r="S401" s="230"/>
      <c r="V401"/>
      <c r="W401"/>
      <c r="Z401" s="239" t="s">
        <v>1952</v>
      </c>
      <c r="AA401" s="239" t="s">
        <v>1953</v>
      </c>
      <c r="AB401" s="239" t="s">
        <v>85</v>
      </c>
      <c r="AC401" s="239" t="s">
        <v>1942</v>
      </c>
      <c r="AD401" s="239" t="s">
        <v>932</v>
      </c>
      <c r="AE401" s="240"/>
      <c r="AF401" s="240"/>
      <c r="AG401" s="239" t="s">
        <v>1710</v>
      </c>
      <c r="AH401" s="239" t="s">
        <v>1711</v>
      </c>
      <c r="AI401" s="239" t="s">
        <v>224</v>
      </c>
      <c r="AJ401" s="241">
        <v>42335.684004629627</v>
      </c>
      <c r="AK401" s="240"/>
      <c r="AL401" s="240"/>
      <c r="AM401" s="240"/>
      <c r="AN401" s="239" t="s">
        <v>227</v>
      </c>
      <c r="AO401" s="240"/>
      <c r="AP401" s="240"/>
      <c r="AQ401" s="239" t="s">
        <v>460</v>
      </c>
      <c r="AR401" s="240"/>
      <c r="AS401" s="240"/>
      <c r="AT401" s="240"/>
      <c r="AU401" s="240"/>
    </row>
    <row r="402" spans="1:47" ht="25.5">
      <c r="A402" s="3" t="s">
        <v>24</v>
      </c>
      <c r="B402" s="3"/>
      <c r="C402" s="269" t="s">
        <v>658</v>
      </c>
      <c r="D402" s="3"/>
      <c r="E402" s="260" t="s">
        <v>611</v>
      </c>
      <c r="F402" s="243" t="s">
        <v>1954</v>
      </c>
      <c r="G402" s="243" t="s">
        <v>1955</v>
      </c>
      <c r="H402" s="264" t="s">
        <v>85</v>
      </c>
      <c r="I402" s="248" t="s">
        <v>932</v>
      </c>
      <c r="J402" s="243" t="s">
        <v>512</v>
      </c>
      <c r="K402" s="246" t="s">
        <v>610</v>
      </c>
      <c r="L402" s="246">
        <v>1</v>
      </c>
      <c r="M402" s="243" t="s">
        <v>83</v>
      </c>
      <c r="N402" s="243" t="s">
        <v>227</v>
      </c>
      <c r="O402" s="243" t="s">
        <v>515</v>
      </c>
      <c r="P402" s="243"/>
      <c r="Q402" s="243"/>
      <c r="R402" s="251"/>
      <c r="S402" s="251" t="s">
        <v>518</v>
      </c>
      <c r="V402"/>
      <c r="W402"/>
      <c r="Z402" s="239" t="s">
        <v>1954</v>
      </c>
      <c r="AA402" s="239" t="s">
        <v>1955</v>
      </c>
      <c r="AB402" s="239" t="s">
        <v>85</v>
      </c>
      <c r="AC402" s="239" t="s">
        <v>1942</v>
      </c>
      <c r="AD402" s="239" t="s">
        <v>55</v>
      </c>
      <c r="AE402" s="240"/>
      <c r="AF402" s="240"/>
      <c r="AG402" s="239" t="s">
        <v>1956</v>
      </c>
      <c r="AH402" s="239" t="s">
        <v>1957</v>
      </c>
      <c r="AI402" s="239" t="s">
        <v>224</v>
      </c>
      <c r="AJ402" s="241">
        <v>42335.684004629627</v>
      </c>
      <c r="AK402" s="240"/>
      <c r="AL402" s="240"/>
      <c r="AM402" s="240"/>
      <c r="AN402" s="239" t="s">
        <v>227</v>
      </c>
      <c r="AO402" s="239" t="s">
        <v>512</v>
      </c>
      <c r="AP402" s="239" t="s">
        <v>313</v>
      </c>
      <c r="AQ402" s="239" t="s">
        <v>515</v>
      </c>
      <c r="AR402" s="239">
        <v>1</v>
      </c>
      <c r="AS402" s="239">
        <v>1</v>
      </c>
      <c r="AT402" s="239" t="s">
        <v>83</v>
      </c>
      <c r="AU402" s="240"/>
    </row>
    <row r="403" spans="1:47" ht="25.5">
      <c r="A403" s="3" t="s">
        <v>24</v>
      </c>
      <c r="B403" s="3"/>
      <c r="C403" s="269" t="s">
        <v>658</v>
      </c>
      <c r="D403" s="3"/>
      <c r="E403" s="260" t="s">
        <v>2127</v>
      </c>
      <c r="F403" s="243" t="s">
        <v>1958</v>
      </c>
      <c r="G403" s="243" t="s">
        <v>1959</v>
      </c>
      <c r="H403" s="264" t="s">
        <v>85</v>
      </c>
      <c r="I403" s="248" t="s">
        <v>932</v>
      </c>
      <c r="J403" s="243" t="s">
        <v>705</v>
      </c>
      <c r="K403" s="246" t="s">
        <v>722</v>
      </c>
      <c r="L403" s="246">
        <v>1</v>
      </c>
      <c r="M403" s="243" t="s">
        <v>83</v>
      </c>
      <c r="N403" s="243" t="s">
        <v>227</v>
      </c>
      <c r="O403" s="243" t="s">
        <v>585</v>
      </c>
      <c r="P403" s="243"/>
      <c r="Q403" s="243"/>
      <c r="R403" s="251"/>
      <c r="S403" s="251" t="s">
        <v>518</v>
      </c>
      <c r="V403"/>
      <c r="W403"/>
      <c r="Z403" s="239" t="s">
        <v>1958</v>
      </c>
      <c r="AA403" s="239" t="s">
        <v>1959</v>
      </c>
      <c r="AB403" s="239" t="s">
        <v>85</v>
      </c>
      <c r="AC403" s="239" t="s">
        <v>1942</v>
      </c>
      <c r="AD403" s="239" t="s">
        <v>55</v>
      </c>
      <c r="AE403" s="240"/>
      <c r="AF403" s="240"/>
      <c r="AG403" s="239" t="s">
        <v>1960</v>
      </c>
      <c r="AH403" s="239" t="s">
        <v>1961</v>
      </c>
      <c r="AI403" s="239" t="s">
        <v>224</v>
      </c>
      <c r="AJ403" s="241">
        <v>42335.684016203704</v>
      </c>
      <c r="AK403" s="240"/>
      <c r="AL403" s="240"/>
      <c r="AM403" s="240"/>
      <c r="AN403" s="239" t="s">
        <v>227</v>
      </c>
      <c r="AO403" s="239" t="s">
        <v>705</v>
      </c>
      <c r="AP403" s="239" t="s">
        <v>313</v>
      </c>
      <c r="AQ403" s="239" t="s">
        <v>585</v>
      </c>
      <c r="AR403" s="239">
        <v>741</v>
      </c>
      <c r="AS403" s="239">
        <v>1</v>
      </c>
      <c r="AT403" s="239" t="s">
        <v>83</v>
      </c>
      <c r="AU403" s="240"/>
    </row>
    <row r="404" spans="1:47" ht="20.25" customHeight="1">
      <c r="A404" s="3" t="s">
        <v>24</v>
      </c>
      <c r="B404" s="3"/>
      <c r="C404" s="269" t="s">
        <v>658</v>
      </c>
      <c r="D404" s="3"/>
      <c r="E404" s="260" t="s">
        <v>2103</v>
      </c>
      <c r="F404" s="256" t="s">
        <v>1962</v>
      </c>
      <c r="G404" s="243" t="s">
        <v>1963</v>
      </c>
      <c r="H404" s="264" t="s">
        <v>85</v>
      </c>
      <c r="I404" s="248" t="s">
        <v>932</v>
      </c>
      <c r="J404" s="243" t="s">
        <v>1964</v>
      </c>
      <c r="K404" s="246" t="s">
        <v>725</v>
      </c>
      <c r="L404" s="263" t="s">
        <v>709</v>
      </c>
      <c r="M404" s="243" t="s">
        <v>122</v>
      </c>
      <c r="N404" s="243" t="s">
        <v>227</v>
      </c>
      <c r="O404" s="243" t="s">
        <v>1965</v>
      </c>
      <c r="P404" s="243"/>
      <c r="Q404" s="243"/>
      <c r="R404" s="251" t="s">
        <v>593</v>
      </c>
      <c r="S404" s="251" t="s">
        <v>518</v>
      </c>
      <c r="V404"/>
      <c r="W404"/>
      <c r="Z404" s="239" t="s">
        <v>1962</v>
      </c>
      <c r="AA404" s="239" t="s">
        <v>1963</v>
      </c>
      <c r="AB404" s="239" t="s">
        <v>85</v>
      </c>
      <c r="AC404" s="239" t="s">
        <v>1942</v>
      </c>
      <c r="AD404" s="239" t="s">
        <v>55</v>
      </c>
      <c r="AE404" s="240"/>
      <c r="AF404" s="240"/>
      <c r="AG404" s="239" t="s">
        <v>1431</v>
      </c>
      <c r="AH404" s="239" t="s">
        <v>400</v>
      </c>
      <c r="AI404" s="239" t="s">
        <v>224</v>
      </c>
      <c r="AJ404" s="241">
        <v>42335.684016203704</v>
      </c>
      <c r="AK404" s="240"/>
      <c r="AL404" s="240"/>
      <c r="AM404" s="240"/>
      <c r="AN404" s="239" t="s">
        <v>227</v>
      </c>
      <c r="AO404" s="239" t="s">
        <v>1964</v>
      </c>
      <c r="AP404" s="239" t="s">
        <v>716</v>
      </c>
      <c r="AQ404" s="239" t="s">
        <v>1965</v>
      </c>
      <c r="AR404" s="239">
        <v>121</v>
      </c>
      <c r="AS404" s="240"/>
      <c r="AT404" s="239" t="s">
        <v>122</v>
      </c>
      <c r="AU404" s="240"/>
    </row>
    <row r="405" spans="1:47" ht="15">
      <c r="A405" s="3" t="s">
        <v>24</v>
      </c>
      <c r="B405" s="3"/>
      <c r="C405" s="269" t="s">
        <v>658</v>
      </c>
      <c r="D405" s="13"/>
      <c r="E405" s="260" t="s">
        <v>2090</v>
      </c>
      <c r="F405" s="243" t="s">
        <v>1966</v>
      </c>
      <c r="G405" s="243" t="s">
        <v>1967</v>
      </c>
      <c r="H405" s="264" t="s">
        <v>85</v>
      </c>
      <c r="I405" s="243" t="s">
        <v>932</v>
      </c>
      <c r="J405" s="243"/>
      <c r="K405" s="246"/>
      <c r="L405" s="246"/>
      <c r="M405" s="243"/>
      <c r="N405" s="243" t="s">
        <v>227</v>
      </c>
      <c r="O405" s="243" t="s">
        <v>1968</v>
      </c>
      <c r="P405" s="243"/>
      <c r="Q405" s="243"/>
      <c r="S405" s="230"/>
      <c r="V405"/>
      <c r="W405"/>
      <c r="Z405" s="239" t="s">
        <v>1966</v>
      </c>
      <c r="AA405" s="239" t="s">
        <v>1967</v>
      </c>
      <c r="AB405" s="239" t="s">
        <v>85</v>
      </c>
      <c r="AC405" s="239" t="s">
        <v>1942</v>
      </c>
      <c r="AD405" s="239" t="s">
        <v>932</v>
      </c>
      <c r="AE405" s="240"/>
      <c r="AF405" s="240"/>
      <c r="AG405" s="239" t="s">
        <v>1296</v>
      </c>
      <c r="AH405" s="239" t="s">
        <v>345</v>
      </c>
      <c r="AI405" s="239" t="s">
        <v>224</v>
      </c>
      <c r="AJ405" s="241">
        <v>42335.684039351851</v>
      </c>
      <c r="AK405" s="240"/>
      <c r="AL405" s="240"/>
      <c r="AM405" s="240"/>
      <c r="AN405" s="239" t="s">
        <v>227</v>
      </c>
      <c r="AO405" s="240"/>
      <c r="AP405" s="240"/>
      <c r="AQ405" s="239" t="s">
        <v>1968</v>
      </c>
      <c r="AR405" s="240"/>
      <c r="AS405" s="240"/>
      <c r="AT405" s="240"/>
      <c r="AU405" s="240"/>
    </row>
    <row r="406" spans="1:47" ht="15">
      <c r="A406" s="3" t="s">
        <v>24</v>
      </c>
      <c r="B406" s="3"/>
      <c r="C406" s="269" t="s">
        <v>658</v>
      </c>
      <c r="D406" s="3"/>
      <c r="E406" s="260" t="s">
        <v>2070</v>
      </c>
      <c r="F406" s="243" t="s">
        <v>1969</v>
      </c>
      <c r="G406" s="243" t="s">
        <v>1970</v>
      </c>
      <c r="H406" s="264" t="s">
        <v>85</v>
      </c>
      <c r="I406" s="248" t="s">
        <v>932</v>
      </c>
      <c r="J406" s="243" t="s">
        <v>1971</v>
      </c>
      <c r="K406" s="246" t="s">
        <v>2015</v>
      </c>
      <c r="L406" s="246">
        <v>1</v>
      </c>
      <c r="M406" s="243" t="s">
        <v>122</v>
      </c>
      <c r="N406" s="243" t="s">
        <v>227</v>
      </c>
      <c r="O406" s="243" t="s">
        <v>653</v>
      </c>
      <c r="P406" s="243"/>
      <c r="Q406" s="243"/>
      <c r="R406" s="251"/>
      <c r="S406" s="251" t="s">
        <v>518</v>
      </c>
      <c r="V406"/>
      <c r="W406"/>
      <c r="Z406" s="239" t="s">
        <v>1969</v>
      </c>
      <c r="AA406" s="239" t="s">
        <v>1970</v>
      </c>
      <c r="AB406" s="239" t="s">
        <v>85</v>
      </c>
      <c r="AC406" s="239" t="s">
        <v>1942</v>
      </c>
      <c r="AD406" s="239" t="s">
        <v>55</v>
      </c>
      <c r="AE406" s="240"/>
      <c r="AF406" s="240"/>
      <c r="AG406" s="239" t="s">
        <v>1090</v>
      </c>
      <c r="AH406" s="239" t="s">
        <v>1091</v>
      </c>
      <c r="AI406" s="239" t="s">
        <v>224</v>
      </c>
      <c r="AJ406" s="241">
        <v>42335.684039351851</v>
      </c>
      <c r="AK406" s="240"/>
      <c r="AL406" s="240"/>
      <c r="AM406" s="240"/>
      <c r="AN406" s="239" t="s">
        <v>227</v>
      </c>
      <c r="AO406" s="239" t="s">
        <v>1971</v>
      </c>
      <c r="AP406" s="239" t="s">
        <v>711</v>
      </c>
      <c r="AQ406" s="239" t="s">
        <v>653</v>
      </c>
      <c r="AR406" s="239">
        <v>30</v>
      </c>
      <c r="AS406" s="239">
        <v>1</v>
      </c>
      <c r="AT406" s="239" t="s">
        <v>122</v>
      </c>
      <c r="AU406" s="240"/>
    </row>
    <row r="407" spans="1:47" ht="15">
      <c r="A407" s="3" t="s">
        <v>24</v>
      </c>
      <c r="B407" s="3"/>
      <c r="C407" s="243" t="s">
        <v>225</v>
      </c>
      <c r="D407" s="3"/>
      <c r="E407" s="260" t="s">
        <v>2121</v>
      </c>
      <c r="F407" s="243" t="s">
        <v>1972</v>
      </c>
      <c r="G407" s="243" t="s">
        <v>1973</v>
      </c>
      <c r="H407" s="264" t="s">
        <v>85</v>
      </c>
      <c r="I407" s="243" t="s">
        <v>932</v>
      </c>
      <c r="J407" s="243"/>
      <c r="K407" s="246"/>
      <c r="L407" s="246"/>
      <c r="M407" s="243"/>
      <c r="N407" s="243" t="s">
        <v>227</v>
      </c>
      <c r="O407" s="243" t="s">
        <v>1755</v>
      </c>
      <c r="P407" s="243" t="s">
        <v>2485</v>
      </c>
      <c r="Q407" s="243" t="s">
        <v>2484</v>
      </c>
      <c r="S407" s="230"/>
      <c r="V407"/>
      <c r="W407"/>
      <c r="Z407" s="239" t="s">
        <v>1972</v>
      </c>
      <c r="AA407" s="239" t="s">
        <v>1973</v>
      </c>
      <c r="AB407" s="239" t="s">
        <v>85</v>
      </c>
      <c r="AC407" s="239" t="s">
        <v>1942</v>
      </c>
      <c r="AD407" s="239" t="s">
        <v>932</v>
      </c>
      <c r="AE407" s="240"/>
      <c r="AF407" s="240"/>
      <c r="AG407" s="239" t="s">
        <v>1749</v>
      </c>
      <c r="AH407" s="239" t="s">
        <v>464</v>
      </c>
      <c r="AI407" s="239" t="s">
        <v>224</v>
      </c>
      <c r="AJ407" s="241">
        <v>42335.684039351851</v>
      </c>
      <c r="AK407" s="240"/>
      <c r="AL407" s="240"/>
      <c r="AM407" s="240"/>
      <c r="AN407" s="239" t="s">
        <v>227</v>
      </c>
      <c r="AO407" s="240"/>
      <c r="AP407" s="240"/>
      <c r="AQ407" s="239" t="s">
        <v>1755</v>
      </c>
      <c r="AR407" s="240"/>
      <c r="AS407" s="240"/>
      <c r="AT407" s="240"/>
      <c r="AU407" s="240"/>
    </row>
    <row r="408" spans="1:47" ht="15">
      <c r="A408" s="3" t="s">
        <v>24</v>
      </c>
      <c r="B408" s="3"/>
      <c r="C408" s="269" t="s">
        <v>658</v>
      </c>
      <c r="D408" s="3"/>
      <c r="E408" s="260" t="s">
        <v>2128</v>
      </c>
      <c r="F408" s="243" t="s">
        <v>1974</v>
      </c>
      <c r="G408" s="243" t="s">
        <v>1975</v>
      </c>
      <c r="H408" s="264" t="s">
        <v>85</v>
      </c>
      <c r="I408" s="243" t="s">
        <v>932</v>
      </c>
      <c r="J408" s="243"/>
      <c r="K408" s="246"/>
      <c r="L408" s="246"/>
      <c r="M408" s="243"/>
      <c r="N408" s="243" t="s">
        <v>128</v>
      </c>
      <c r="O408" s="243" t="s">
        <v>1978</v>
      </c>
      <c r="P408" s="243"/>
      <c r="Q408" s="243"/>
      <c r="S408" s="230"/>
      <c r="V408"/>
      <c r="W408"/>
      <c r="Z408" s="239" t="s">
        <v>1974</v>
      </c>
      <c r="AA408" s="239" t="s">
        <v>1975</v>
      </c>
      <c r="AB408" s="239" t="s">
        <v>85</v>
      </c>
      <c r="AC408" s="239" t="s">
        <v>1942</v>
      </c>
      <c r="AD408" s="239" t="s">
        <v>932</v>
      </c>
      <c r="AE408" s="240"/>
      <c r="AF408" s="240"/>
      <c r="AG408" s="239" t="s">
        <v>1976</v>
      </c>
      <c r="AH408" s="239" t="s">
        <v>1977</v>
      </c>
      <c r="AI408" s="239" t="s">
        <v>224</v>
      </c>
      <c r="AJ408" s="241">
        <v>42335.684039351851</v>
      </c>
      <c r="AK408" s="240"/>
      <c r="AL408" s="240"/>
      <c r="AM408" s="240"/>
      <c r="AN408" s="239" t="s">
        <v>128</v>
      </c>
      <c r="AO408" s="240"/>
      <c r="AP408" s="240"/>
      <c r="AQ408" s="239" t="s">
        <v>1978</v>
      </c>
      <c r="AR408" s="240"/>
      <c r="AS408" s="240"/>
      <c r="AT408" s="240"/>
      <c r="AU408" s="240"/>
    </row>
    <row r="409" spans="1:47" ht="25.5">
      <c r="A409" s="3" t="s">
        <v>24</v>
      </c>
      <c r="B409" s="3"/>
      <c r="C409" s="269" t="s">
        <v>658</v>
      </c>
      <c r="D409" s="13"/>
      <c r="E409" s="260" t="s">
        <v>2041</v>
      </c>
      <c r="F409" s="243" t="s">
        <v>1979</v>
      </c>
      <c r="G409" s="243" t="s">
        <v>1980</v>
      </c>
      <c r="H409" s="264" t="s">
        <v>85</v>
      </c>
      <c r="I409" s="248" t="s">
        <v>932</v>
      </c>
      <c r="J409" s="243" t="s">
        <v>1971</v>
      </c>
      <c r="K409" s="246" t="s">
        <v>2016</v>
      </c>
      <c r="L409" s="246">
        <v>2</v>
      </c>
      <c r="M409" s="243" t="s">
        <v>122</v>
      </c>
      <c r="N409" s="243" t="s">
        <v>227</v>
      </c>
      <c r="O409" s="243" t="s">
        <v>1981</v>
      </c>
      <c r="P409" s="243"/>
      <c r="Q409" s="243"/>
      <c r="R409" s="251"/>
      <c r="S409" s="251" t="s">
        <v>518</v>
      </c>
      <c r="V409"/>
      <c r="W409"/>
      <c r="Z409" s="239" t="s">
        <v>1979</v>
      </c>
      <c r="AA409" s="239" t="s">
        <v>1980</v>
      </c>
      <c r="AB409" s="239" t="s">
        <v>85</v>
      </c>
      <c r="AC409" s="239" t="s">
        <v>1942</v>
      </c>
      <c r="AD409" s="239" t="s">
        <v>55</v>
      </c>
      <c r="AE409" s="240"/>
      <c r="AF409" s="240"/>
      <c r="AG409" s="239" t="s">
        <v>909</v>
      </c>
      <c r="AH409" s="239" t="s">
        <v>308</v>
      </c>
      <c r="AI409" s="239" t="s">
        <v>224</v>
      </c>
      <c r="AJ409" s="241">
        <v>42335.684039351851</v>
      </c>
      <c r="AK409" s="240"/>
      <c r="AL409" s="240"/>
      <c r="AM409" s="240"/>
      <c r="AN409" s="239" t="s">
        <v>227</v>
      </c>
      <c r="AO409" s="239" t="s">
        <v>1971</v>
      </c>
      <c r="AP409" s="239" t="s">
        <v>711</v>
      </c>
      <c r="AQ409" s="239" t="s">
        <v>1981</v>
      </c>
      <c r="AR409" s="239">
        <v>28</v>
      </c>
      <c r="AS409" s="239">
        <v>2</v>
      </c>
      <c r="AT409" s="239" t="s">
        <v>122</v>
      </c>
      <c r="AU409" s="240"/>
    </row>
    <row r="410" spans="1:47" ht="15">
      <c r="A410" s="3" t="s">
        <v>24</v>
      </c>
      <c r="B410" s="3"/>
      <c r="C410" s="269" t="s">
        <v>658</v>
      </c>
      <c r="D410" s="13"/>
      <c r="E410" s="260" t="s">
        <v>589</v>
      </c>
      <c r="F410" s="256" t="s">
        <v>1982</v>
      </c>
      <c r="G410" s="243" t="s">
        <v>1983</v>
      </c>
      <c r="H410" s="264" t="s">
        <v>85</v>
      </c>
      <c r="I410" s="243" t="s">
        <v>932</v>
      </c>
      <c r="J410" s="243"/>
      <c r="K410" s="246"/>
      <c r="L410" s="246"/>
      <c r="M410" s="243"/>
      <c r="N410" s="243" t="s">
        <v>134</v>
      </c>
      <c r="O410" s="243" t="s">
        <v>605</v>
      </c>
      <c r="P410" s="243"/>
      <c r="Q410" s="243"/>
      <c r="S410" s="230"/>
      <c r="V410"/>
      <c r="W410"/>
      <c r="Z410" s="239" t="s">
        <v>1982</v>
      </c>
      <c r="AA410" s="239" t="s">
        <v>1983</v>
      </c>
      <c r="AB410" s="239" t="s">
        <v>85</v>
      </c>
      <c r="AC410" s="239" t="s">
        <v>1942</v>
      </c>
      <c r="AD410" s="239" t="s">
        <v>932</v>
      </c>
      <c r="AE410" s="240"/>
      <c r="AF410" s="240"/>
      <c r="AG410" s="239" t="s">
        <v>1384</v>
      </c>
      <c r="AH410" s="239" t="s">
        <v>1385</v>
      </c>
      <c r="AI410" s="239" t="s">
        <v>224</v>
      </c>
      <c r="AJ410" s="241">
        <v>42335.684039351851</v>
      </c>
      <c r="AK410" s="240"/>
      <c r="AL410" s="240"/>
      <c r="AM410" s="240"/>
      <c r="AN410" s="239" t="s">
        <v>134</v>
      </c>
      <c r="AO410" s="240"/>
      <c r="AP410" s="240"/>
      <c r="AQ410" s="239" t="s">
        <v>605</v>
      </c>
      <c r="AR410" s="240"/>
      <c r="AS410" s="240"/>
      <c r="AT410" s="240"/>
      <c r="AU410" s="240"/>
    </row>
    <row r="411" spans="1:47" ht="15">
      <c r="A411" s="3" t="s">
        <v>24</v>
      </c>
      <c r="B411" s="3"/>
      <c r="C411" s="269" t="s">
        <v>658</v>
      </c>
      <c r="D411" s="13"/>
      <c r="E411" s="260" t="s">
        <v>589</v>
      </c>
      <c r="F411" s="256" t="s">
        <v>1984</v>
      </c>
      <c r="G411" s="243" t="s">
        <v>1985</v>
      </c>
      <c r="H411" s="264" t="s">
        <v>85</v>
      </c>
      <c r="I411" s="243" t="s">
        <v>932</v>
      </c>
      <c r="J411" s="243"/>
      <c r="K411" s="246"/>
      <c r="L411" s="246"/>
      <c r="M411" s="243"/>
      <c r="N411" s="243" t="s">
        <v>134</v>
      </c>
      <c r="O411" s="243" t="s">
        <v>1986</v>
      </c>
      <c r="P411" s="243"/>
      <c r="Q411" s="243"/>
      <c r="S411" s="230"/>
      <c r="V411"/>
      <c r="W411"/>
      <c r="Z411" s="239" t="s">
        <v>1984</v>
      </c>
      <c r="AA411" s="239" t="s">
        <v>1985</v>
      </c>
      <c r="AB411" s="239" t="s">
        <v>85</v>
      </c>
      <c r="AC411" s="239" t="s">
        <v>1942</v>
      </c>
      <c r="AD411" s="239" t="s">
        <v>932</v>
      </c>
      <c r="AE411" s="240"/>
      <c r="AF411" s="240"/>
      <c r="AG411" s="239" t="s">
        <v>1384</v>
      </c>
      <c r="AH411" s="239" t="s">
        <v>1385</v>
      </c>
      <c r="AI411" s="239" t="s">
        <v>224</v>
      </c>
      <c r="AJ411" s="241">
        <v>42335.684039351851</v>
      </c>
      <c r="AK411" s="240"/>
      <c r="AL411" s="240"/>
      <c r="AM411" s="240"/>
      <c r="AN411" s="239" t="s">
        <v>134</v>
      </c>
      <c r="AO411" s="240"/>
      <c r="AP411" s="240"/>
      <c r="AQ411" s="239" t="s">
        <v>1986</v>
      </c>
      <c r="AR411" s="240"/>
      <c r="AS411" s="240"/>
      <c r="AT411" s="240"/>
      <c r="AU411" s="240"/>
    </row>
    <row r="412" spans="1:47" ht="25.5">
      <c r="A412" s="3" t="s">
        <v>24</v>
      </c>
      <c r="B412" s="3"/>
      <c r="C412" s="269" t="s">
        <v>658</v>
      </c>
      <c r="D412" s="3"/>
      <c r="E412" s="260" t="s">
        <v>590</v>
      </c>
      <c r="F412" s="256" t="s">
        <v>1987</v>
      </c>
      <c r="G412" s="243" t="s">
        <v>1988</v>
      </c>
      <c r="H412" s="264" t="s">
        <v>85</v>
      </c>
      <c r="I412" s="243" t="s">
        <v>932</v>
      </c>
      <c r="J412" s="243"/>
      <c r="K412" s="246"/>
      <c r="L412" s="246"/>
      <c r="M412" s="243"/>
      <c r="N412" s="243" t="s">
        <v>134</v>
      </c>
      <c r="O412" s="243" t="s">
        <v>584</v>
      </c>
      <c r="P412" s="243" t="s">
        <v>2676</v>
      </c>
      <c r="Q412" s="243" t="s">
        <v>2261</v>
      </c>
      <c r="S412" s="230"/>
      <c r="V412"/>
      <c r="W412"/>
      <c r="Z412" s="239" t="s">
        <v>1987</v>
      </c>
      <c r="AA412" s="239" t="s">
        <v>1988</v>
      </c>
      <c r="AB412" s="239" t="s">
        <v>85</v>
      </c>
      <c r="AC412" s="239" t="s">
        <v>1942</v>
      </c>
      <c r="AD412" s="239" t="s">
        <v>932</v>
      </c>
      <c r="AE412" s="240"/>
      <c r="AF412" s="240"/>
      <c r="AG412" s="239" t="s">
        <v>1795</v>
      </c>
      <c r="AH412" s="239" t="s">
        <v>1796</v>
      </c>
      <c r="AI412" s="239" t="s">
        <v>224</v>
      </c>
      <c r="AJ412" s="241">
        <v>42335.684039351851</v>
      </c>
      <c r="AK412" s="240"/>
      <c r="AL412" s="240"/>
      <c r="AM412" s="240"/>
      <c r="AN412" s="239" t="s">
        <v>134</v>
      </c>
      <c r="AO412" s="240"/>
      <c r="AP412" s="240"/>
      <c r="AQ412" s="239" t="s">
        <v>584</v>
      </c>
      <c r="AR412" s="240"/>
      <c r="AS412" s="240"/>
      <c r="AT412" s="240"/>
      <c r="AU412" s="240"/>
    </row>
    <row r="413" spans="1:47" ht="15.75" thickBot="1">
      <c r="A413" s="14" t="s">
        <v>24</v>
      </c>
      <c r="B413" s="14"/>
      <c r="C413" s="282" t="s">
        <v>658</v>
      </c>
      <c r="D413" s="15"/>
      <c r="E413" s="261" t="s">
        <v>2089</v>
      </c>
      <c r="F413" s="253" t="s">
        <v>1989</v>
      </c>
      <c r="G413" s="253" t="s">
        <v>1990</v>
      </c>
      <c r="H413" s="265" t="s">
        <v>85</v>
      </c>
      <c r="I413" s="254" t="s">
        <v>932</v>
      </c>
      <c r="J413" s="253" t="s">
        <v>705</v>
      </c>
      <c r="K413" s="255" t="s">
        <v>721</v>
      </c>
      <c r="L413" s="255">
        <v>1</v>
      </c>
      <c r="M413" s="253" t="s">
        <v>122</v>
      </c>
      <c r="N413" s="253" t="s">
        <v>227</v>
      </c>
      <c r="O413" s="253" t="s">
        <v>600</v>
      </c>
      <c r="P413" s="225" t="s">
        <v>2678</v>
      </c>
      <c r="Q413" s="253"/>
      <c r="R413" s="251"/>
      <c r="S413" s="251" t="s">
        <v>518</v>
      </c>
      <c r="V413"/>
      <c r="W413"/>
      <c r="Z413" s="239" t="s">
        <v>1989</v>
      </c>
      <c r="AA413" s="239" t="s">
        <v>1990</v>
      </c>
      <c r="AB413" s="239" t="s">
        <v>85</v>
      </c>
      <c r="AC413" s="239" t="s">
        <v>1942</v>
      </c>
      <c r="AD413" s="239" t="s">
        <v>55</v>
      </c>
      <c r="AE413" s="240"/>
      <c r="AF413" s="240"/>
      <c r="AG413" s="239" t="s">
        <v>1289</v>
      </c>
      <c r="AH413" s="239" t="s">
        <v>1290</v>
      </c>
      <c r="AI413" s="239" t="s">
        <v>224</v>
      </c>
      <c r="AJ413" s="241">
        <v>42335.684039351851</v>
      </c>
      <c r="AK413" s="240"/>
      <c r="AL413" s="240"/>
      <c r="AM413" s="240"/>
      <c r="AN413" s="239" t="s">
        <v>227</v>
      </c>
      <c r="AO413" s="239" t="s">
        <v>705</v>
      </c>
      <c r="AP413" s="239" t="s">
        <v>313</v>
      </c>
      <c r="AQ413" s="239" t="s">
        <v>600</v>
      </c>
      <c r="AR413" s="239">
        <v>743</v>
      </c>
      <c r="AS413" s="239">
        <v>1</v>
      </c>
      <c r="AT413" s="239" t="s">
        <v>122</v>
      </c>
      <c r="AU413" s="240"/>
    </row>
    <row r="414" spans="1:47" ht="25.5">
      <c r="A414" s="18" t="s">
        <v>24</v>
      </c>
      <c r="B414" s="19" t="s">
        <v>1</v>
      </c>
      <c r="C414" s="252" t="s">
        <v>667</v>
      </c>
      <c r="D414" s="18"/>
      <c r="E414" s="262" t="s">
        <v>2108</v>
      </c>
      <c r="F414" s="280" t="s">
        <v>1991</v>
      </c>
      <c r="G414" s="252" t="s">
        <v>1992</v>
      </c>
      <c r="H414" s="252" t="s">
        <v>1993</v>
      </c>
      <c r="I414" s="252" t="s">
        <v>272</v>
      </c>
      <c r="J414" s="252"/>
      <c r="K414" s="252"/>
      <c r="L414" s="252"/>
      <c r="M414" s="252"/>
      <c r="N414" s="252" t="s">
        <v>273</v>
      </c>
      <c r="O414" s="252" t="s">
        <v>19</v>
      </c>
      <c r="P414" s="252" t="s">
        <v>2849</v>
      </c>
      <c r="Q414" s="252"/>
      <c r="S414" s="230"/>
      <c r="V414"/>
      <c r="W414"/>
      <c r="Z414" s="239" t="s">
        <v>1991</v>
      </c>
      <c r="AA414" s="239" t="s">
        <v>1992</v>
      </c>
      <c r="AB414" s="239" t="s">
        <v>1993</v>
      </c>
      <c r="AC414" s="239" t="s">
        <v>732</v>
      </c>
      <c r="AD414" s="239" t="s">
        <v>272</v>
      </c>
      <c r="AE414" s="240"/>
      <c r="AF414" s="240"/>
      <c r="AG414" s="239" t="s">
        <v>851</v>
      </c>
      <c r="AH414" s="239" t="s">
        <v>852</v>
      </c>
      <c r="AI414" s="239" t="s">
        <v>224</v>
      </c>
      <c r="AJ414" s="241">
        <v>42336.729479166665</v>
      </c>
      <c r="AK414" s="240"/>
      <c r="AL414" s="240"/>
      <c r="AM414" s="240"/>
      <c r="AN414" s="239" t="s">
        <v>273</v>
      </c>
      <c r="AO414" s="240"/>
      <c r="AP414" s="240"/>
      <c r="AQ414" s="240"/>
      <c r="AR414" s="240"/>
      <c r="AS414" s="240"/>
      <c r="AT414" s="240"/>
      <c r="AU414" s="240"/>
    </row>
    <row r="415" spans="1:47" ht="43.5" customHeight="1">
      <c r="A415" s="3" t="s">
        <v>24</v>
      </c>
      <c r="B415" s="13" t="s">
        <v>1</v>
      </c>
      <c r="C415" s="243" t="s">
        <v>667</v>
      </c>
      <c r="D415" s="13" t="s">
        <v>656</v>
      </c>
      <c r="E415" s="260" t="s">
        <v>2129</v>
      </c>
      <c r="F415" s="243" t="s">
        <v>1994</v>
      </c>
      <c r="G415" s="256" t="s">
        <v>2250</v>
      </c>
      <c r="H415" s="256" t="s">
        <v>88</v>
      </c>
      <c r="I415" s="256" t="s">
        <v>252</v>
      </c>
      <c r="J415" s="256"/>
      <c r="K415" s="256"/>
      <c r="L415" s="256"/>
      <c r="M415" s="256"/>
      <c r="N415" s="256" t="s">
        <v>227</v>
      </c>
      <c r="O415" s="256" t="s">
        <v>517</v>
      </c>
      <c r="P415" s="243" t="s">
        <v>666</v>
      </c>
      <c r="Q415" s="243"/>
      <c r="S415" s="230"/>
      <c r="U415" s="23" t="s">
        <v>679</v>
      </c>
      <c r="V415"/>
      <c r="W415"/>
      <c r="Z415" s="239" t="s">
        <v>1994</v>
      </c>
      <c r="AA415" s="239" t="s">
        <v>1995</v>
      </c>
      <c r="AB415" s="239" t="s">
        <v>615</v>
      </c>
      <c r="AC415" s="239" t="s">
        <v>732</v>
      </c>
      <c r="AD415" s="239" t="s">
        <v>252</v>
      </c>
      <c r="AE415" s="240"/>
      <c r="AF415" s="240"/>
      <c r="AG415" s="239" t="s">
        <v>435</v>
      </c>
      <c r="AH415" s="239" t="s">
        <v>1996</v>
      </c>
      <c r="AI415" s="239" t="s">
        <v>224</v>
      </c>
      <c r="AJ415" s="241">
        <v>42336.736377314817</v>
      </c>
      <c r="AK415" s="240"/>
      <c r="AL415" s="240"/>
      <c r="AM415" s="240"/>
      <c r="AN415" s="239" t="s">
        <v>227</v>
      </c>
      <c r="AO415" s="240"/>
      <c r="AP415" s="240"/>
      <c r="AQ415" s="239" t="s">
        <v>517</v>
      </c>
      <c r="AR415" s="240"/>
      <c r="AS415" s="240"/>
      <c r="AT415" s="240"/>
      <c r="AU415" s="240"/>
    </row>
    <row r="416" spans="1:47" ht="44.25" customHeight="1">
      <c r="A416" s="3" t="s">
        <v>24</v>
      </c>
      <c r="B416" s="13" t="s">
        <v>1</v>
      </c>
      <c r="C416" s="243" t="s">
        <v>225</v>
      </c>
      <c r="D416" s="13"/>
      <c r="E416" s="260" t="s">
        <v>2130</v>
      </c>
      <c r="F416" s="243" t="s">
        <v>1997</v>
      </c>
      <c r="G416" s="256" t="s">
        <v>1998</v>
      </c>
      <c r="H416" s="256" t="s">
        <v>615</v>
      </c>
      <c r="I416" s="256" t="s">
        <v>339</v>
      </c>
      <c r="J416" s="263" t="s">
        <v>2001</v>
      </c>
      <c r="K416" s="256" t="s">
        <v>88</v>
      </c>
      <c r="L416" s="256"/>
      <c r="M416" s="256"/>
      <c r="N416" s="256" t="s">
        <v>227</v>
      </c>
      <c r="O416" s="256" t="s">
        <v>2200</v>
      </c>
      <c r="P416" s="243" t="s">
        <v>2735</v>
      </c>
      <c r="Q416" s="243" t="s">
        <v>2713</v>
      </c>
      <c r="S416" s="230"/>
      <c r="V416"/>
      <c r="W416"/>
      <c r="Z416" s="239" t="s">
        <v>1997</v>
      </c>
      <c r="AA416" s="239" t="s">
        <v>1998</v>
      </c>
      <c r="AB416" s="239" t="s">
        <v>615</v>
      </c>
      <c r="AC416" s="239" t="s">
        <v>732</v>
      </c>
      <c r="AD416" s="239" t="s">
        <v>339</v>
      </c>
      <c r="AE416" s="239" t="s">
        <v>1051</v>
      </c>
      <c r="AF416" s="240"/>
      <c r="AG416" s="239" t="s">
        <v>1999</v>
      </c>
      <c r="AH416" s="239" t="s">
        <v>2000</v>
      </c>
      <c r="AI416" s="239" t="s">
        <v>224</v>
      </c>
      <c r="AJ416" s="241">
        <v>42336.741956018515</v>
      </c>
      <c r="AK416" s="240"/>
      <c r="AL416" s="240"/>
      <c r="AM416" s="240"/>
      <c r="AN416" s="239" t="s">
        <v>227</v>
      </c>
      <c r="AO416" s="239" t="s">
        <v>2001</v>
      </c>
      <c r="AP416" s="239" t="s">
        <v>390</v>
      </c>
      <c r="AQ416" s="239" t="s">
        <v>519</v>
      </c>
      <c r="AR416" s="240"/>
      <c r="AS416" s="240"/>
      <c r="AT416" s="240"/>
      <c r="AU416" s="240"/>
    </row>
    <row r="417" spans="1:23" ht="46.5" customHeight="1">
      <c r="A417" s="3" t="s">
        <v>24</v>
      </c>
      <c r="B417" s="13" t="s">
        <v>1</v>
      </c>
      <c r="C417" s="25" t="s">
        <v>667</v>
      </c>
      <c r="D417" s="13"/>
      <c r="E417" s="260" t="s">
        <v>506</v>
      </c>
      <c r="F417" s="256" t="s">
        <v>2168</v>
      </c>
      <c r="G417" s="256" t="s">
        <v>2169</v>
      </c>
      <c r="H417" s="243" t="s">
        <v>1896</v>
      </c>
      <c r="I417" s="25" t="s">
        <v>272</v>
      </c>
      <c r="J417" s="34" t="s">
        <v>591</v>
      </c>
      <c r="K417" s="34"/>
      <c r="L417" s="34"/>
      <c r="M417" s="29"/>
      <c r="N417" s="243" t="s">
        <v>273</v>
      </c>
      <c r="O417" s="25" t="s">
        <v>19</v>
      </c>
      <c r="P417" s="25" t="s">
        <v>2170</v>
      </c>
      <c r="Q417" s="243" t="s">
        <v>1894</v>
      </c>
      <c r="S417" s="230"/>
    </row>
    <row r="418" spans="1:23" ht="48.75" customHeight="1">
      <c r="A418" s="3" t="s">
        <v>24</v>
      </c>
      <c r="B418" s="13" t="s">
        <v>1</v>
      </c>
      <c r="C418" s="269" t="s">
        <v>658</v>
      </c>
      <c r="D418" s="13"/>
      <c r="E418" s="260" t="s">
        <v>2130</v>
      </c>
      <c r="F418" s="243" t="s">
        <v>2201</v>
      </c>
      <c r="G418" s="233" t="s">
        <v>2203</v>
      </c>
      <c r="H418" s="243" t="s">
        <v>615</v>
      </c>
      <c r="I418" s="25" t="s">
        <v>244</v>
      </c>
      <c r="J418" s="34"/>
      <c r="K418" s="243" t="s">
        <v>88</v>
      </c>
      <c r="L418" s="3" t="s">
        <v>530</v>
      </c>
      <c r="M418" s="29"/>
      <c r="N418" s="243" t="s">
        <v>227</v>
      </c>
      <c r="O418" s="256" t="s">
        <v>519</v>
      </c>
      <c r="P418" s="25" t="s">
        <v>2202</v>
      </c>
      <c r="Q418" s="3" t="s">
        <v>334</v>
      </c>
      <c r="S418" s="230"/>
    </row>
    <row r="419" spans="1:23" ht="33.75" customHeight="1">
      <c r="A419" s="3" t="s">
        <v>24</v>
      </c>
      <c r="B419" s="3" t="s">
        <v>1</v>
      </c>
      <c r="C419" s="3" t="s">
        <v>667</v>
      </c>
      <c r="D419" s="13"/>
      <c r="E419" s="29" t="s">
        <v>2036</v>
      </c>
      <c r="F419" s="256" t="s">
        <v>2204</v>
      </c>
      <c r="G419" s="233" t="s">
        <v>2206</v>
      </c>
      <c r="H419" s="243" t="s">
        <v>2205</v>
      </c>
      <c r="I419" s="25" t="s">
        <v>272</v>
      </c>
      <c r="J419" s="34"/>
      <c r="K419" s="3"/>
      <c r="L419" s="24"/>
      <c r="M419" s="29"/>
      <c r="N419" s="243" t="s">
        <v>227</v>
      </c>
      <c r="O419" s="25" t="s">
        <v>443</v>
      </c>
      <c r="P419" s="13" t="s">
        <v>2207</v>
      </c>
      <c r="Q419" s="243" t="s">
        <v>1502</v>
      </c>
      <c r="S419" s="230"/>
    </row>
    <row r="420" spans="1:23" ht="19.5" customHeight="1">
      <c r="A420" s="3" t="s">
        <v>24</v>
      </c>
      <c r="B420" s="3"/>
      <c r="C420" s="269" t="s">
        <v>658</v>
      </c>
      <c r="D420" s="13"/>
      <c r="E420" s="29" t="s">
        <v>2389</v>
      </c>
      <c r="F420" s="243" t="s">
        <v>2255</v>
      </c>
      <c r="G420" s="233" t="s">
        <v>2256</v>
      </c>
      <c r="H420" s="266" t="s">
        <v>86</v>
      </c>
      <c r="I420" s="243" t="s">
        <v>932</v>
      </c>
      <c r="J420" s="246" t="s">
        <v>213</v>
      </c>
      <c r="K420" s="3"/>
      <c r="L420" s="34"/>
      <c r="M420" s="29"/>
      <c r="N420" s="243" t="s">
        <v>82</v>
      </c>
      <c r="O420" s="25" t="s">
        <v>2380</v>
      </c>
      <c r="P420" s="25"/>
      <c r="Q420" s="3"/>
      <c r="S420" s="230"/>
    </row>
    <row r="421" spans="1:23" ht="25.5">
      <c r="A421" s="3" t="s">
        <v>24</v>
      </c>
      <c r="B421" s="3"/>
      <c r="C421" s="269" t="s">
        <v>658</v>
      </c>
      <c r="D421" s="13"/>
      <c r="E421" s="29" t="s">
        <v>2390</v>
      </c>
      <c r="F421" s="243" t="s">
        <v>2257</v>
      </c>
      <c r="G421" s="233" t="s">
        <v>2258</v>
      </c>
      <c r="H421" s="266" t="s">
        <v>86</v>
      </c>
      <c r="I421" s="243" t="s">
        <v>932</v>
      </c>
      <c r="J421" s="246" t="s">
        <v>213</v>
      </c>
      <c r="K421" s="34"/>
      <c r="L421" s="34"/>
      <c r="M421" s="29"/>
      <c r="N421" s="243" t="s">
        <v>92</v>
      </c>
      <c r="O421" s="25" t="s">
        <v>2381</v>
      </c>
      <c r="P421" s="25"/>
      <c r="Q421" s="3"/>
      <c r="S421" s="230"/>
    </row>
    <row r="422" spans="1:23" ht="96.75" customHeight="1">
      <c r="A422" s="3" t="s">
        <v>24</v>
      </c>
      <c r="B422" s="3"/>
      <c r="C422" s="236" t="s">
        <v>683</v>
      </c>
      <c r="D422" s="3" t="s">
        <v>45</v>
      </c>
      <c r="E422" s="29" t="s">
        <v>586</v>
      </c>
      <c r="F422" s="243" t="s">
        <v>2259</v>
      </c>
      <c r="G422" s="233" t="s">
        <v>2260</v>
      </c>
      <c r="H422" s="266" t="s">
        <v>86</v>
      </c>
      <c r="I422" s="243" t="s">
        <v>932</v>
      </c>
      <c r="J422" s="246" t="s">
        <v>213</v>
      </c>
      <c r="K422" s="219"/>
      <c r="L422" s="219"/>
      <c r="M422" s="218"/>
      <c r="N422" s="243" t="s">
        <v>97</v>
      </c>
      <c r="O422" s="25" t="s">
        <v>2382</v>
      </c>
      <c r="P422" s="218" t="s">
        <v>7250</v>
      </c>
      <c r="Q422" s="25" t="s">
        <v>2431</v>
      </c>
      <c r="S422" s="230"/>
      <c r="W422" s="23" t="s">
        <v>2427</v>
      </c>
    </row>
    <row r="423" spans="1:23" ht="30.75" customHeight="1">
      <c r="A423" s="3" t="s">
        <v>24</v>
      </c>
      <c r="B423" s="3"/>
      <c r="C423" s="269" t="s">
        <v>658</v>
      </c>
      <c r="D423" s="3"/>
      <c r="E423" s="29" t="s">
        <v>586</v>
      </c>
      <c r="F423" s="243" t="s">
        <v>2261</v>
      </c>
      <c r="G423" s="233" t="s">
        <v>2262</v>
      </c>
      <c r="H423" s="266" t="s">
        <v>86</v>
      </c>
      <c r="I423" s="243" t="s">
        <v>932</v>
      </c>
      <c r="J423" s="246" t="s">
        <v>213</v>
      </c>
      <c r="K423" s="219"/>
      <c r="L423" s="219"/>
      <c r="M423" s="218"/>
      <c r="N423" s="243" t="s">
        <v>97</v>
      </c>
      <c r="O423" s="25" t="s">
        <v>2383</v>
      </c>
      <c r="P423" s="218" t="s">
        <v>2470</v>
      </c>
      <c r="Q423" s="21" t="s">
        <v>1987</v>
      </c>
      <c r="S423" s="230"/>
    </row>
    <row r="424" spans="1:23" ht="25.5">
      <c r="A424" s="3" t="s">
        <v>24</v>
      </c>
      <c r="B424" s="3"/>
      <c r="C424" s="269" t="s">
        <v>658</v>
      </c>
      <c r="D424" s="3"/>
      <c r="E424" s="29" t="s">
        <v>587</v>
      </c>
      <c r="F424" s="243" t="s">
        <v>2263</v>
      </c>
      <c r="G424" s="233" t="s">
        <v>2264</v>
      </c>
      <c r="H424" s="266" t="s">
        <v>86</v>
      </c>
      <c r="I424" s="243" t="s">
        <v>932</v>
      </c>
      <c r="J424" s="246" t="s">
        <v>213</v>
      </c>
      <c r="K424" s="3"/>
      <c r="L424" s="3"/>
      <c r="M424" s="20"/>
      <c r="N424" s="243" t="s">
        <v>128</v>
      </c>
      <c r="O424" s="25" t="s">
        <v>2384</v>
      </c>
      <c r="P424" s="3"/>
      <c r="Q424" s="3"/>
      <c r="S424" s="230"/>
    </row>
    <row r="425" spans="1:23" ht="25.5">
      <c r="A425" s="3" t="s">
        <v>24</v>
      </c>
      <c r="B425" s="3"/>
      <c r="C425" s="269" t="s">
        <v>658</v>
      </c>
      <c r="D425" s="3"/>
      <c r="E425" s="29" t="s">
        <v>643</v>
      </c>
      <c r="F425" s="243" t="s">
        <v>2265</v>
      </c>
      <c r="G425" s="233" t="s">
        <v>2266</v>
      </c>
      <c r="H425" s="266" t="s">
        <v>86</v>
      </c>
      <c r="I425" s="243" t="s">
        <v>932</v>
      </c>
      <c r="J425" s="246" t="s">
        <v>213</v>
      </c>
      <c r="K425" s="3"/>
      <c r="L425" s="3"/>
      <c r="M425" s="3"/>
      <c r="N425" s="243" t="s">
        <v>134</v>
      </c>
      <c r="O425" s="25" t="s">
        <v>2385</v>
      </c>
      <c r="P425" s="3"/>
      <c r="Q425" s="21"/>
      <c r="R425" s="226"/>
      <c r="S425" s="230"/>
    </row>
    <row r="426" spans="1:23" ht="25.5">
      <c r="A426" s="3" t="s">
        <v>24</v>
      </c>
      <c r="B426" s="3"/>
      <c r="C426" s="269" t="s">
        <v>658</v>
      </c>
      <c r="D426" s="3"/>
      <c r="E426" s="29" t="s">
        <v>588</v>
      </c>
      <c r="F426" s="243" t="s">
        <v>2267</v>
      </c>
      <c r="G426" s="233" t="s">
        <v>2268</v>
      </c>
      <c r="H426" s="266" t="s">
        <v>86</v>
      </c>
      <c r="I426" s="243" t="s">
        <v>932</v>
      </c>
      <c r="J426" s="246" t="s">
        <v>712</v>
      </c>
      <c r="K426" s="3"/>
      <c r="L426" s="219"/>
      <c r="M426" s="218"/>
      <c r="N426" s="243" t="s">
        <v>134</v>
      </c>
      <c r="O426" s="25" t="s">
        <v>2386</v>
      </c>
      <c r="P426" s="218"/>
      <c r="Q426" s="3"/>
      <c r="S426" s="230"/>
    </row>
    <row r="427" spans="1:23" ht="83.25" customHeight="1">
      <c r="A427" s="3" t="s">
        <v>24</v>
      </c>
      <c r="B427" s="3"/>
      <c r="C427" s="269" t="s">
        <v>658</v>
      </c>
      <c r="D427" s="3"/>
      <c r="E427" s="29" t="s">
        <v>589</v>
      </c>
      <c r="F427" s="256" t="s">
        <v>2269</v>
      </c>
      <c r="G427" s="233" t="s">
        <v>2270</v>
      </c>
      <c r="H427" s="266" t="s">
        <v>86</v>
      </c>
      <c r="I427" s="243" t="s">
        <v>932</v>
      </c>
      <c r="J427" s="246" t="s">
        <v>213</v>
      </c>
      <c r="K427" s="24"/>
      <c r="L427" s="219"/>
      <c r="M427" s="218"/>
      <c r="N427" s="243" t="s">
        <v>134</v>
      </c>
      <c r="O427" s="25" t="s">
        <v>2387</v>
      </c>
      <c r="P427" s="218"/>
      <c r="Q427" s="25"/>
      <c r="S427" s="230"/>
    </row>
    <row r="428" spans="1:23" ht="60.75" customHeight="1">
      <c r="A428" s="3" t="s">
        <v>24</v>
      </c>
      <c r="B428" s="3"/>
      <c r="C428" s="25" t="s">
        <v>225</v>
      </c>
      <c r="D428" s="3" t="s">
        <v>45</v>
      </c>
      <c r="E428" s="29" t="s">
        <v>589</v>
      </c>
      <c r="F428" s="256" t="s">
        <v>2271</v>
      </c>
      <c r="G428" s="233" t="s">
        <v>2272</v>
      </c>
      <c r="H428" s="266" t="s">
        <v>86</v>
      </c>
      <c r="I428" s="243" t="s">
        <v>932</v>
      </c>
      <c r="J428" s="246" t="s">
        <v>684</v>
      </c>
      <c r="K428" s="34" t="s">
        <v>724</v>
      </c>
      <c r="L428" s="34" t="s">
        <v>710</v>
      </c>
      <c r="M428" s="29" t="s">
        <v>83</v>
      </c>
      <c r="N428" s="243" t="s">
        <v>134</v>
      </c>
      <c r="O428" s="25" t="s">
        <v>1387</v>
      </c>
      <c r="P428" s="25" t="s">
        <v>2674</v>
      </c>
      <c r="Q428" s="243" t="s">
        <v>1381</v>
      </c>
      <c r="S428" s="230"/>
    </row>
    <row r="429" spans="1:23" ht="25.5">
      <c r="A429" s="3" t="s">
        <v>24</v>
      </c>
      <c r="B429" s="3"/>
      <c r="C429" s="269" t="s">
        <v>658</v>
      </c>
      <c r="D429" s="3"/>
      <c r="E429" s="29" t="s">
        <v>590</v>
      </c>
      <c r="F429" s="256" t="s">
        <v>2273</v>
      </c>
      <c r="G429" s="233" t="s">
        <v>583</v>
      </c>
      <c r="H429" s="266" t="s">
        <v>86</v>
      </c>
      <c r="I429" s="243" t="s">
        <v>932</v>
      </c>
      <c r="J429" s="246" t="s">
        <v>213</v>
      </c>
      <c r="K429" s="34"/>
      <c r="L429" s="24"/>
      <c r="M429" s="29"/>
      <c r="N429" s="243" t="s">
        <v>134</v>
      </c>
      <c r="O429" s="25" t="s">
        <v>584</v>
      </c>
      <c r="P429" s="3"/>
      <c r="Q429" s="3"/>
      <c r="S429" s="230"/>
    </row>
    <row r="430" spans="1:23" ht="46.5" customHeight="1">
      <c r="A430" s="3" t="s">
        <v>24</v>
      </c>
      <c r="B430" s="3"/>
      <c r="C430" s="269" t="s">
        <v>658</v>
      </c>
      <c r="D430" s="13" t="s">
        <v>45</v>
      </c>
      <c r="E430" s="29" t="s">
        <v>590</v>
      </c>
      <c r="F430" s="256" t="s">
        <v>2274</v>
      </c>
      <c r="G430" s="233" t="s">
        <v>2275</v>
      </c>
      <c r="H430" s="266" t="s">
        <v>86</v>
      </c>
      <c r="I430" s="243" t="s">
        <v>932</v>
      </c>
      <c r="J430" s="246" t="s">
        <v>612</v>
      </c>
      <c r="K430" s="34" t="s">
        <v>2409</v>
      </c>
      <c r="L430" s="34" t="s">
        <v>710</v>
      </c>
      <c r="M430" s="29" t="s">
        <v>124</v>
      </c>
      <c r="N430" s="243" t="s">
        <v>134</v>
      </c>
      <c r="O430" s="25" t="s">
        <v>584</v>
      </c>
      <c r="P430" s="25" t="s">
        <v>2672</v>
      </c>
      <c r="Q430" s="3"/>
      <c r="S430" s="230"/>
      <c r="W430" s="23" t="s">
        <v>2461</v>
      </c>
    </row>
    <row r="431" spans="1:23" ht="56.25" customHeight="1">
      <c r="A431" s="3" t="s">
        <v>24</v>
      </c>
      <c r="B431" s="3"/>
      <c r="C431" s="3" t="s">
        <v>693</v>
      </c>
      <c r="D431" s="13" t="s">
        <v>45</v>
      </c>
      <c r="E431" s="29" t="s">
        <v>590</v>
      </c>
      <c r="F431" s="256" t="s">
        <v>2276</v>
      </c>
      <c r="G431" s="233" t="s">
        <v>2277</v>
      </c>
      <c r="H431" s="266" t="s">
        <v>86</v>
      </c>
      <c r="I431" s="243" t="s">
        <v>932</v>
      </c>
      <c r="J431" s="246" t="s">
        <v>612</v>
      </c>
      <c r="K431" s="34" t="s">
        <v>2410</v>
      </c>
      <c r="L431" s="34" t="s">
        <v>19</v>
      </c>
      <c r="M431" s="29" t="s">
        <v>124</v>
      </c>
      <c r="N431" s="243" t="s">
        <v>134</v>
      </c>
      <c r="O431" s="25" t="s">
        <v>584</v>
      </c>
      <c r="P431" s="25" t="s">
        <v>2932</v>
      </c>
      <c r="Q431" s="243" t="s">
        <v>2620</v>
      </c>
      <c r="S431" s="230"/>
      <c r="W431" s="23" t="s">
        <v>2461</v>
      </c>
    </row>
    <row r="432" spans="1:23" ht="21.75" customHeight="1">
      <c r="A432" s="3" t="s">
        <v>24</v>
      </c>
      <c r="B432" s="3"/>
      <c r="C432" s="269" t="s">
        <v>658</v>
      </c>
      <c r="D432" s="3"/>
      <c r="E432" s="29" t="s">
        <v>2103</v>
      </c>
      <c r="F432" s="256" t="s">
        <v>2278</v>
      </c>
      <c r="G432" s="233" t="s">
        <v>2279</v>
      </c>
      <c r="H432" s="266" t="s">
        <v>86</v>
      </c>
      <c r="I432" s="243" t="s">
        <v>932</v>
      </c>
      <c r="J432" s="246" t="s">
        <v>213</v>
      </c>
      <c r="K432" s="3"/>
      <c r="L432" s="3"/>
      <c r="M432" s="20"/>
      <c r="N432" s="243" t="s">
        <v>227</v>
      </c>
      <c r="O432" s="25" t="s">
        <v>1965</v>
      </c>
      <c r="P432" s="3"/>
      <c r="Q432" s="3"/>
      <c r="S432" s="230"/>
    </row>
    <row r="433" spans="1:19" ht="19.5" customHeight="1">
      <c r="A433" s="3" t="s">
        <v>24</v>
      </c>
      <c r="B433" s="3"/>
      <c r="C433" s="269" t="s">
        <v>658</v>
      </c>
      <c r="D433" s="3"/>
      <c r="E433" s="29" t="s">
        <v>2101</v>
      </c>
      <c r="F433" s="243" t="s">
        <v>2280</v>
      </c>
      <c r="G433" s="233" t="s">
        <v>2281</v>
      </c>
      <c r="H433" s="266" t="s">
        <v>86</v>
      </c>
      <c r="I433" s="243" t="s">
        <v>932</v>
      </c>
      <c r="J433" s="246" t="s">
        <v>2388</v>
      </c>
      <c r="K433" s="34" t="s">
        <v>2411</v>
      </c>
      <c r="L433" s="34" t="s">
        <v>709</v>
      </c>
      <c r="M433" s="29" t="s">
        <v>122</v>
      </c>
      <c r="N433" s="243" t="s">
        <v>227</v>
      </c>
      <c r="O433" s="25" t="s">
        <v>662</v>
      </c>
      <c r="P433" s="3"/>
      <c r="Q433" s="25"/>
      <c r="S433" s="230"/>
    </row>
    <row r="434" spans="1:19" ht="25.5">
      <c r="A434" s="3" t="s">
        <v>24</v>
      </c>
      <c r="B434" s="3"/>
      <c r="C434" s="269" t="s">
        <v>658</v>
      </c>
      <c r="D434" s="13"/>
      <c r="E434" s="29" t="s">
        <v>2089</v>
      </c>
      <c r="F434" s="243" t="s">
        <v>2282</v>
      </c>
      <c r="G434" s="233" t="s">
        <v>2283</v>
      </c>
      <c r="H434" s="266" t="s">
        <v>86</v>
      </c>
      <c r="I434" s="243" t="s">
        <v>932</v>
      </c>
      <c r="J434" s="246" t="s">
        <v>213</v>
      </c>
      <c r="K434" s="34"/>
      <c r="L434" s="24"/>
      <c r="M434" s="29"/>
      <c r="N434" s="243" t="s">
        <v>227</v>
      </c>
      <c r="O434" s="25" t="s">
        <v>2137</v>
      </c>
      <c r="P434" s="25" t="s">
        <v>2678</v>
      </c>
      <c r="Q434" s="3"/>
      <c r="S434" s="230"/>
    </row>
    <row r="435" spans="1:19" ht="25.5">
      <c r="A435" s="3" t="s">
        <v>24</v>
      </c>
      <c r="B435" s="3"/>
      <c r="C435" s="269" t="s">
        <v>658</v>
      </c>
      <c r="D435" s="13"/>
      <c r="E435" s="29" t="s">
        <v>2091</v>
      </c>
      <c r="F435" s="256" t="s">
        <v>2284</v>
      </c>
      <c r="G435" s="233" t="s">
        <v>2285</v>
      </c>
      <c r="H435" s="266" t="s">
        <v>86</v>
      </c>
      <c r="I435" s="243" t="s">
        <v>932</v>
      </c>
      <c r="J435" s="246" t="s">
        <v>213</v>
      </c>
      <c r="K435" s="34"/>
      <c r="L435" s="24"/>
      <c r="M435" s="29"/>
      <c r="N435" s="243" t="s">
        <v>227</v>
      </c>
      <c r="O435" s="25" t="s">
        <v>363</v>
      </c>
      <c r="P435" s="25"/>
      <c r="Q435" s="3"/>
      <c r="S435" s="230"/>
    </row>
    <row r="436" spans="1:19" ht="55.5" customHeight="1">
      <c r="A436" s="3" t="s">
        <v>24</v>
      </c>
      <c r="B436" s="3"/>
      <c r="C436" s="269" t="s">
        <v>658</v>
      </c>
      <c r="D436" s="13" t="s">
        <v>45</v>
      </c>
      <c r="E436" s="29" t="s">
        <v>2091</v>
      </c>
      <c r="F436" s="256" t="s">
        <v>2286</v>
      </c>
      <c r="G436" s="233" t="s">
        <v>2287</v>
      </c>
      <c r="H436" s="266" t="s">
        <v>86</v>
      </c>
      <c r="I436" s="243" t="s">
        <v>932</v>
      </c>
      <c r="J436" s="246" t="s">
        <v>213</v>
      </c>
      <c r="K436" s="34"/>
      <c r="L436" s="34"/>
      <c r="M436" s="29"/>
      <c r="N436" s="243" t="s">
        <v>227</v>
      </c>
      <c r="O436" s="25" t="s">
        <v>363</v>
      </c>
      <c r="P436" s="25" t="s">
        <v>2949</v>
      </c>
      <c r="Q436" s="243" t="s">
        <v>1865</v>
      </c>
      <c r="S436" s="230"/>
    </row>
    <row r="437" spans="1:19" ht="25.5">
      <c r="A437" s="3" t="s">
        <v>24</v>
      </c>
      <c r="B437" s="3"/>
      <c r="C437" s="269" t="s">
        <v>658</v>
      </c>
      <c r="D437" s="13"/>
      <c r="E437" s="29" t="s">
        <v>2126</v>
      </c>
      <c r="F437" s="256" t="s">
        <v>2288</v>
      </c>
      <c r="G437" s="233" t="s">
        <v>2289</v>
      </c>
      <c r="H437" s="266" t="s">
        <v>86</v>
      </c>
      <c r="I437" s="243" t="s">
        <v>932</v>
      </c>
      <c r="J437" s="246" t="s">
        <v>213</v>
      </c>
      <c r="K437" s="3"/>
      <c r="L437" s="34"/>
      <c r="M437" s="29"/>
      <c r="N437" s="243" t="s">
        <v>227</v>
      </c>
      <c r="O437" s="25" t="s">
        <v>416</v>
      </c>
      <c r="P437" s="25"/>
      <c r="Q437" s="3"/>
      <c r="S437" s="230"/>
    </row>
    <row r="438" spans="1:19" ht="25.5" customHeight="1">
      <c r="A438" s="3" t="s">
        <v>24</v>
      </c>
      <c r="B438" s="3"/>
      <c r="C438" s="269" t="s">
        <v>658</v>
      </c>
      <c r="D438" s="3"/>
      <c r="E438" s="29" t="s">
        <v>2088</v>
      </c>
      <c r="F438" s="243" t="s">
        <v>2290</v>
      </c>
      <c r="G438" s="233" t="s">
        <v>2291</v>
      </c>
      <c r="H438" s="266" t="s">
        <v>86</v>
      </c>
      <c r="I438" s="243" t="s">
        <v>932</v>
      </c>
      <c r="J438" s="246" t="s">
        <v>1366</v>
      </c>
      <c r="K438" s="34" t="s">
        <v>2412</v>
      </c>
      <c r="L438" s="34" t="s">
        <v>19</v>
      </c>
      <c r="M438" s="29" t="s">
        <v>122</v>
      </c>
      <c r="N438" s="243" t="s">
        <v>227</v>
      </c>
      <c r="O438" s="25" t="s">
        <v>2230</v>
      </c>
      <c r="P438" s="25"/>
      <c r="Q438" s="3"/>
      <c r="S438" s="230"/>
    </row>
    <row r="439" spans="1:19" ht="25.5">
      <c r="A439" s="3" t="s">
        <v>24</v>
      </c>
      <c r="B439" s="3"/>
      <c r="C439" s="269" t="s">
        <v>658</v>
      </c>
      <c r="D439" s="3"/>
      <c r="E439" s="29" t="s">
        <v>2077</v>
      </c>
      <c r="F439" s="243" t="s">
        <v>2292</v>
      </c>
      <c r="G439" s="233" t="s">
        <v>2293</v>
      </c>
      <c r="H439" s="266" t="s">
        <v>86</v>
      </c>
      <c r="I439" s="243" t="s">
        <v>932</v>
      </c>
      <c r="J439" s="246" t="s">
        <v>213</v>
      </c>
      <c r="K439" s="34"/>
      <c r="L439" s="34"/>
      <c r="M439" s="29"/>
      <c r="N439" s="243" t="s">
        <v>227</v>
      </c>
      <c r="O439" s="25" t="s">
        <v>1943</v>
      </c>
      <c r="P439" s="232"/>
      <c r="Q439" s="3"/>
      <c r="S439" s="230"/>
    </row>
    <row r="440" spans="1:19" ht="38.25">
      <c r="A440" s="3" t="s">
        <v>24</v>
      </c>
      <c r="B440" s="3"/>
      <c r="C440" s="269" t="s">
        <v>658</v>
      </c>
      <c r="D440" s="13"/>
      <c r="E440" s="29" t="s">
        <v>2119</v>
      </c>
      <c r="F440" s="243" t="s">
        <v>2294</v>
      </c>
      <c r="G440" s="233" t="s">
        <v>2295</v>
      </c>
      <c r="H440" s="266" t="s">
        <v>86</v>
      </c>
      <c r="I440" s="243" t="s">
        <v>932</v>
      </c>
      <c r="J440" s="246" t="s">
        <v>213</v>
      </c>
      <c r="K440" s="219"/>
      <c r="L440" s="219"/>
      <c r="M440" s="218"/>
      <c r="N440" s="243" t="s">
        <v>227</v>
      </c>
      <c r="O440" s="25" t="s">
        <v>386</v>
      </c>
      <c r="P440" s="218"/>
      <c r="Q440" s="25"/>
      <c r="S440" s="230"/>
    </row>
    <row r="441" spans="1:19" ht="25.5">
      <c r="A441" s="3" t="s">
        <v>24</v>
      </c>
      <c r="B441" s="3"/>
      <c r="C441" s="269" t="s">
        <v>658</v>
      </c>
      <c r="D441" s="13"/>
      <c r="E441" s="29" t="s">
        <v>2125</v>
      </c>
      <c r="F441" s="243" t="s">
        <v>2296</v>
      </c>
      <c r="G441" s="233" t="s">
        <v>2297</v>
      </c>
      <c r="H441" s="266" t="s">
        <v>86</v>
      </c>
      <c r="I441" s="243" t="s">
        <v>932</v>
      </c>
      <c r="J441" s="246" t="s">
        <v>668</v>
      </c>
      <c r="K441" s="34" t="s">
        <v>2413</v>
      </c>
      <c r="L441" s="34" t="s">
        <v>471</v>
      </c>
      <c r="M441" s="29" t="s">
        <v>122</v>
      </c>
      <c r="N441" s="243" t="s">
        <v>227</v>
      </c>
      <c r="O441" s="25" t="s">
        <v>414</v>
      </c>
      <c r="P441" s="218"/>
      <c r="Q441" s="25"/>
      <c r="S441" s="230"/>
    </row>
    <row r="442" spans="1:19" ht="57.75" customHeight="1">
      <c r="A442" s="3" t="s">
        <v>24</v>
      </c>
      <c r="B442" s="3"/>
      <c r="C442" s="236" t="s">
        <v>683</v>
      </c>
      <c r="D442" s="13" t="s">
        <v>45</v>
      </c>
      <c r="E442" s="29" t="s">
        <v>2028</v>
      </c>
      <c r="F442" s="256" t="s">
        <v>2298</v>
      </c>
      <c r="G442" s="233" t="s">
        <v>2299</v>
      </c>
      <c r="H442" s="266" t="s">
        <v>86</v>
      </c>
      <c r="I442" s="243" t="s">
        <v>932</v>
      </c>
      <c r="J442" s="246" t="s">
        <v>213</v>
      </c>
      <c r="K442" s="34"/>
      <c r="L442" s="24"/>
      <c r="M442" s="29"/>
      <c r="N442" s="243" t="s">
        <v>227</v>
      </c>
      <c r="O442" s="25" t="s">
        <v>790</v>
      </c>
      <c r="P442" s="232" t="s">
        <v>7254</v>
      </c>
      <c r="Q442" s="243" t="s">
        <v>2397</v>
      </c>
      <c r="S442" s="230"/>
    </row>
    <row r="443" spans="1:19" ht="25.5">
      <c r="A443" s="3" t="s">
        <v>24</v>
      </c>
      <c r="B443" s="3"/>
      <c r="C443" s="269" t="s">
        <v>658</v>
      </c>
      <c r="D443" s="13" t="s">
        <v>45</v>
      </c>
      <c r="E443" s="29" t="s">
        <v>2037</v>
      </c>
      <c r="F443" s="243" t="s">
        <v>2300</v>
      </c>
      <c r="G443" s="233" t="s">
        <v>2301</v>
      </c>
      <c r="H443" s="266" t="s">
        <v>86</v>
      </c>
      <c r="I443" s="243" t="s">
        <v>932</v>
      </c>
      <c r="J443" s="246" t="s">
        <v>668</v>
      </c>
      <c r="K443" s="34" t="s">
        <v>2414</v>
      </c>
      <c r="L443" s="34" t="s">
        <v>710</v>
      </c>
      <c r="M443" s="29" t="s">
        <v>122</v>
      </c>
      <c r="N443" s="243" t="s">
        <v>227</v>
      </c>
      <c r="O443" s="25" t="s">
        <v>1946</v>
      </c>
      <c r="P443" s="25" t="s">
        <v>2678</v>
      </c>
      <c r="Q443" s="25"/>
      <c r="S443" s="230"/>
    </row>
    <row r="444" spans="1:19" ht="25.5">
      <c r="A444" s="3" t="s">
        <v>24</v>
      </c>
      <c r="B444" s="3"/>
      <c r="C444" s="269" t="s">
        <v>658</v>
      </c>
      <c r="D444" s="13" t="s">
        <v>45</v>
      </c>
      <c r="E444" s="29" t="s">
        <v>2086</v>
      </c>
      <c r="F444" s="243" t="s">
        <v>2302</v>
      </c>
      <c r="G444" s="233" t="s">
        <v>2303</v>
      </c>
      <c r="H444" s="266" t="s">
        <v>86</v>
      </c>
      <c r="I444" s="243" t="s">
        <v>932</v>
      </c>
      <c r="J444" s="246" t="s">
        <v>213</v>
      </c>
      <c r="K444" s="34"/>
      <c r="L444" s="34"/>
      <c r="M444" s="29"/>
      <c r="N444" s="243" t="s">
        <v>227</v>
      </c>
      <c r="O444" s="25" t="s">
        <v>663</v>
      </c>
      <c r="P444" s="25" t="s">
        <v>2678</v>
      </c>
      <c r="Q444" s="3"/>
      <c r="S444" s="230"/>
    </row>
    <row r="445" spans="1:19" ht="25.5">
      <c r="A445" s="3" t="s">
        <v>24</v>
      </c>
      <c r="B445" s="3"/>
      <c r="C445" s="269" t="s">
        <v>658</v>
      </c>
      <c r="D445" s="3"/>
      <c r="E445" s="29" t="s">
        <v>2118</v>
      </c>
      <c r="F445" s="243" t="s">
        <v>2304</v>
      </c>
      <c r="G445" s="233" t="s">
        <v>2305</v>
      </c>
      <c r="H445" s="266" t="s">
        <v>86</v>
      </c>
      <c r="I445" s="243" t="s">
        <v>932</v>
      </c>
      <c r="J445" s="246" t="s">
        <v>213</v>
      </c>
      <c r="K445" s="34"/>
      <c r="L445" s="34"/>
      <c r="M445" s="29"/>
      <c r="N445" s="243" t="s">
        <v>227</v>
      </c>
      <c r="O445" s="25" t="s">
        <v>460</v>
      </c>
      <c r="P445" s="232"/>
      <c r="Q445" s="25"/>
      <c r="S445" s="230"/>
    </row>
    <row r="446" spans="1:19" ht="25.5">
      <c r="A446" s="3" t="s">
        <v>24</v>
      </c>
      <c r="B446" s="3"/>
      <c r="C446" s="269" t="s">
        <v>658</v>
      </c>
      <c r="D446" s="3" t="s">
        <v>45</v>
      </c>
      <c r="E446" s="29" t="s">
        <v>2121</v>
      </c>
      <c r="F446" s="243" t="s">
        <v>2306</v>
      </c>
      <c r="G446" s="233" t="s">
        <v>2307</v>
      </c>
      <c r="H446" s="266" t="s">
        <v>86</v>
      </c>
      <c r="I446" s="243" t="s">
        <v>932</v>
      </c>
      <c r="J446" s="246" t="s">
        <v>213</v>
      </c>
      <c r="K446" s="34"/>
      <c r="L446" s="34"/>
      <c r="M446" s="29"/>
      <c r="N446" s="243" t="s">
        <v>227</v>
      </c>
      <c r="O446" s="25" t="s">
        <v>1755</v>
      </c>
      <c r="P446" s="25" t="s">
        <v>2678</v>
      </c>
      <c r="Q446" s="3"/>
      <c r="S446" s="230"/>
    </row>
    <row r="447" spans="1:19" ht="25.5">
      <c r="A447" s="3" t="s">
        <v>24</v>
      </c>
      <c r="B447" s="3"/>
      <c r="C447" s="269" t="s">
        <v>658</v>
      </c>
      <c r="D447" s="13"/>
      <c r="E447" s="29" t="s">
        <v>2061</v>
      </c>
      <c r="F447" s="243" t="s">
        <v>2308</v>
      </c>
      <c r="G447" s="233" t="s">
        <v>2309</v>
      </c>
      <c r="H447" s="266" t="s">
        <v>86</v>
      </c>
      <c r="I447" s="243" t="s">
        <v>932</v>
      </c>
      <c r="J447" s="246" t="s">
        <v>612</v>
      </c>
      <c r="K447" s="34" t="s">
        <v>2415</v>
      </c>
      <c r="L447" s="34" t="s">
        <v>710</v>
      </c>
      <c r="M447" s="29" t="s">
        <v>122</v>
      </c>
      <c r="N447" s="243" t="s">
        <v>227</v>
      </c>
      <c r="O447" s="25" t="s">
        <v>596</v>
      </c>
      <c r="P447" s="232"/>
      <c r="Q447" s="25"/>
      <c r="S447" s="230"/>
    </row>
    <row r="448" spans="1:19" ht="25.5">
      <c r="A448" s="3" t="s">
        <v>24</v>
      </c>
      <c r="B448" s="3"/>
      <c r="C448" s="269" t="s">
        <v>658</v>
      </c>
      <c r="D448" s="3"/>
      <c r="E448" s="29" t="s">
        <v>2070</v>
      </c>
      <c r="F448" s="243" t="s">
        <v>2310</v>
      </c>
      <c r="G448" s="233" t="s">
        <v>2311</v>
      </c>
      <c r="H448" s="266" t="s">
        <v>86</v>
      </c>
      <c r="I448" s="243" t="s">
        <v>932</v>
      </c>
      <c r="J448" s="246" t="s">
        <v>213</v>
      </c>
      <c r="K448" s="34"/>
      <c r="L448" s="34"/>
      <c r="M448" s="29"/>
      <c r="N448" s="243" t="s">
        <v>227</v>
      </c>
      <c r="O448" s="25" t="s">
        <v>653</v>
      </c>
      <c r="P448" s="232"/>
      <c r="Q448" s="3"/>
      <c r="S448" s="230"/>
    </row>
    <row r="449" spans="1:19" ht="25.5">
      <c r="A449" s="3" t="s">
        <v>24</v>
      </c>
      <c r="B449" s="3"/>
      <c r="C449" s="269" t="s">
        <v>658</v>
      </c>
      <c r="D449" s="13"/>
      <c r="E449" s="29" t="s">
        <v>2041</v>
      </c>
      <c r="F449" s="243" t="s">
        <v>2312</v>
      </c>
      <c r="G449" s="233" t="s">
        <v>2313</v>
      </c>
      <c r="H449" s="266" t="s">
        <v>86</v>
      </c>
      <c r="I449" s="243" t="s">
        <v>932</v>
      </c>
      <c r="J449" s="246" t="s">
        <v>213</v>
      </c>
      <c r="K449" s="34"/>
      <c r="L449" s="34"/>
      <c r="M449" s="29"/>
      <c r="N449" s="243" t="s">
        <v>227</v>
      </c>
      <c r="O449" s="25" t="s">
        <v>1981</v>
      </c>
      <c r="P449" s="25"/>
      <c r="Q449" s="3"/>
      <c r="S449" s="230"/>
    </row>
    <row r="450" spans="1:19" ht="25.5">
      <c r="A450" s="3" t="s">
        <v>24</v>
      </c>
      <c r="B450" s="3"/>
      <c r="C450" s="269" t="s">
        <v>658</v>
      </c>
      <c r="D450" s="13" t="s">
        <v>45</v>
      </c>
      <c r="E450" s="29" t="s">
        <v>2120</v>
      </c>
      <c r="F450" s="243" t="s">
        <v>2314</v>
      </c>
      <c r="G450" s="233" t="s">
        <v>2315</v>
      </c>
      <c r="H450" s="266" t="s">
        <v>86</v>
      </c>
      <c r="I450" s="243" t="s">
        <v>932</v>
      </c>
      <c r="J450" s="246" t="s">
        <v>213</v>
      </c>
      <c r="K450" s="34"/>
      <c r="L450" s="34"/>
      <c r="M450" s="29"/>
      <c r="N450" s="243" t="s">
        <v>227</v>
      </c>
      <c r="O450" s="25" t="s">
        <v>521</v>
      </c>
      <c r="P450" s="25" t="s">
        <v>2678</v>
      </c>
      <c r="Q450" s="3"/>
      <c r="S450" s="230"/>
    </row>
    <row r="451" spans="1:19" ht="25.5">
      <c r="A451" s="3" t="s">
        <v>24</v>
      </c>
      <c r="B451" s="3"/>
      <c r="C451" s="269" t="s">
        <v>658</v>
      </c>
      <c r="D451" s="13" t="s">
        <v>45</v>
      </c>
      <c r="E451" s="29" t="s">
        <v>2072</v>
      </c>
      <c r="F451" s="256" t="s">
        <v>2316</v>
      </c>
      <c r="G451" s="233" t="s">
        <v>2317</v>
      </c>
      <c r="H451" s="266" t="s">
        <v>86</v>
      </c>
      <c r="I451" s="243" t="s">
        <v>932</v>
      </c>
      <c r="J451" s="246" t="s">
        <v>668</v>
      </c>
      <c r="K451" s="34" t="s">
        <v>2416</v>
      </c>
      <c r="L451" s="34" t="s">
        <v>709</v>
      </c>
      <c r="M451" s="29" t="s">
        <v>122</v>
      </c>
      <c r="N451" s="243" t="s">
        <v>227</v>
      </c>
      <c r="O451" s="25" t="s">
        <v>1115</v>
      </c>
      <c r="P451" s="13" t="s">
        <v>2678</v>
      </c>
      <c r="Q451" s="3"/>
      <c r="S451" s="230"/>
    </row>
    <row r="452" spans="1:19" ht="42.75" customHeight="1">
      <c r="A452" s="3" t="s">
        <v>24</v>
      </c>
      <c r="B452" s="3"/>
      <c r="C452" s="269" t="s">
        <v>658</v>
      </c>
      <c r="D452" s="3" t="s">
        <v>2751</v>
      </c>
      <c r="E452" s="29" t="s">
        <v>2029</v>
      </c>
      <c r="F452" s="256" t="s">
        <v>2318</v>
      </c>
      <c r="G452" s="233" t="s">
        <v>2319</v>
      </c>
      <c r="H452" s="266" t="s">
        <v>86</v>
      </c>
      <c r="I452" s="243" t="s">
        <v>932</v>
      </c>
      <c r="J452" s="246" t="s">
        <v>213</v>
      </c>
      <c r="K452" s="34"/>
      <c r="L452" s="34"/>
      <c r="M452" s="29"/>
      <c r="N452" s="243" t="s">
        <v>227</v>
      </c>
      <c r="O452" s="25" t="s">
        <v>1951</v>
      </c>
      <c r="P452" s="25" t="s">
        <v>2959</v>
      </c>
      <c r="Q452" s="25"/>
      <c r="S452" s="230"/>
    </row>
    <row r="453" spans="1:19" ht="25.5">
      <c r="A453" s="3" t="s">
        <v>24</v>
      </c>
      <c r="B453" s="3"/>
      <c r="C453" s="269" t="s">
        <v>658</v>
      </c>
      <c r="D453" s="13"/>
      <c r="E453" s="29" t="s">
        <v>2104</v>
      </c>
      <c r="F453" s="243" t="s">
        <v>2320</v>
      </c>
      <c r="G453" s="233" t="s">
        <v>2321</v>
      </c>
      <c r="H453" s="266" t="s">
        <v>86</v>
      </c>
      <c r="I453" s="243" t="s">
        <v>932</v>
      </c>
      <c r="J453" s="246" t="s">
        <v>612</v>
      </c>
      <c r="K453" s="34" t="s">
        <v>2417</v>
      </c>
      <c r="L453" s="34" t="s">
        <v>710</v>
      </c>
      <c r="M453" s="29" t="s">
        <v>122</v>
      </c>
      <c r="N453" s="243" t="s">
        <v>227</v>
      </c>
      <c r="O453" s="25" t="s">
        <v>1708</v>
      </c>
      <c r="P453" s="25"/>
      <c r="Q453" s="25"/>
      <c r="S453" s="230"/>
    </row>
    <row r="454" spans="1:19" ht="25.5">
      <c r="A454" s="3" t="s">
        <v>24</v>
      </c>
      <c r="B454" s="3"/>
      <c r="C454" s="269" t="s">
        <v>658</v>
      </c>
      <c r="D454" s="3"/>
      <c r="E454" s="29" t="s">
        <v>2090</v>
      </c>
      <c r="F454" s="243" t="s">
        <v>2322</v>
      </c>
      <c r="G454" s="233" t="s">
        <v>2323</v>
      </c>
      <c r="H454" s="266" t="s">
        <v>86</v>
      </c>
      <c r="I454" s="243" t="s">
        <v>932</v>
      </c>
      <c r="J454" s="246" t="s">
        <v>213</v>
      </c>
      <c r="K454" s="34"/>
      <c r="L454" s="24"/>
      <c r="M454" s="29"/>
      <c r="N454" s="243" t="s">
        <v>227</v>
      </c>
      <c r="O454" s="25" t="s">
        <v>1968</v>
      </c>
      <c r="P454" s="25"/>
      <c r="Q454" s="3"/>
      <c r="S454" s="230"/>
    </row>
    <row r="455" spans="1:19" ht="25.5">
      <c r="A455" s="3" t="s">
        <v>24</v>
      </c>
      <c r="B455" s="3"/>
      <c r="C455" s="269" t="s">
        <v>658</v>
      </c>
      <c r="D455" s="3"/>
      <c r="E455" s="29" t="s">
        <v>2073</v>
      </c>
      <c r="F455" s="243" t="s">
        <v>2324</v>
      </c>
      <c r="G455" s="233" t="s">
        <v>2325</v>
      </c>
      <c r="H455" s="266" t="s">
        <v>86</v>
      </c>
      <c r="I455" s="243" t="s">
        <v>932</v>
      </c>
      <c r="J455" s="246" t="s">
        <v>213</v>
      </c>
      <c r="K455" s="34"/>
      <c r="L455" s="34"/>
      <c r="M455" s="29"/>
      <c r="N455" s="243" t="s">
        <v>227</v>
      </c>
      <c r="O455" s="25" t="s">
        <v>622</v>
      </c>
      <c r="P455" s="25"/>
      <c r="Q455" s="3"/>
      <c r="S455" s="230"/>
    </row>
    <row r="456" spans="1:19" ht="25.5">
      <c r="A456" s="3" t="s">
        <v>24</v>
      </c>
      <c r="B456" s="3"/>
      <c r="C456" s="269" t="s">
        <v>658</v>
      </c>
      <c r="D456" s="13"/>
      <c r="E456" s="29" t="s">
        <v>2074</v>
      </c>
      <c r="F456" s="243" t="s">
        <v>2326</v>
      </c>
      <c r="G456" s="233" t="s">
        <v>2327</v>
      </c>
      <c r="H456" s="266" t="s">
        <v>86</v>
      </c>
      <c r="I456" s="243" t="s">
        <v>932</v>
      </c>
      <c r="J456" s="246" t="s">
        <v>213</v>
      </c>
      <c r="K456" s="34"/>
      <c r="L456" s="24"/>
      <c r="M456" s="29"/>
      <c r="N456" s="243" t="s">
        <v>227</v>
      </c>
      <c r="O456" s="25" t="s">
        <v>2222</v>
      </c>
      <c r="P456" s="25"/>
      <c r="Q456" s="3"/>
      <c r="S456" s="230"/>
    </row>
    <row r="457" spans="1:19" ht="25.5">
      <c r="A457" s="3" t="s">
        <v>24</v>
      </c>
      <c r="B457" s="3"/>
      <c r="C457" s="269" t="s">
        <v>658</v>
      </c>
      <c r="D457" s="3"/>
      <c r="E457" s="29" t="s">
        <v>2031</v>
      </c>
      <c r="F457" s="243" t="s">
        <v>2328</v>
      </c>
      <c r="G457" s="233" t="s">
        <v>2329</v>
      </c>
      <c r="H457" s="266" t="s">
        <v>86</v>
      </c>
      <c r="I457" s="243" t="s">
        <v>932</v>
      </c>
      <c r="J457" s="263" t="s">
        <v>668</v>
      </c>
      <c r="K457" s="34" t="s">
        <v>2418</v>
      </c>
      <c r="L457" s="34" t="s">
        <v>685</v>
      </c>
      <c r="M457" s="29" t="s">
        <v>122</v>
      </c>
      <c r="N457" s="243" t="s">
        <v>227</v>
      </c>
      <c r="O457" s="25" t="s">
        <v>838</v>
      </c>
      <c r="P457" s="25" t="s">
        <v>2678</v>
      </c>
      <c r="Q457" s="25"/>
      <c r="S457" s="230"/>
    </row>
    <row r="458" spans="1:19" ht="25.5">
      <c r="A458" s="3" t="s">
        <v>24</v>
      </c>
      <c r="B458" s="3"/>
      <c r="C458" s="269" t="s">
        <v>658</v>
      </c>
      <c r="D458" s="13"/>
      <c r="E458" s="29" t="s">
        <v>2391</v>
      </c>
      <c r="F458" s="243" t="s">
        <v>2330</v>
      </c>
      <c r="G458" s="233" t="s">
        <v>2331</v>
      </c>
      <c r="H458" s="266" t="s">
        <v>86</v>
      </c>
      <c r="I458" s="243" t="s">
        <v>932</v>
      </c>
      <c r="J458" s="246" t="s">
        <v>213</v>
      </c>
      <c r="K458" s="34"/>
      <c r="L458" s="34"/>
      <c r="M458" s="29"/>
      <c r="N458" s="243" t="s">
        <v>227</v>
      </c>
      <c r="O458" s="25" t="s">
        <v>609</v>
      </c>
      <c r="P458" s="25"/>
      <c r="Q458" s="25"/>
      <c r="S458" s="230"/>
    </row>
    <row r="459" spans="1:19" ht="27" customHeight="1">
      <c r="A459" s="3" t="s">
        <v>24</v>
      </c>
      <c r="B459" s="3"/>
      <c r="C459" s="269" t="s">
        <v>658</v>
      </c>
      <c r="D459" s="13"/>
      <c r="E459" s="29" t="s">
        <v>590</v>
      </c>
      <c r="F459" s="256" t="s">
        <v>2332</v>
      </c>
      <c r="G459" s="233" t="s">
        <v>2333</v>
      </c>
      <c r="H459" s="266" t="s">
        <v>87</v>
      </c>
      <c r="I459" s="243" t="s">
        <v>932</v>
      </c>
      <c r="J459" s="246" t="s">
        <v>213</v>
      </c>
      <c r="K459" s="34"/>
      <c r="L459" s="34"/>
      <c r="M459" s="29"/>
      <c r="N459" s="243" t="s">
        <v>134</v>
      </c>
      <c r="O459" s="25" t="s">
        <v>584</v>
      </c>
      <c r="P459" s="25"/>
      <c r="Q459" s="25"/>
      <c r="S459" s="230"/>
    </row>
    <row r="460" spans="1:19" ht="25.5">
      <c r="A460" s="3" t="s">
        <v>24</v>
      </c>
      <c r="B460" s="3"/>
      <c r="C460" s="269" t="s">
        <v>658</v>
      </c>
      <c r="D460" s="3"/>
      <c r="E460" s="29" t="s">
        <v>2392</v>
      </c>
      <c r="F460" s="243" t="s">
        <v>2334</v>
      </c>
      <c r="G460" s="233" t="s">
        <v>2335</v>
      </c>
      <c r="H460" s="266" t="s">
        <v>87</v>
      </c>
      <c r="I460" s="243" t="s">
        <v>932</v>
      </c>
      <c r="J460" s="246" t="s">
        <v>213</v>
      </c>
      <c r="K460" s="3"/>
      <c r="L460" s="34"/>
      <c r="M460" s="25"/>
      <c r="N460" s="243" t="s">
        <v>227</v>
      </c>
      <c r="O460" s="25" t="s">
        <v>323</v>
      </c>
      <c r="P460" s="25"/>
      <c r="Q460" s="25"/>
      <c r="S460" s="230"/>
    </row>
    <row r="461" spans="1:19" ht="31.5" customHeight="1">
      <c r="A461" s="3" t="s">
        <v>24</v>
      </c>
      <c r="B461" s="3"/>
      <c r="C461" s="269" t="s">
        <v>658</v>
      </c>
      <c r="D461" s="3"/>
      <c r="E461" s="29" t="s">
        <v>2103</v>
      </c>
      <c r="F461" s="256" t="s">
        <v>2336</v>
      </c>
      <c r="G461" s="233" t="s">
        <v>2337</v>
      </c>
      <c r="H461" s="266" t="s">
        <v>87</v>
      </c>
      <c r="I461" s="243" t="s">
        <v>932</v>
      </c>
      <c r="J461" s="246" t="s">
        <v>213</v>
      </c>
      <c r="K461" s="3"/>
      <c r="L461" s="34"/>
      <c r="M461" s="27"/>
      <c r="N461" s="243" t="s">
        <v>227</v>
      </c>
      <c r="O461" s="25" t="s">
        <v>1965</v>
      </c>
      <c r="P461" s="25"/>
      <c r="Q461" s="25"/>
      <c r="S461" s="230"/>
    </row>
    <row r="462" spans="1:19" ht="25.5">
      <c r="A462" s="3" t="s">
        <v>24</v>
      </c>
      <c r="B462" s="3"/>
      <c r="C462" s="269" t="s">
        <v>658</v>
      </c>
      <c r="D462" s="13"/>
      <c r="E462" s="29" t="s">
        <v>2124</v>
      </c>
      <c r="F462" s="243" t="s">
        <v>2338</v>
      </c>
      <c r="G462" s="233" t="s">
        <v>2339</v>
      </c>
      <c r="H462" s="266" t="s">
        <v>87</v>
      </c>
      <c r="I462" s="243" t="s">
        <v>932</v>
      </c>
      <c r="J462" s="246" t="s">
        <v>213</v>
      </c>
      <c r="K462" s="3"/>
      <c r="L462" s="34"/>
      <c r="M462" s="25"/>
      <c r="N462" s="243" t="s">
        <v>227</v>
      </c>
      <c r="O462" s="25" t="s">
        <v>411</v>
      </c>
      <c r="P462" s="25"/>
      <c r="Q462" s="25"/>
      <c r="S462" s="230"/>
    </row>
    <row r="463" spans="1:19" ht="22.5" customHeight="1">
      <c r="A463" s="3" t="s">
        <v>24</v>
      </c>
      <c r="B463" s="3"/>
      <c r="C463" s="269" t="s">
        <v>658</v>
      </c>
      <c r="D463" s="3"/>
      <c r="E463" s="29" t="s">
        <v>2089</v>
      </c>
      <c r="F463" s="243" t="s">
        <v>2340</v>
      </c>
      <c r="G463" s="233" t="s">
        <v>2341</v>
      </c>
      <c r="H463" s="266" t="s">
        <v>87</v>
      </c>
      <c r="I463" s="243" t="s">
        <v>932</v>
      </c>
      <c r="J463" s="246" t="s">
        <v>213</v>
      </c>
      <c r="K463" s="20"/>
      <c r="L463" s="24"/>
      <c r="M463" s="25"/>
      <c r="N463" s="243" t="s">
        <v>227</v>
      </c>
      <c r="O463" s="25" t="s">
        <v>2137</v>
      </c>
      <c r="P463" s="25" t="s">
        <v>2678</v>
      </c>
      <c r="Q463" s="25"/>
      <c r="S463" s="230"/>
    </row>
    <row r="464" spans="1:19" ht="24" customHeight="1">
      <c r="A464" s="3" t="s">
        <v>24</v>
      </c>
      <c r="B464" s="3"/>
      <c r="C464" s="269" t="s">
        <v>658</v>
      </c>
      <c r="D464" s="13"/>
      <c r="E464" s="29" t="s">
        <v>2091</v>
      </c>
      <c r="F464" s="256" t="s">
        <v>2342</v>
      </c>
      <c r="G464" s="233" t="s">
        <v>2343</v>
      </c>
      <c r="H464" s="266" t="s">
        <v>87</v>
      </c>
      <c r="I464" s="243" t="s">
        <v>932</v>
      </c>
      <c r="J464" s="246" t="s">
        <v>213</v>
      </c>
      <c r="K464" s="34"/>
      <c r="L464" s="34"/>
      <c r="M464" s="29"/>
      <c r="N464" s="243" t="s">
        <v>227</v>
      </c>
      <c r="O464" s="25" t="s">
        <v>363</v>
      </c>
      <c r="P464" s="25"/>
      <c r="Q464" s="25"/>
      <c r="S464" s="230"/>
    </row>
    <row r="465" spans="1:19" ht="22.5" customHeight="1">
      <c r="A465" s="3" t="s">
        <v>24</v>
      </c>
      <c r="B465" s="3"/>
      <c r="C465" s="269" t="s">
        <v>658</v>
      </c>
      <c r="D465" s="13"/>
      <c r="E465" s="29" t="s">
        <v>2092</v>
      </c>
      <c r="F465" s="256" t="s">
        <v>2344</v>
      </c>
      <c r="G465" s="233" t="s">
        <v>2345</v>
      </c>
      <c r="H465" s="266" t="s">
        <v>87</v>
      </c>
      <c r="I465" s="243" t="s">
        <v>932</v>
      </c>
      <c r="J465" s="246" t="s">
        <v>213</v>
      </c>
      <c r="K465" s="34"/>
      <c r="L465" s="34"/>
      <c r="M465" s="27"/>
      <c r="N465" s="243" t="s">
        <v>227</v>
      </c>
      <c r="O465" s="25" t="s">
        <v>602</v>
      </c>
      <c r="P465" s="25"/>
      <c r="Q465" s="25"/>
      <c r="S465" s="230"/>
    </row>
    <row r="466" spans="1:19" ht="24" customHeight="1">
      <c r="A466" s="3" t="s">
        <v>24</v>
      </c>
      <c r="B466" s="3"/>
      <c r="C466" s="269" t="s">
        <v>658</v>
      </c>
      <c r="D466" s="29"/>
      <c r="E466" s="29" t="s">
        <v>2088</v>
      </c>
      <c r="F466" s="243" t="s">
        <v>2346</v>
      </c>
      <c r="G466" s="233" t="s">
        <v>2347</v>
      </c>
      <c r="H466" s="266" t="s">
        <v>87</v>
      </c>
      <c r="I466" s="243" t="s">
        <v>932</v>
      </c>
      <c r="J466" s="246" t="s">
        <v>213</v>
      </c>
      <c r="K466" s="34"/>
      <c r="L466" s="34"/>
      <c r="M466" s="29"/>
      <c r="N466" s="243" t="s">
        <v>227</v>
      </c>
      <c r="O466" s="25" t="s">
        <v>2230</v>
      </c>
      <c r="P466" s="25" t="s">
        <v>2498</v>
      </c>
      <c r="Q466" s="3"/>
      <c r="S466" s="230"/>
    </row>
    <row r="467" spans="1:19" ht="25.5">
      <c r="A467" s="3" t="s">
        <v>24</v>
      </c>
      <c r="B467" s="3"/>
      <c r="C467" s="269" t="s">
        <v>658</v>
      </c>
      <c r="D467" s="29"/>
      <c r="E467" s="29" t="s">
        <v>2077</v>
      </c>
      <c r="F467" s="243" t="s">
        <v>2348</v>
      </c>
      <c r="G467" s="233" t="s">
        <v>2349</v>
      </c>
      <c r="H467" s="266" t="s">
        <v>87</v>
      </c>
      <c r="I467" s="243" t="s">
        <v>932</v>
      </c>
      <c r="J467" s="246" t="s">
        <v>213</v>
      </c>
      <c r="K467" s="3"/>
      <c r="L467" s="34"/>
      <c r="M467" s="3"/>
      <c r="N467" s="243" t="s">
        <v>227</v>
      </c>
      <c r="O467" s="25" t="s">
        <v>1943</v>
      </c>
      <c r="P467" s="25" t="s">
        <v>2499</v>
      </c>
      <c r="Q467" s="3"/>
      <c r="S467" s="230"/>
    </row>
    <row r="468" spans="1:19" ht="25.5">
      <c r="A468" s="3" t="s">
        <v>24</v>
      </c>
      <c r="B468" s="3"/>
      <c r="C468" s="269" t="s">
        <v>658</v>
      </c>
      <c r="D468" s="29"/>
      <c r="E468" s="29" t="s">
        <v>2126</v>
      </c>
      <c r="F468" s="256" t="s">
        <v>2350</v>
      </c>
      <c r="G468" s="233" t="s">
        <v>2351</v>
      </c>
      <c r="H468" s="266" t="s">
        <v>87</v>
      </c>
      <c r="I468" s="243" t="s">
        <v>932</v>
      </c>
      <c r="J468" s="246" t="s">
        <v>717</v>
      </c>
      <c r="K468" s="246" t="s">
        <v>2446</v>
      </c>
      <c r="L468" s="246">
        <v>3</v>
      </c>
      <c r="M468" s="246" t="s">
        <v>122</v>
      </c>
      <c r="N468" s="243" t="s">
        <v>227</v>
      </c>
      <c r="O468" s="25" t="s">
        <v>416</v>
      </c>
      <c r="P468" s="25" t="s">
        <v>2500</v>
      </c>
      <c r="Q468" s="3"/>
      <c r="S468" s="230"/>
    </row>
    <row r="469" spans="1:19" ht="25.5">
      <c r="A469" s="3" t="s">
        <v>24</v>
      </c>
      <c r="B469" s="3"/>
      <c r="C469" s="269" t="s">
        <v>658</v>
      </c>
      <c r="D469" s="13"/>
      <c r="E469" s="29" t="s">
        <v>2119</v>
      </c>
      <c r="F469" s="243" t="s">
        <v>2352</v>
      </c>
      <c r="G469" s="233" t="s">
        <v>2353</v>
      </c>
      <c r="H469" s="266" t="s">
        <v>87</v>
      </c>
      <c r="I469" s="243" t="s">
        <v>932</v>
      </c>
      <c r="J469" s="246" t="s">
        <v>2407</v>
      </c>
      <c r="K469" s="246" t="s">
        <v>2447</v>
      </c>
      <c r="L469" s="246">
        <v>1</v>
      </c>
      <c r="M469" s="246" t="s">
        <v>122</v>
      </c>
      <c r="N469" s="243" t="s">
        <v>227</v>
      </c>
      <c r="O469" s="25" t="s">
        <v>386</v>
      </c>
      <c r="P469" s="25"/>
      <c r="Q469" s="25"/>
      <c r="S469" s="230"/>
    </row>
    <row r="470" spans="1:19">
      <c r="A470" s="3" t="s">
        <v>24</v>
      </c>
      <c r="B470" s="3"/>
      <c r="C470" s="269" t="s">
        <v>658</v>
      </c>
      <c r="D470" s="13"/>
      <c r="E470" s="29" t="s">
        <v>2125</v>
      </c>
      <c r="F470" s="243" t="s">
        <v>2354</v>
      </c>
      <c r="G470" s="233" t="s">
        <v>2355</v>
      </c>
      <c r="H470" s="266" t="s">
        <v>87</v>
      </c>
      <c r="I470" s="243" t="s">
        <v>932</v>
      </c>
      <c r="J470" s="246" t="s">
        <v>213</v>
      </c>
      <c r="K470" s="246"/>
      <c r="L470" s="246"/>
      <c r="M470" s="246"/>
      <c r="N470" s="243" t="s">
        <v>227</v>
      </c>
      <c r="O470" s="25" t="s">
        <v>414</v>
      </c>
      <c r="P470" s="25"/>
      <c r="Q470" s="25"/>
      <c r="S470" s="230"/>
    </row>
    <row r="471" spans="1:19" ht="73.5" customHeight="1">
      <c r="A471" s="3" t="s">
        <v>24</v>
      </c>
      <c r="B471" s="3"/>
      <c r="C471" s="236" t="s">
        <v>683</v>
      </c>
      <c r="D471" s="13" t="s">
        <v>45</v>
      </c>
      <c r="E471" s="29" t="s">
        <v>2028</v>
      </c>
      <c r="F471" s="256" t="s">
        <v>2356</v>
      </c>
      <c r="G471" s="233" t="s">
        <v>2357</v>
      </c>
      <c r="H471" s="266" t="s">
        <v>87</v>
      </c>
      <c r="I471" s="243" t="s">
        <v>932</v>
      </c>
      <c r="J471" s="246" t="s">
        <v>213</v>
      </c>
      <c r="K471" s="246"/>
      <c r="L471" s="246"/>
      <c r="M471" s="246"/>
      <c r="N471" s="243" t="s">
        <v>227</v>
      </c>
      <c r="O471" s="25" t="s">
        <v>790</v>
      </c>
      <c r="P471" s="25" t="s">
        <v>7255</v>
      </c>
      <c r="Q471" s="25" t="s">
        <v>1925</v>
      </c>
      <c r="R471" s="273"/>
      <c r="S471" s="230"/>
    </row>
    <row r="472" spans="1:19" ht="32.25" customHeight="1">
      <c r="A472" s="3" t="s">
        <v>24</v>
      </c>
      <c r="B472" s="3"/>
      <c r="C472" s="269" t="s">
        <v>658</v>
      </c>
      <c r="D472" s="3" t="s">
        <v>45</v>
      </c>
      <c r="E472" s="29" t="s">
        <v>2086</v>
      </c>
      <c r="F472" s="243" t="s">
        <v>2358</v>
      </c>
      <c r="G472" s="233" t="s">
        <v>2359</v>
      </c>
      <c r="H472" s="266" t="s">
        <v>87</v>
      </c>
      <c r="I472" s="243" t="s">
        <v>932</v>
      </c>
      <c r="J472" s="246" t="s">
        <v>2408</v>
      </c>
      <c r="K472" s="246" t="s">
        <v>610</v>
      </c>
      <c r="L472" s="246">
        <v>1</v>
      </c>
      <c r="M472" s="246" t="s">
        <v>122</v>
      </c>
      <c r="N472" s="243" t="s">
        <v>227</v>
      </c>
      <c r="O472" s="25" t="s">
        <v>663</v>
      </c>
      <c r="P472" s="25" t="s">
        <v>2678</v>
      </c>
      <c r="Q472" s="3"/>
      <c r="S472" s="230"/>
    </row>
    <row r="473" spans="1:19" ht="25.5">
      <c r="A473" s="3" t="s">
        <v>24</v>
      </c>
      <c r="B473" s="3"/>
      <c r="C473" s="269" t="s">
        <v>658</v>
      </c>
      <c r="D473" s="3"/>
      <c r="E473" s="29" t="s">
        <v>2118</v>
      </c>
      <c r="F473" s="243" t="s">
        <v>2360</v>
      </c>
      <c r="G473" s="233" t="s">
        <v>2361</v>
      </c>
      <c r="H473" s="266" t="s">
        <v>87</v>
      </c>
      <c r="I473" s="243" t="s">
        <v>932</v>
      </c>
      <c r="J473" s="246" t="s">
        <v>213</v>
      </c>
      <c r="K473" s="34"/>
      <c r="L473" s="34"/>
      <c r="M473" s="29"/>
      <c r="N473" s="243" t="s">
        <v>227</v>
      </c>
      <c r="O473" s="25" t="s">
        <v>460</v>
      </c>
      <c r="P473" s="25"/>
      <c r="Q473" s="25"/>
      <c r="S473" s="230"/>
    </row>
    <row r="474" spans="1:19" ht="25.5">
      <c r="A474" s="3" t="s">
        <v>24</v>
      </c>
      <c r="B474" s="3"/>
      <c r="C474" s="269" t="s">
        <v>658</v>
      </c>
      <c r="D474" s="3" t="s">
        <v>45</v>
      </c>
      <c r="E474" s="29" t="s">
        <v>2121</v>
      </c>
      <c r="F474" s="243" t="s">
        <v>2362</v>
      </c>
      <c r="G474" s="233" t="s">
        <v>2363</v>
      </c>
      <c r="H474" s="266" t="s">
        <v>87</v>
      </c>
      <c r="I474" s="243" t="s">
        <v>932</v>
      </c>
      <c r="J474" s="246" t="s">
        <v>213</v>
      </c>
      <c r="K474" s="34"/>
      <c r="L474" s="34"/>
      <c r="M474" s="29"/>
      <c r="N474" s="243" t="s">
        <v>227</v>
      </c>
      <c r="O474" s="25" t="s">
        <v>1755</v>
      </c>
      <c r="P474" s="25" t="s">
        <v>2678</v>
      </c>
      <c r="Q474" s="3"/>
      <c r="S474" s="230"/>
    </row>
    <row r="475" spans="1:19" ht="25.5">
      <c r="A475" s="3" t="s">
        <v>24</v>
      </c>
      <c r="B475" s="3"/>
      <c r="C475" s="269" t="s">
        <v>658</v>
      </c>
      <c r="D475" s="13"/>
      <c r="E475" s="29" t="s">
        <v>2090</v>
      </c>
      <c r="F475" s="243" t="s">
        <v>2364</v>
      </c>
      <c r="G475" s="233" t="s">
        <v>2365</v>
      </c>
      <c r="H475" s="266" t="s">
        <v>87</v>
      </c>
      <c r="I475" s="243" t="s">
        <v>932</v>
      </c>
      <c r="J475" s="246" t="s">
        <v>213</v>
      </c>
      <c r="K475" s="34"/>
      <c r="L475" s="34"/>
      <c r="M475" s="29"/>
      <c r="N475" s="243" t="s">
        <v>227</v>
      </c>
      <c r="O475" s="25" t="s">
        <v>1968</v>
      </c>
      <c r="P475" s="25"/>
      <c r="Q475" s="25"/>
      <c r="S475" s="230"/>
    </row>
    <row r="476" spans="1:19">
      <c r="A476" s="3" t="s">
        <v>24</v>
      </c>
      <c r="B476" s="3"/>
      <c r="C476" s="269" t="s">
        <v>658</v>
      </c>
      <c r="D476" s="3"/>
      <c r="E476" s="29" t="s">
        <v>2073</v>
      </c>
      <c r="F476" s="243" t="s">
        <v>2366</v>
      </c>
      <c r="G476" s="233" t="s">
        <v>2367</v>
      </c>
      <c r="H476" s="266" t="s">
        <v>87</v>
      </c>
      <c r="I476" s="243" t="s">
        <v>932</v>
      </c>
      <c r="J476" s="246" t="s">
        <v>213</v>
      </c>
      <c r="K476" s="34"/>
      <c r="L476" s="24"/>
      <c r="M476" s="29"/>
      <c r="N476" s="243" t="s">
        <v>227</v>
      </c>
      <c r="O476" s="25" t="s">
        <v>622</v>
      </c>
      <c r="P476" s="25"/>
      <c r="Q476" s="3"/>
      <c r="S476" s="230"/>
    </row>
    <row r="477" spans="1:19">
      <c r="A477" s="3" t="s">
        <v>24</v>
      </c>
      <c r="B477" s="3"/>
      <c r="C477" s="269" t="s">
        <v>658</v>
      </c>
      <c r="D477" s="13"/>
      <c r="E477" s="29" t="s">
        <v>2074</v>
      </c>
      <c r="F477" s="243" t="s">
        <v>2368</v>
      </c>
      <c r="G477" s="233" t="s">
        <v>2369</v>
      </c>
      <c r="H477" s="266" t="s">
        <v>87</v>
      </c>
      <c r="I477" s="243" t="s">
        <v>932</v>
      </c>
      <c r="J477" s="246" t="s">
        <v>213</v>
      </c>
      <c r="K477" s="34"/>
      <c r="L477" s="34"/>
      <c r="M477" s="29"/>
      <c r="N477" s="243" t="s">
        <v>227</v>
      </c>
      <c r="O477" s="25" t="s">
        <v>2222</v>
      </c>
      <c r="P477" s="25"/>
      <c r="Q477" s="25"/>
      <c r="S477" s="230"/>
    </row>
    <row r="478" spans="1:19" ht="31.5" customHeight="1">
      <c r="A478" s="3" t="s">
        <v>24</v>
      </c>
      <c r="B478" s="3"/>
      <c r="C478" s="269" t="s">
        <v>658</v>
      </c>
      <c r="D478" s="13"/>
      <c r="E478" s="29" t="s">
        <v>2130</v>
      </c>
      <c r="F478" s="243" t="s">
        <v>2370</v>
      </c>
      <c r="G478" s="233" t="s">
        <v>2371</v>
      </c>
      <c r="H478" s="266" t="s">
        <v>87</v>
      </c>
      <c r="I478" s="243" t="s">
        <v>932</v>
      </c>
      <c r="J478" s="246" t="s">
        <v>213</v>
      </c>
      <c r="K478" s="3"/>
      <c r="L478" s="34"/>
      <c r="M478" s="29"/>
      <c r="N478" s="243" t="s">
        <v>227</v>
      </c>
      <c r="O478" s="25" t="s">
        <v>2200</v>
      </c>
      <c r="P478" s="13"/>
      <c r="Q478" s="3"/>
      <c r="S478" s="230"/>
    </row>
    <row r="479" spans="1:19" ht="24.75" customHeight="1">
      <c r="A479" s="3" t="s">
        <v>24</v>
      </c>
      <c r="B479" s="3"/>
      <c r="C479" s="269" t="s">
        <v>658</v>
      </c>
      <c r="D479" s="3"/>
      <c r="E479" s="29" t="s">
        <v>2065</v>
      </c>
      <c r="F479" s="243" t="s">
        <v>2372</v>
      </c>
      <c r="G479" s="233" t="s">
        <v>2373</v>
      </c>
      <c r="H479" s="266" t="s">
        <v>87</v>
      </c>
      <c r="I479" s="243" t="s">
        <v>932</v>
      </c>
      <c r="J479" s="246" t="s">
        <v>213</v>
      </c>
      <c r="K479" s="34"/>
      <c r="L479" s="34"/>
      <c r="M479" s="29"/>
      <c r="N479" s="243" t="s">
        <v>227</v>
      </c>
      <c r="O479" s="25" t="s">
        <v>627</v>
      </c>
      <c r="P479" s="25"/>
      <c r="Q479" s="3"/>
      <c r="S479" s="230"/>
    </row>
    <row r="480" spans="1:19" ht="25.5" customHeight="1">
      <c r="A480" s="3" t="s">
        <v>24</v>
      </c>
      <c r="B480" s="3"/>
      <c r="C480" s="269" t="s">
        <v>658</v>
      </c>
      <c r="D480" s="13"/>
      <c r="E480" s="29" t="s">
        <v>2068</v>
      </c>
      <c r="F480" s="243" t="s">
        <v>2374</v>
      </c>
      <c r="G480" s="233" t="s">
        <v>2375</v>
      </c>
      <c r="H480" s="266" t="s">
        <v>87</v>
      </c>
      <c r="I480" s="243" t="s">
        <v>932</v>
      </c>
      <c r="J480" s="246" t="s">
        <v>213</v>
      </c>
      <c r="K480" s="34"/>
      <c r="L480" s="24"/>
      <c r="M480" s="29"/>
      <c r="N480" s="243" t="s">
        <v>227</v>
      </c>
      <c r="O480" s="25" t="s">
        <v>2173</v>
      </c>
      <c r="P480" s="25"/>
      <c r="Q480" s="25"/>
      <c r="S480" s="230"/>
    </row>
    <row r="481" spans="1:47" ht="32.25" customHeight="1">
      <c r="A481" s="3" t="s">
        <v>24</v>
      </c>
      <c r="B481" s="3"/>
      <c r="C481" s="269" t="s">
        <v>658</v>
      </c>
      <c r="D481" s="13"/>
      <c r="E481" s="29" t="s">
        <v>2095</v>
      </c>
      <c r="F481" s="243" t="s">
        <v>2376</v>
      </c>
      <c r="G481" s="233" t="s">
        <v>2377</v>
      </c>
      <c r="H481" s="266" t="s">
        <v>87</v>
      </c>
      <c r="I481" s="243" t="s">
        <v>932</v>
      </c>
      <c r="J481" s="246" t="s">
        <v>213</v>
      </c>
      <c r="K481" s="3"/>
      <c r="L481" s="24"/>
      <c r="M481" s="29"/>
      <c r="N481" s="243" t="s">
        <v>227</v>
      </c>
      <c r="O481" s="25" t="s">
        <v>2180</v>
      </c>
      <c r="P481" s="13"/>
      <c r="Q481" s="3"/>
      <c r="S481" s="230"/>
    </row>
    <row r="482" spans="1:47" ht="18" customHeight="1">
      <c r="A482" s="3" t="s">
        <v>24</v>
      </c>
      <c r="B482" s="3"/>
      <c r="C482" s="269" t="s">
        <v>658</v>
      </c>
      <c r="D482" s="3"/>
      <c r="E482" s="29" t="s">
        <v>2391</v>
      </c>
      <c r="F482" s="243" t="s">
        <v>2378</v>
      </c>
      <c r="G482" s="233" t="s">
        <v>2379</v>
      </c>
      <c r="H482" s="266" t="s">
        <v>87</v>
      </c>
      <c r="I482" s="243" t="s">
        <v>932</v>
      </c>
      <c r="J482" s="246" t="s">
        <v>213</v>
      </c>
      <c r="K482" s="3"/>
      <c r="L482" s="3"/>
      <c r="M482" s="20"/>
      <c r="N482" s="243" t="s">
        <v>227</v>
      </c>
      <c r="O482" s="25" t="s">
        <v>609</v>
      </c>
      <c r="P482" s="13"/>
      <c r="Q482" s="3"/>
      <c r="S482" s="230"/>
    </row>
    <row r="483" spans="1:47" ht="44.25" customHeight="1">
      <c r="A483" s="3" t="s">
        <v>24</v>
      </c>
      <c r="B483" s="3" t="s">
        <v>1</v>
      </c>
      <c r="C483" s="272" t="s">
        <v>658</v>
      </c>
      <c r="D483" s="13"/>
      <c r="E483" s="260" t="s">
        <v>2028</v>
      </c>
      <c r="F483" s="256" t="s">
        <v>2397</v>
      </c>
      <c r="G483" s="233" t="s">
        <v>1928</v>
      </c>
      <c r="H483" s="233" t="s">
        <v>285</v>
      </c>
      <c r="I483" s="233" t="s">
        <v>55</v>
      </c>
      <c r="J483" s="233" t="s">
        <v>2395</v>
      </c>
      <c r="K483" s="267" t="s">
        <v>2399</v>
      </c>
      <c r="L483" s="267" t="s">
        <v>685</v>
      </c>
      <c r="M483" s="233" t="s">
        <v>122</v>
      </c>
      <c r="N483" s="233" t="s">
        <v>227</v>
      </c>
      <c r="O483" s="233" t="s">
        <v>790</v>
      </c>
      <c r="P483" s="25" t="s">
        <v>2677</v>
      </c>
      <c r="Q483" s="3" t="s">
        <v>2298</v>
      </c>
      <c r="S483" s="230"/>
      <c r="T483" s="23" t="s">
        <v>86</v>
      </c>
    </row>
    <row r="484" spans="1:47" ht="41.25" customHeight="1">
      <c r="A484" s="3" t="s">
        <v>24</v>
      </c>
      <c r="B484" s="3" t="s">
        <v>1</v>
      </c>
      <c r="C484" s="272" t="s">
        <v>658</v>
      </c>
      <c r="D484" s="13"/>
      <c r="E484" s="260" t="s">
        <v>2028</v>
      </c>
      <c r="F484" s="256" t="s">
        <v>2398</v>
      </c>
      <c r="G484" s="233" t="s">
        <v>1928</v>
      </c>
      <c r="H484" s="233" t="s">
        <v>285</v>
      </c>
      <c r="I484" s="233" t="s">
        <v>55</v>
      </c>
      <c r="J484" s="233" t="s">
        <v>2396</v>
      </c>
      <c r="K484" s="267" t="s">
        <v>2400</v>
      </c>
      <c r="L484" s="267" t="s">
        <v>19</v>
      </c>
      <c r="M484" s="233" t="s">
        <v>122</v>
      </c>
      <c r="N484" s="233" t="s">
        <v>227</v>
      </c>
      <c r="O484" s="233" t="s">
        <v>790</v>
      </c>
      <c r="P484" s="25" t="s">
        <v>2401</v>
      </c>
      <c r="Q484" s="3"/>
      <c r="S484" s="230"/>
      <c r="T484" s="23" t="s">
        <v>86</v>
      </c>
    </row>
    <row r="485" spans="1:47" ht="55.5" customHeight="1">
      <c r="A485" s="3" t="s">
        <v>24</v>
      </c>
      <c r="B485" s="3" t="s">
        <v>1</v>
      </c>
      <c r="C485" s="25" t="s">
        <v>225</v>
      </c>
      <c r="D485" s="13" t="s">
        <v>669</v>
      </c>
      <c r="E485" s="29" t="s">
        <v>2421</v>
      </c>
      <c r="F485" s="243" t="s">
        <v>2420</v>
      </c>
      <c r="G485" s="233" t="s">
        <v>2419</v>
      </c>
      <c r="H485" s="233" t="s">
        <v>88</v>
      </c>
      <c r="I485" s="25" t="s">
        <v>252</v>
      </c>
      <c r="J485" s="34"/>
      <c r="K485" s="3"/>
      <c r="L485" s="34"/>
      <c r="M485" s="29"/>
      <c r="N485" s="243" t="s">
        <v>273</v>
      </c>
      <c r="O485" s="25" t="s">
        <v>582</v>
      </c>
      <c r="P485" s="243" t="s">
        <v>3052</v>
      </c>
      <c r="Q485" s="252" t="s">
        <v>3014</v>
      </c>
      <c r="S485" s="230"/>
    </row>
    <row r="486" spans="1:47" ht="39" customHeight="1">
      <c r="A486" s="3" t="s">
        <v>24</v>
      </c>
      <c r="B486" s="3" t="s">
        <v>1</v>
      </c>
      <c r="C486" s="269" t="s">
        <v>658</v>
      </c>
      <c r="D486" s="13"/>
      <c r="E486" s="29" t="s">
        <v>586</v>
      </c>
      <c r="F486" s="243" t="s">
        <v>2423</v>
      </c>
      <c r="G486" s="233" t="s">
        <v>2425</v>
      </c>
      <c r="H486" s="233" t="s">
        <v>672</v>
      </c>
      <c r="I486" s="25" t="s">
        <v>55</v>
      </c>
      <c r="J486" s="34" t="s">
        <v>612</v>
      </c>
      <c r="K486" s="3" t="s">
        <v>2426</v>
      </c>
      <c r="L486" s="34" t="s">
        <v>2403</v>
      </c>
      <c r="M486" s="29" t="s">
        <v>93</v>
      </c>
      <c r="N486" s="25" t="s">
        <v>128</v>
      </c>
      <c r="O486" s="3" t="s">
        <v>2427</v>
      </c>
      <c r="P486" s="25" t="s">
        <v>2428</v>
      </c>
      <c r="Q486" s="3" t="s">
        <v>2259</v>
      </c>
      <c r="S486" s="230"/>
      <c r="T486" s="23" t="s">
        <v>86</v>
      </c>
      <c r="W486" s="23" t="s">
        <v>2427</v>
      </c>
    </row>
    <row r="487" spans="1:47" ht="34.5" customHeight="1">
      <c r="A487" s="3" t="s">
        <v>24</v>
      </c>
      <c r="B487" s="3" t="s">
        <v>1</v>
      </c>
      <c r="C487" s="269" t="s">
        <v>658</v>
      </c>
      <c r="D487" s="13"/>
      <c r="E487" s="29" t="s">
        <v>586</v>
      </c>
      <c r="F487" s="243" t="s">
        <v>2424</v>
      </c>
      <c r="G487" s="233" t="s">
        <v>2425</v>
      </c>
      <c r="H487" s="233" t="s">
        <v>672</v>
      </c>
      <c r="I487" s="25" t="s">
        <v>55</v>
      </c>
      <c r="J487" s="34" t="s">
        <v>612</v>
      </c>
      <c r="K487" s="3" t="s">
        <v>2429</v>
      </c>
      <c r="L487" s="34" t="s">
        <v>2403</v>
      </c>
      <c r="M487" s="29" t="s">
        <v>93</v>
      </c>
      <c r="N487" s="25" t="s">
        <v>134</v>
      </c>
      <c r="O487" s="3" t="s">
        <v>2427</v>
      </c>
      <c r="P487" s="25" t="s">
        <v>2430</v>
      </c>
      <c r="Q487" s="3" t="s">
        <v>2259</v>
      </c>
      <c r="S487" s="230"/>
      <c r="T487" s="23" t="s">
        <v>86</v>
      </c>
      <c r="W487" s="23" t="s">
        <v>2427</v>
      </c>
    </row>
    <row r="488" spans="1:47" ht="145.5" customHeight="1">
      <c r="A488" s="3" t="s">
        <v>24</v>
      </c>
      <c r="B488" s="3" t="s">
        <v>1</v>
      </c>
      <c r="C488" s="25" t="s">
        <v>225</v>
      </c>
      <c r="D488" s="13"/>
      <c r="E488" s="260" t="s">
        <v>506</v>
      </c>
      <c r="F488" s="256" t="s">
        <v>2432</v>
      </c>
      <c r="G488" s="233" t="s">
        <v>2433</v>
      </c>
      <c r="H488" s="233" t="s">
        <v>615</v>
      </c>
      <c r="I488" s="25" t="s">
        <v>237</v>
      </c>
      <c r="J488" s="34"/>
      <c r="K488" s="3" t="s">
        <v>88</v>
      </c>
      <c r="L488" s="3" t="s">
        <v>530</v>
      </c>
      <c r="M488" s="29"/>
      <c r="N488" s="243" t="s">
        <v>273</v>
      </c>
      <c r="O488" s="3" t="s">
        <v>19</v>
      </c>
      <c r="P488" s="25" t="s">
        <v>3051</v>
      </c>
      <c r="Q488" s="252" t="s">
        <v>3013</v>
      </c>
      <c r="S488" s="230"/>
      <c r="V488" s="23" t="s">
        <v>180</v>
      </c>
    </row>
    <row r="489" spans="1:47" ht="48.75" customHeight="1">
      <c r="A489" s="3" t="s">
        <v>24</v>
      </c>
      <c r="B489" s="3" t="s">
        <v>1</v>
      </c>
      <c r="C489" s="25" t="s">
        <v>667</v>
      </c>
      <c r="D489" s="13"/>
      <c r="E489" s="262" t="s">
        <v>2033</v>
      </c>
      <c r="F489" s="256" t="s">
        <v>2434</v>
      </c>
      <c r="G489" s="233" t="s">
        <v>2441</v>
      </c>
      <c r="H489" s="233" t="s">
        <v>2442</v>
      </c>
      <c r="I489" s="25" t="s">
        <v>272</v>
      </c>
      <c r="J489" s="34"/>
      <c r="K489" s="3"/>
      <c r="L489" s="34"/>
      <c r="M489" s="29"/>
      <c r="N489" s="243" t="s">
        <v>273</v>
      </c>
      <c r="O489" s="3" t="s">
        <v>19</v>
      </c>
      <c r="P489" s="36"/>
      <c r="Q489" s="3"/>
      <c r="S489" s="230"/>
    </row>
    <row r="490" spans="1:47" ht="57.75" customHeight="1">
      <c r="A490" s="3" t="s">
        <v>24</v>
      </c>
      <c r="B490" s="3" t="s">
        <v>1</v>
      </c>
      <c r="C490" s="25" t="s">
        <v>225</v>
      </c>
      <c r="D490" s="13"/>
      <c r="E490" s="260" t="s">
        <v>2029</v>
      </c>
      <c r="F490" s="256" t="s">
        <v>2435</v>
      </c>
      <c r="G490" s="233" t="s">
        <v>2444</v>
      </c>
      <c r="H490" s="233" t="s">
        <v>2443</v>
      </c>
      <c r="I490" s="25" t="s">
        <v>470</v>
      </c>
      <c r="J490" s="34"/>
      <c r="K490" s="3" t="s">
        <v>7226</v>
      </c>
      <c r="L490" s="34"/>
      <c r="M490" s="29"/>
      <c r="N490" s="243" t="s">
        <v>227</v>
      </c>
      <c r="O490" s="243" t="s">
        <v>223</v>
      </c>
      <c r="P490" s="25" t="s">
        <v>7194</v>
      </c>
      <c r="Q490" s="252" t="s">
        <v>3116</v>
      </c>
      <c r="S490" s="230"/>
    </row>
    <row r="491" spans="1:47" ht="48" customHeight="1">
      <c r="A491" s="3" t="s">
        <v>24</v>
      </c>
      <c r="B491" s="3" t="s">
        <v>1</v>
      </c>
      <c r="C491" s="25" t="s">
        <v>225</v>
      </c>
      <c r="D491" s="13"/>
      <c r="E491" s="260" t="s">
        <v>2029</v>
      </c>
      <c r="F491" s="256" t="s">
        <v>2436</v>
      </c>
      <c r="G491" s="233" t="s">
        <v>2468</v>
      </c>
      <c r="H491" s="233" t="s">
        <v>2445</v>
      </c>
      <c r="I491" s="25" t="s">
        <v>470</v>
      </c>
      <c r="J491" s="34"/>
      <c r="K491" s="3" t="s">
        <v>230</v>
      </c>
      <c r="L491" s="34"/>
      <c r="M491" s="29"/>
      <c r="N491" s="243" t="s">
        <v>227</v>
      </c>
      <c r="O491" s="243" t="s">
        <v>223</v>
      </c>
      <c r="P491" s="25" t="s">
        <v>2969</v>
      </c>
      <c r="Q491" s="3" t="s">
        <v>2970</v>
      </c>
      <c r="R491" s="23" t="s">
        <v>593</v>
      </c>
      <c r="S491" s="230"/>
    </row>
    <row r="492" spans="1:47" ht="69.75" customHeight="1">
      <c r="A492" s="3" t="s">
        <v>24</v>
      </c>
      <c r="B492" s="3" t="s">
        <v>1</v>
      </c>
      <c r="C492" s="243" t="s">
        <v>667</v>
      </c>
      <c r="D492" s="3"/>
      <c r="E492" s="257" t="s">
        <v>2108</v>
      </c>
      <c r="F492" s="256" t="s">
        <v>2457</v>
      </c>
      <c r="G492" s="243" t="s">
        <v>1356</v>
      </c>
      <c r="H492" s="243" t="s">
        <v>274</v>
      </c>
      <c r="I492" s="243" t="s">
        <v>272</v>
      </c>
      <c r="J492" s="243"/>
      <c r="K492" s="243"/>
      <c r="L492" s="243"/>
      <c r="M492" s="243"/>
      <c r="N492" s="256" t="s">
        <v>273</v>
      </c>
      <c r="O492" s="243" t="s">
        <v>19</v>
      </c>
      <c r="P492" s="243" t="s">
        <v>2847</v>
      </c>
      <c r="Q492" s="243" t="s">
        <v>1355</v>
      </c>
      <c r="S492" s="230"/>
      <c r="V492"/>
      <c r="W492"/>
      <c r="Z492" s="239" t="s">
        <v>1355</v>
      </c>
      <c r="AA492" s="239" t="s">
        <v>1356</v>
      </c>
      <c r="AB492" s="239" t="s">
        <v>274</v>
      </c>
      <c r="AC492" s="239" t="s">
        <v>379</v>
      </c>
      <c r="AD492" s="239" t="s">
        <v>272</v>
      </c>
      <c r="AE492" s="239" t="s">
        <v>1357</v>
      </c>
      <c r="AF492" s="239" t="s">
        <v>1358</v>
      </c>
      <c r="AG492" s="239" t="s">
        <v>472</v>
      </c>
      <c r="AH492" s="239" t="s">
        <v>473</v>
      </c>
      <c r="AI492" s="239" t="s">
        <v>224</v>
      </c>
      <c r="AJ492" s="241">
        <v>42335.168645833335</v>
      </c>
      <c r="AK492" s="240"/>
      <c r="AL492" s="240"/>
      <c r="AM492" s="240"/>
      <c r="AN492" s="240"/>
      <c r="AO492" s="240"/>
      <c r="AP492" s="240"/>
      <c r="AQ492" s="240"/>
      <c r="AR492" s="240"/>
      <c r="AS492" s="240"/>
      <c r="AT492" s="240"/>
      <c r="AU492" s="240"/>
    </row>
    <row r="493" spans="1:47" ht="31.5" customHeight="1">
      <c r="A493" s="3" t="s">
        <v>24</v>
      </c>
      <c r="B493" s="3" t="s">
        <v>1</v>
      </c>
      <c r="C493" s="269" t="s">
        <v>658</v>
      </c>
      <c r="D493" s="13"/>
      <c r="E493" s="260" t="s">
        <v>2094</v>
      </c>
      <c r="F493" s="243" t="s">
        <v>2458</v>
      </c>
      <c r="G493" s="243" t="s">
        <v>1316</v>
      </c>
      <c r="H493" s="243" t="s">
        <v>361</v>
      </c>
      <c r="I493" s="256" t="s">
        <v>244</v>
      </c>
      <c r="J493" s="243"/>
      <c r="K493" s="243" t="s">
        <v>88</v>
      </c>
      <c r="L493" s="243"/>
      <c r="M493" s="243"/>
      <c r="N493" s="243" t="s">
        <v>227</v>
      </c>
      <c r="O493" s="243" t="s">
        <v>623</v>
      </c>
      <c r="P493" s="243" t="s">
        <v>2460</v>
      </c>
      <c r="Q493" s="243" t="s">
        <v>1315</v>
      </c>
      <c r="S493" s="230"/>
      <c r="V493"/>
      <c r="W493"/>
      <c r="Z493" s="239" t="s">
        <v>1315</v>
      </c>
      <c r="AA493" s="239" t="s">
        <v>1316</v>
      </c>
      <c r="AB493" s="239" t="s">
        <v>361</v>
      </c>
      <c r="AC493" s="239" t="s">
        <v>342</v>
      </c>
      <c r="AD493" s="239" t="s">
        <v>244</v>
      </c>
      <c r="AE493" s="239" t="s">
        <v>889</v>
      </c>
      <c r="AF493" s="239" t="s">
        <v>1317</v>
      </c>
      <c r="AG493" s="239" t="s">
        <v>1311</v>
      </c>
      <c r="AH493" s="239" t="s">
        <v>1312</v>
      </c>
      <c r="AI493" s="239" t="s">
        <v>224</v>
      </c>
      <c r="AJ493" s="241">
        <v>42335.166145833333</v>
      </c>
      <c r="AK493" s="240"/>
      <c r="AL493" s="240"/>
      <c r="AM493" s="240"/>
      <c r="AN493" s="239" t="s">
        <v>227</v>
      </c>
      <c r="AO493" s="240"/>
      <c r="AP493" s="240"/>
      <c r="AQ493" s="239" t="s">
        <v>623</v>
      </c>
      <c r="AR493" s="240"/>
      <c r="AS493" s="240"/>
      <c r="AT493" s="240"/>
      <c r="AU493" s="240"/>
    </row>
    <row r="494" spans="1:47" ht="27.75" customHeight="1">
      <c r="A494" s="3" t="s">
        <v>24</v>
      </c>
      <c r="B494" s="3" t="s">
        <v>1</v>
      </c>
      <c r="C494" s="25" t="s">
        <v>667</v>
      </c>
      <c r="D494" s="13"/>
      <c r="E494" s="29" t="s">
        <v>590</v>
      </c>
      <c r="F494" s="256" t="s">
        <v>2462</v>
      </c>
      <c r="G494" s="243" t="s">
        <v>1472</v>
      </c>
      <c r="H494" s="243" t="s">
        <v>235</v>
      </c>
      <c r="I494" s="243" t="s">
        <v>272</v>
      </c>
      <c r="J494" s="243"/>
      <c r="K494" s="243"/>
      <c r="L494" s="243"/>
      <c r="M494" s="243"/>
      <c r="N494" s="256" t="s">
        <v>134</v>
      </c>
      <c r="O494" s="256" t="s">
        <v>584</v>
      </c>
      <c r="P494" s="243" t="s">
        <v>2464</v>
      </c>
      <c r="Q494" s="3" t="s">
        <v>1471</v>
      </c>
      <c r="S494" s="230"/>
      <c r="W494" s="23" t="s">
        <v>2461</v>
      </c>
    </row>
    <row r="495" spans="1:47" ht="21" customHeight="1">
      <c r="A495" s="3" t="s">
        <v>24</v>
      </c>
      <c r="B495" s="3" t="s">
        <v>1</v>
      </c>
      <c r="C495" s="236" t="s">
        <v>700</v>
      </c>
      <c r="D495" s="13"/>
      <c r="E495" s="260" t="s">
        <v>2026</v>
      </c>
      <c r="F495" s="256" t="s">
        <v>2465</v>
      </c>
      <c r="G495" s="233" t="s">
        <v>2466</v>
      </c>
      <c r="H495" s="233" t="s">
        <v>26</v>
      </c>
      <c r="I495" s="25" t="s">
        <v>654</v>
      </c>
      <c r="J495" s="34" t="s">
        <v>646</v>
      </c>
      <c r="K495" s="3"/>
      <c r="L495" s="34"/>
      <c r="M495" s="29" t="s">
        <v>83</v>
      </c>
      <c r="N495" s="25" t="s">
        <v>227</v>
      </c>
      <c r="O495" s="3" t="s">
        <v>609</v>
      </c>
      <c r="P495" s="25" t="s">
        <v>2848</v>
      </c>
      <c r="Q495" s="3" t="s">
        <v>2467</v>
      </c>
      <c r="S495" s="230"/>
    </row>
    <row r="496" spans="1:47" ht="38.25">
      <c r="A496" s="3" t="s">
        <v>24</v>
      </c>
      <c r="B496" s="3" t="s">
        <v>1</v>
      </c>
      <c r="C496" s="269" t="s">
        <v>658</v>
      </c>
      <c r="D496" s="13"/>
      <c r="E496" s="29" t="s">
        <v>2481</v>
      </c>
      <c r="F496" s="243" t="s">
        <v>2471</v>
      </c>
      <c r="G496" s="233" t="s">
        <v>2475</v>
      </c>
      <c r="H496" s="233" t="s">
        <v>2474</v>
      </c>
      <c r="I496" s="243" t="s">
        <v>287</v>
      </c>
      <c r="J496" s="34"/>
      <c r="K496" s="243" t="s">
        <v>88</v>
      </c>
      <c r="L496" s="24" t="s">
        <v>529</v>
      </c>
      <c r="M496" s="29"/>
      <c r="N496" s="25" t="s">
        <v>227</v>
      </c>
      <c r="O496" s="3" t="s">
        <v>2478</v>
      </c>
      <c r="P496" s="25"/>
      <c r="Q496" s="3"/>
      <c r="S496" s="230"/>
    </row>
    <row r="497" spans="1:47" ht="38.25">
      <c r="A497" s="3" t="s">
        <v>24</v>
      </c>
      <c r="B497" s="3" t="s">
        <v>1</v>
      </c>
      <c r="C497" s="269" t="s">
        <v>658</v>
      </c>
      <c r="D497" s="13"/>
      <c r="E497" s="29" t="s">
        <v>2482</v>
      </c>
      <c r="F497" s="243" t="s">
        <v>2472</v>
      </c>
      <c r="G497" s="233" t="s">
        <v>2476</v>
      </c>
      <c r="H497" s="233" t="s">
        <v>2474</v>
      </c>
      <c r="I497" s="243" t="s">
        <v>287</v>
      </c>
      <c r="J497" s="34"/>
      <c r="K497" s="243" t="s">
        <v>88</v>
      </c>
      <c r="L497" s="24" t="s">
        <v>529</v>
      </c>
      <c r="M497" s="29"/>
      <c r="N497" s="25" t="s">
        <v>227</v>
      </c>
      <c r="O497" s="3" t="s">
        <v>2479</v>
      </c>
      <c r="P497" s="25"/>
      <c r="Q497" s="3"/>
      <c r="S497" s="230"/>
    </row>
    <row r="498" spans="1:47" ht="38.25">
      <c r="A498" s="3" t="s">
        <v>24</v>
      </c>
      <c r="B498" s="3" t="s">
        <v>1</v>
      </c>
      <c r="C498" s="269" t="s">
        <v>658</v>
      </c>
      <c r="D498" s="13"/>
      <c r="E498" s="29" t="s">
        <v>2483</v>
      </c>
      <c r="F498" s="243" t="s">
        <v>2473</v>
      </c>
      <c r="G498" s="233" t="s">
        <v>2477</v>
      </c>
      <c r="H498" s="233" t="s">
        <v>2474</v>
      </c>
      <c r="I498" s="243" t="s">
        <v>287</v>
      </c>
      <c r="J498" s="34"/>
      <c r="K498" s="243" t="s">
        <v>88</v>
      </c>
      <c r="L498" s="24" t="s">
        <v>529</v>
      </c>
      <c r="M498" s="29"/>
      <c r="N498" s="25" t="s">
        <v>227</v>
      </c>
      <c r="O498" s="3" t="s">
        <v>2480</v>
      </c>
      <c r="P498" s="25"/>
      <c r="Q498" s="3"/>
      <c r="S498" s="230"/>
    </row>
    <row r="499" spans="1:47" ht="57" customHeight="1">
      <c r="A499" s="3" t="s">
        <v>24</v>
      </c>
      <c r="B499" s="3"/>
      <c r="C499" s="269" t="s">
        <v>658</v>
      </c>
      <c r="D499" s="3" t="s">
        <v>45</v>
      </c>
      <c r="E499" s="260" t="s">
        <v>2121</v>
      </c>
      <c r="F499" s="243" t="s">
        <v>2484</v>
      </c>
      <c r="G499" s="243" t="s">
        <v>1973</v>
      </c>
      <c r="H499" s="264" t="s">
        <v>85</v>
      </c>
      <c r="I499" s="243" t="s">
        <v>932</v>
      </c>
      <c r="J499" s="243"/>
      <c r="K499" s="246"/>
      <c r="L499" s="246"/>
      <c r="M499" s="243"/>
      <c r="N499" s="243" t="s">
        <v>227</v>
      </c>
      <c r="O499" s="243" t="s">
        <v>1755</v>
      </c>
      <c r="P499" s="243" t="s">
        <v>2743</v>
      </c>
      <c r="Q499" s="243" t="s">
        <v>1972</v>
      </c>
      <c r="S499" s="230"/>
      <c r="V499"/>
      <c r="W499"/>
      <c r="Z499" s="239" t="s">
        <v>1972</v>
      </c>
      <c r="AA499" s="239" t="s">
        <v>1973</v>
      </c>
      <c r="AB499" s="239" t="s">
        <v>85</v>
      </c>
      <c r="AC499" s="239" t="s">
        <v>1942</v>
      </c>
      <c r="AD499" s="239" t="s">
        <v>932</v>
      </c>
      <c r="AE499" s="240"/>
      <c r="AF499" s="240"/>
      <c r="AG499" s="239" t="s">
        <v>1749</v>
      </c>
      <c r="AH499" s="239" t="s">
        <v>464</v>
      </c>
      <c r="AI499" s="239" t="s">
        <v>224</v>
      </c>
      <c r="AJ499" s="241">
        <v>42335.684039351851</v>
      </c>
      <c r="AK499" s="240"/>
      <c r="AL499" s="240"/>
      <c r="AM499" s="240"/>
      <c r="AN499" s="239" t="s">
        <v>227</v>
      </c>
      <c r="AO499" s="240"/>
      <c r="AP499" s="240"/>
      <c r="AQ499" s="239" t="s">
        <v>1755</v>
      </c>
      <c r="AR499" s="240"/>
      <c r="AS499" s="240"/>
      <c r="AT499" s="240"/>
      <c r="AU499" s="240"/>
    </row>
    <row r="500" spans="1:47" ht="60" customHeight="1">
      <c r="A500" s="3" t="s">
        <v>24</v>
      </c>
      <c r="B500" s="3" t="s">
        <v>1</v>
      </c>
      <c r="C500" s="25" t="s">
        <v>689</v>
      </c>
      <c r="D500" s="13"/>
      <c r="E500" s="260" t="s">
        <v>2037</v>
      </c>
      <c r="F500" s="243" t="s">
        <v>2487</v>
      </c>
      <c r="G500" s="233" t="s">
        <v>2489</v>
      </c>
      <c r="H500" s="233" t="s">
        <v>2488</v>
      </c>
      <c r="I500" s="25" t="s">
        <v>55</v>
      </c>
      <c r="J500" s="34" t="s">
        <v>631</v>
      </c>
      <c r="K500" s="263" t="s">
        <v>2504</v>
      </c>
      <c r="L500" s="263" t="s">
        <v>685</v>
      </c>
      <c r="M500" s="29" t="s">
        <v>122</v>
      </c>
      <c r="N500" s="243" t="s">
        <v>227</v>
      </c>
      <c r="O500" s="243" t="s">
        <v>1946</v>
      </c>
      <c r="P500" s="25" t="s">
        <v>2505</v>
      </c>
      <c r="Q500" s="3" t="s">
        <v>2506</v>
      </c>
      <c r="S500" s="230"/>
      <c r="T500" s="23" t="s">
        <v>85</v>
      </c>
    </row>
    <row r="501" spans="1:47" ht="45" customHeight="1">
      <c r="A501" s="3" t="s">
        <v>24</v>
      </c>
      <c r="B501" s="3" t="s">
        <v>1</v>
      </c>
      <c r="C501" s="25" t="s">
        <v>667</v>
      </c>
      <c r="D501" s="13"/>
      <c r="E501" s="29" t="s">
        <v>2028</v>
      </c>
      <c r="F501" s="256" t="s">
        <v>2490</v>
      </c>
      <c r="G501" s="233" t="s">
        <v>2496</v>
      </c>
      <c r="H501" s="233" t="s">
        <v>2493</v>
      </c>
      <c r="I501" s="25" t="s">
        <v>505</v>
      </c>
      <c r="J501" s="34"/>
      <c r="K501" s="3"/>
      <c r="L501" s="34"/>
      <c r="M501" s="29"/>
      <c r="N501" s="243" t="s">
        <v>227</v>
      </c>
      <c r="O501" s="24" t="s">
        <v>790</v>
      </c>
      <c r="P501" s="25" t="s">
        <v>3196</v>
      </c>
      <c r="Q501" s="3" t="s">
        <v>2497</v>
      </c>
      <c r="S501" s="230"/>
    </row>
    <row r="502" spans="1:47" ht="228" customHeight="1">
      <c r="A502" s="3" t="s">
        <v>24</v>
      </c>
      <c r="B502" s="3" t="s">
        <v>1</v>
      </c>
      <c r="C502" s="25" t="s">
        <v>667</v>
      </c>
      <c r="D502" s="13"/>
      <c r="E502" s="260" t="s">
        <v>2035</v>
      </c>
      <c r="F502" s="256" t="s">
        <v>2491</v>
      </c>
      <c r="G502" s="233" t="s">
        <v>2502</v>
      </c>
      <c r="H502" s="233" t="s">
        <v>2494</v>
      </c>
      <c r="I502" s="25" t="s">
        <v>505</v>
      </c>
      <c r="J502" s="34"/>
      <c r="K502" s="3"/>
      <c r="L502" s="34"/>
      <c r="M502" s="29"/>
      <c r="N502" s="243" t="s">
        <v>227</v>
      </c>
      <c r="O502" s="3" t="s">
        <v>875</v>
      </c>
      <c r="P502" s="25" t="s">
        <v>676</v>
      </c>
      <c r="Q502" s="3" t="s">
        <v>2503</v>
      </c>
      <c r="S502" s="230"/>
    </row>
    <row r="503" spans="1:47" ht="45" customHeight="1">
      <c r="A503" s="3" t="s">
        <v>24</v>
      </c>
      <c r="B503" s="3" t="s">
        <v>1</v>
      </c>
      <c r="C503" s="25" t="s">
        <v>667</v>
      </c>
      <c r="D503" s="13"/>
      <c r="E503" s="231" t="s">
        <v>2084</v>
      </c>
      <c r="F503" s="256" t="s">
        <v>2492</v>
      </c>
      <c r="G503" s="233" t="s">
        <v>2621</v>
      </c>
      <c r="H503" s="233" t="s">
        <v>2495</v>
      </c>
      <c r="I503" s="25" t="s">
        <v>505</v>
      </c>
      <c r="J503" s="34"/>
      <c r="K503" s="3"/>
      <c r="L503" s="34"/>
      <c r="M503" s="29"/>
      <c r="N503" s="25" t="s">
        <v>273</v>
      </c>
      <c r="O503" s="3" t="s">
        <v>19</v>
      </c>
      <c r="P503" s="25" t="s">
        <v>3196</v>
      </c>
      <c r="Q503" s="3" t="s">
        <v>7274</v>
      </c>
      <c r="S503" s="230"/>
    </row>
    <row r="504" spans="1:47" ht="19.5" customHeight="1">
      <c r="A504" s="3" t="s">
        <v>24</v>
      </c>
      <c r="B504" s="3"/>
      <c r="C504" s="269" t="s">
        <v>658</v>
      </c>
      <c r="D504" s="13"/>
      <c r="E504" s="29" t="s">
        <v>2653</v>
      </c>
      <c r="F504" s="243" t="s">
        <v>2509</v>
      </c>
      <c r="G504" s="233" t="s">
        <v>2511</v>
      </c>
      <c r="H504" s="266" t="s">
        <v>88</v>
      </c>
      <c r="I504" s="243" t="s">
        <v>932</v>
      </c>
      <c r="J504" s="246"/>
      <c r="K504" s="34"/>
      <c r="L504" s="34"/>
      <c r="M504" s="29"/>
      <c r="N504" s="243" t="s">
        <v>92</v>
      </c>
      <c r="O504" s="25" t="s">
        <v>2512</v>
      </c>
      <c r="P504" s="25"/>
      <c r="Q504" s="3"/>
      <c r="S504" s="230"/>
    </row>
    <row r="505" spans="1:47" ht="31.5" customHeight="1">
      <c r="A505" s="3" t="s">
        <v>24</v>
      </c>
      <c r="B505" s="3"/>
      <c r="C505" s="269" t="s">
        <v>658</v>
      </c>
      <c r="D505" s="13"/>
      <c r="E505" s="29" t="s">
        <v>642</v>
      </c>
      <c r="F505" s="243" t="s">
        <v>2577</v>
      </c>
      <c r="G505" s="233" t="s">
        <v>2513</v>
      </c>
      <c r="H505" s="266" t="s">
        <v>88</v>
      </c>
      <c r="I505" s="243" t="s">
        <v>932</v>
      </c>
      <c r="J505" s="246"/>
      <c r="K505" s="34"/>
      <c r="L505" s="34"/>
      <c r="M505" s="29"/>
      <c r="N505" s="243" t="s">
        <v>97</v>
      </c>
      <c r="O505" s="25" t="s">
        <v>2514</v>
      </c>
      <c r="P505" s="25"/>
      <c r="Q505" s="3"/>
      <c r="S505" s="230"/>
    </row>
    <row r="506" spans="1:47" ht="63.75">
      <c r="A506" s="3" t="s">
        <v>24</v>
      </c>
      <c r="B506" s="3"/>
      <c r="C506" s="269" t="s">
        <v>658</v>
      </c>
      <c r="D506" s="13"/>
      <c r="E506" s="29" t="s">
        <v>510</v>
      </c>
      <c r="F506" s="243" t="s">
        <v>2578</v>
      </c>
      <c r="G506" s="233" t="s">
        <v>641</v>
      </c>
      <c r="H506" s="266" t="s">
        <v>88</v>
      </c>
      <c r="I506" s="243" t="s">
        <v>932</v>
      </c>
      <c r="J506" s="246"/>
      <c r="K506" s="34"/>
      <c r="L506" s="34"/>
      <c r="M506" s="29"/>
      <c r="N506" s="243" t="s">
        <v>128</v>
      </c>
      <c r="O506" s="25" t="s">
        <v>2515</v>
      </c>
      <c r="P506" s="25"/>
      <c r="Q506" s="3"/>
      <c r="S506" s="230"/>
    </row>
    <row r="507" spans="1:47" ht="373.5" customHeight="1">
      <c r="A507" s="3" t="s">
        <v>24</v>
      </c>
      <c r="B507" s="3"/>
      <c r="C507" s="269" t="s">
        <v>658</v>
      </c>
      <c r="D507" s="13"/>
      <c r="E507" s="29" t="s">
        <v>589</v>
      </c>
      <c r="F507" s="256" t="s">
        <v>2579</v>
      </c>
      <c r="G507" s="233" t="s">
        <v>2516</v>
      </c>
      <c r="H507" s="266" t="s">
        <v>88</v>
      </c>
      <c r="I507" s="243" t="s">
        <v>932</v>
      </c>
      <c r="J507" s="246"/>
      <c r="K507" s="3"/>
      <c r="L507" s="34"/>
      <c r="M507" s="29"/>
      <c r="N507" s="243" t="s">
        <v>134</v>
      </c>
      <c r="O507" s="25" t="s">
        <v>2517</v>
      </c>
      <c r="P507" s="25"/>
      <c r="Q507" s="3"/>
      <c r="S507" s="230"/>
    </row>
    <row r="508" spans="1:47" ht="32.25" customHeight="1">
      <c r="A508" s="3" t="s">
        <v>24</v>
      </c>
      <c r="B508" s="3"/>
      <c r="C508" s="269" t="s">
        <v>658</v>
      </c>
      <c r="D508" s="13"/>
      <c r="E508" s="29" t="s">
        <v>2391</v>
      </c>
      <c r="F508" s="243" t="s">
        <v>2580</v>
      </c>
      <c r="G508" s="233" t="s">
        <v>2627</v>
      </c>
      <c r="H508" s="266" t="s">
        <v>88</v>
      </c>
      <c r="I508" s="243" t="s">
        <v>932</v>
      </c>
      <c r="J508" s="246"/>
      <c r="K508" s="34"/>
      <c r="L508" s="34"/>
      <c r="M508" s="29"/>
      <c r="N508" s="243" t="s">
        <v>227</v>
      </c>
      <c r="O508" s="25" t="s">
        <v>609</v>
      </c>
      <c r="P508" s="25"/>
      <c r="Q508" s="3"/>
      <c r="S508" s="230"/>
    </row>
    <row r="509" spans="1:47" ht="25.5">
      <c r="A509" s="3" t="s">
        <v>24</v>
      </c>
      <c r="B509" s="3"/>
      <c r="C509" s="269" t="s">
        <v>658</v>
      </c>
      <c r="D509" s="13"/>
      <c r="E509" s="260" t="s">
        <v>2087</v>
      </c>
      <c r="F509" s="243" t="s">
        <v>2581</v>
      </c>
      <c r="G509" s="233" t="s">
        <v>2518</v>
      </c>
      <c r="H509" s="266" t="s">
        <v>88</v>
      </c>
      <c r="I509" s="243" t="s">
        <v>932</v>
      </c>
      <c r="J509" s="246"/>
      <c r="K509" s="34"/>
      <c r="L509" s="34"/>
      <c r="M509" s="29"/>
      <c r="N509" s="243" t="s">
        <v>134</v>
      </c>
      <c r="O509" s="25" t="s">
        <v>625</v>
      </c>
      <c r="P509" s="25"/>
      <c r="Q509" s="3"/>
      <c r="S509" s="230"/>
    </row>
    <row r="510" spans="1:47" ht="25.5">
      <c r="A510" s="3" t="s">
        <v>24</v>
      </c>
      <c r="B510" s="3"/>
      <c r="C510" s="269" t="s">
        <v>658</v>
      </c>
      <c r="D510" s="13"/>
      <c r="E510" s="29" t="s">
        <v>590</v>
      </c>
      <c r="F510" s="256" t="s">
        <v>2582</v>
      </c>
      <c r="G510" s="233" t="s">
        <v>2519</v>
      </c>
      <c r="H510" s="266" t="s">
        <v>88</v>
      </c>
      <c r="I510" s="243" t="s">
        <v>932</v>
      </c>
      <c r="J510" s="246"/>
      <c r="K510" s="34"/>
      <c r="L510" s="24"/>
      <c r="M510" s="29"/>
      <c r="N510" s="243" t="s">
        <v>227</v>
      </c>
      <c r="O510" s="25" t="s">
        <v>584</v>
      </c>
      <c r="P510" s="25"/>
      <c r="Q510" s="3"/>
      <c r="S510" s="230"/>
    </row>
    <row r="511" spans="1:47" ht="19.5" customHeight="1">
      <c r="A511" s="3" t="s">
        <v>24</v>
      </c>
      <c r="B511" s="3"/>
      <c r="C511" s="269" t="s">
        <v>658</v>
      </c>
      <c r="D511" s="13"/>
      <c r="E511" s="29" t="s">
        <v>2654</v>
      </c>
      <c r="F511" s="243" t="s">
        <v>2583</v>
      </c>
      <c r="G511" s="233" t="s">
        <v>2520</v>
      </c>
      <c r="H511" s="266" t="s">
        <v>88</v>
      </c>
      <c r="I511" s="243" t="s">
        <v>932</v>
      </c>
      <c r="J511" s="246"/>
      <c r="K511" s="3"/>
      <c r="L511" s="3"/>
      <c r="M511" s="20"/>
      <c r="N511" s="243" t="s">
        <v>227</v>
      </c>
      <c r="O511" s="25" t="s">
        <v>365</v>
      </c>
      <c r="P511" s="25"/>
      <c r="Q511" s="3"/>
      <c r="S511" s="230"/>
    </row>
    <row r="512" spans="1:47" ht="25.5">
      <c r="A512" s="3" t="s">
        <v>24</v>
      </c>
      <c r="B512" s="3"/>
      <c r="C512" s="269" t="s">
        <v>658</v>
      </c>
      <c r="D512" s="13"/>
      <c r="E512" s="231" t="s">
        <v>2655</v>
      </c>
      <c r="F512" s="243" t="s">
        <v>2584</v>
      </c>
      <c r="G512" s="233" t="s">
        <v>2521</v>
      </c>
      <c r="H512" s="266" t="s">
        <v>88</v>
      </c>
      <c r="I512" s="243" t="s">
        <v>932</v>
      </c>
      <c r="J512" s="233"/>
      <c r="K512" s="267"/>
      <c r="L512" s="267"/>
      <c r="M512" s="233"/>
      <c r="N512" s="243" t="s">
        <v>227</v>
      </c>
      <c r="O512" s="233" t="s">
        <v>637</v>
      </c>
      <c r="P512" s="25"/>
      <c r="Q512" s="3"/>
      <c r="S512" s="230"/>
    </row>
    <row r="513" spans="1:19" ht="30.75" customHeight="1">
      <c r="A513" s="3" t="s">
        <v>24</v>
      </c>
      <c r="B513" s="3"/>
      <c r="C513" s="269" t="s">
        <v>658</v>
      </c>
      <c r="D513" s="13"/>
      <c r="E513" s="231" t="s">
        <v>2656</v>
      </c>
      <c r="F513" s="243" t="s">
        <v>2585</v>
      </c>
      <c r="G513" s="233" t="s">
        <v>2522</v>
      </c>
      <c r="H513" s="266" t="s">
        <v>88</v>
      </c>
      <c r="I513" s="243" t="s">
        <v>932</v>
      </c>
      <c r="J513" s="233"/>
      <c r="K513" s="267"/>
      <c r="L513" s="267"/>
      <c r="M513" s="233"/>
      <c r="N513" s="243" t="s">
        <v>227</v>
      </c>
      <c r="O513" s="268" t="s">
        <v>638</v>
      </c>
      <c r="P513" s="25"/>
      <c r="Q513" s="3"/>
      <c r="S513" s="230"/>
    </row>
    <row r="514" spans="1:19" ht="31.5" customHeight="1">
      <c r="A514" s="3" t="s">
        <v>24</v>
      </c>
      <c r="B514" s="3"/>
      <c r="C514" s="269" t="s">
        <v>658</v>
      </c>
      <c r="D514" s="13"/>
      <c r="E514" s="29" t="s">
        <v>2664</v>
      </c>
      <c r="F514" s="256" t="s">
        <v>2586</v>
      </c>
      <c r="G514" s="233" t="s">
        <v>2657</v>
      </c>
      <c r="H514" s="266" t="s">
        <v>88</v>
      </c>
      <c r="I514" s="243" t="s">
        <v>932</v>
      </c>
      <c r="J514" s="34"/>
      <c r="K514" s="3"/>
      <c r="L514" s="34"/>
      <c r="M514" s="29"/>
      <c r="N514" s="243" t="s">
        <v>227</v>
      </c>
      <c r="O514" s="243" t="s">
        <v>2523</v>
      </c>
      <c r="P514" s="25" t="s">
        <v>2659</v>
      </c>
      <c r="Q514" s="3"/>
      <c r="S514" s="230"/>
    </row>
    <row r="515" spans="1:19" ht="18.75" customHeight="1">
      <c r="A515" s="3" t="s">
        <v>24</v>
      </c>
      <c r="B515" s="3"/>
      <c r="C515" s="269" t="s">
        <v>658</v>
      </c>
      <c r="D515" s="13"/>
      <c r="E515" s="231" t="s">
        <v>2103</v>
      </c>
      <c r="F515" s="256" t="s">
        <v>2587</v>
      </c>
      <c r="G515" s="233" t="s">
        <v>2524</v>
      </c>
      <c r="H515" s="266" t="s">
        <v>88</v>
      </c>
      <c r="I515" s="243" t="s">
        <v>932</v>
      </c>
      <c r="J515" s="34"/>
      <c r="K515" s="3"/>
      <c r="L515" s="34"/>
      <c r="M515" s="29"/>
      <c r="N515" s="243" t="s">
        <v>227</v>
      </c>
      <c r="O515" s="243" t="s">
        <v>1965</v>
      </c>
      <c r="P515" s="25" t="s">
        <v>2658</v>
      </c>
      <c r="Q515" s="3" t="s">
        <v>2586</v>
      </c>
      <c r="S515" s="230"/>
    </row>
    <row r="516" spans="1:19" ht="23.25" customHeight="1">
      <c r="A516" s="3" t="s">
        <v>24</v>
      </c>
      <c r="B516" s="3"/>
      <c r="C516" s="269" t="s">
        <v>658</v>
      </c>
      <c r="D516" s="13"/>
      <c r="E516" s="231" t="s">
        <v>2089</v>
      </c>
      <c r="F516" s="243" t="s">
        <v>2588</v>
      </c>
      <c r="G516" s="233" t="s">
        <v>2525</v>
      </c>
      <c r="H516" s="266" t="s">
        <v>88</v>
      </c>
      <c r="I516" s="243" t="s">
        <v>932</v>
      </c>
      <c r="J516" s="34"/>
      <c r="K516" s="3"/>
      <c r="L516" s="34"/>
      <c r="M516" s="29"/>
      <c r="N516" s="243" t="s">
        <v>227</v>
      </c>
      <c r="O516" s="243" t="s">
        <v>2526</v>
      </c>
      <c r="P516" s="25" t="s">
        <v>2678</v>
      </c>
      <c r="Q516" s="3"/>
      <c r="S516" s="230"/>
    </row>
    <row r="517" spans="1:19" ht="19.5" customHeight="1">
      <c r="A517" s="3" t="s">
        <v>24</v>
      </c>
      <c r="B517" s="3"/>
      <c r="C517" s="269" t="s">
        <v>658</v>
      </c>
      <c r="D517" s="13"/>
      <c r="E517" s="231" t="s">
        <v>2126</v>
      </c>
      <c r="F517" s="256" t="s">
        <v>2589</v>
      </c>
      <c r="G517" s="233" t="s">
        <v>2527</v>
      </c>
      <c r="H517" s="266" t="s">
        <v>88</v>
      </c>
      <c r="I517" s="243" t="s">
        <v>932</v>
      </c>
      <c r="J517" s="34"/>
      <c r="K517" s="3"/>
      <c r="L517" s="34"/>
      <c r="M517" s="29"/>
      <c r="N517" s="243" t="s">
        <v>227</v>
      </c>
      <c r="O517" s="243" t="s">
        <v>416</v>
      </c>
      <c r="P517" s="25"/>
      <c r="Q517" s="3"/>
      <c r="S517" s="230"/>
    </row>
    <row r="518" spans="1:19" ht="25.5">
      <c r="A518" s="3" t="s">
        <v>24</v>
      </c>
      <c r="B518" s="3"/>
      <c r="C518" s="269" t="s">
        <v>658</v>
      </c>
      <c r="D518" s="13"/>
      <c r="E518" s="231" t="s">
        <v>2077</v>
      </c>
      <c r="F518" s="243" t="s">
        <v>2590</v>
      </c>
      <c r="G518" s="233" t="s">
        <v>2528</v>
      </c>
      <c r="H518" s="266" t="s">
        <v>88</v>
      </c>
      <c r="I518" s="243" t="s">
        <v>932</v>
      </c>
      <c r="J518" s="34"/>
      <c r="K518" s="3"/>
      <c r="L518" s="34"/>
      <c r="M518" s="29"/>
      <c r="N518" s="243" t="s">
        <v>227</v>
      </c>
      <c r="O518" s="243" t="s">
        <v>1943</v>
      </c>
      <c r="P518" s="25" t="s">
        <v>2658</v>
      </c>
      <c r="Q518" s="3" t="s">
        <v>2586</v>
      </c>
      <c r="S518" s="230"/>
    </row>
    <row r="519" spans="1:19" ht="25.5">
      <c r="A519" s="3" t="s">
        <v>24</v>
      </c>
      <c r="B519" s="3"/>
      <c r="C519" s="269" t="s">
        <v>658</v>
      </c>
      <c r="D519" s="13" t="s">
        <v>45</v>
      </c>
      <c r="E519" s="231" t="s">
        <v>2036</v>
      </c>
      <c r="F519" s="256" t="s">
        <v>2591</v>
      </c>
      <c r="G519" s="233" t="s">
        <v>2529</v>
      </c>
      <c r="H519" s="266" t="s">
        <v>88</v>
      </c>
      <c r="I519" s="243" t="s">
        <v>932</v>
      </c>
      <c r="J519" s="34"/>
      <c r="K519" s="3"/>
      <c r="L519" s="34"/>
      <c r="M519" s="29"/>
      <c r="N519" s="243" t="s">
        <v>227</v>
      </c>
      <c r="O519" s="243" t="s">
        <v>443</v>
      </c>
      <c r="P519" s="25" t="s">
        <v>2678</v>
      </c>
      <c r="Q519" s="3"/>
      <c r="S519" s="230"/>
    </row>
    <row r="520" spans="1:19" ht="25.5">
      <c r="A520" s="3" t="s">
        <v>24</v>
      </c>
      <c r="B520" s="3"/>
      <c r="C520" s="269" t="s">
        <v>658</v>
      </c>
      <c r="D520" s="13" t="s">
        <v>45</v>
      </c>
      <c r="E520" s="231" t="s">
        <v>2072</v>
      </c>
      <c r="F520" s="256" t="s">
        <v>2592</v>
      </c>
      <c r="G520" s="233" t="s">
        <v>2530</v>
      </c>
      <c r="H520" s="266" t="s">
        <v>88</v>
      </c>
      <c r="I520" s="243" t="s">
        <v>932</v>
      </c>
      <c r="J520" s="34"/>
      <c r="K520" s="3"/>
      <c r="L520" s="34"/>
      <c r="M520" s="29"/>
      <c r="N520" s="243" t="s">
        <v>227</v>
      </c>
      <c r="O520" s="243" t="s">
        <v>2531</v>
      </c>
      <c r="P520" s="13" t="s">
        <v>2678</v>
      </c>
      <c r="Q520" s="3"/>
      <c r="S520" s="230"/>
    </row>
    <row r="521" spans="1:19" ht="25.5">
      <c r="A521" s="3" t="s">
        <v>24</v>
      </c>
      <c r="B521" s="3"/>
      <c r="C521" s="269" t="s">
        <v>658</v>
      </c>
      <c r="D521" s="13"/>
      <c r="E521" s="231" t="s">
        <v>2069</v>
      </c>
      <c r="F521" s="243" t="s">
        <v>2593</v>
      </c>
      <c r="G521" s="233" t="s">
        <v>2532</v>
      </c>
      <c r="H521" s="266" t="s">
        <v>88</v>
      </c>
      <c r="I521" s="243" t="s">
        <v>932</v>
      </c>
      <c r="J521" s="34"/>
      <c r="K521" s="3"/>
      <c r="L521" s="34"/>
      <c r="M521" s="29"/>
      <c r="N521" s="243" t="s">
        <v>227</v>
      </c>
      <c r="O521" s="243" t="s">
        <v>2533</v>
      </c>
      <c r="P521" s="25"/>
      <c r="Q521" s="3"/>
      <c r="S521" s="230"/>
    </row>
    <row r="522" spans="1:19" ht="21.75" customHeight="1">
      <c r="A522" s="3" t="s">
        <v>24</v>
      </c>
      <c r="B522" s="3"/>
      <c r="C522" s="269" t="s">
        <v>658</v>
      </c>
      <c r="D522" s="13" t="s">
        <v>45</v>
      </c>
      <c r="E522" s="231" t="s">
        <v>2029</v>
      </c>
      <c r="F522" s="256" t="s">
        <v>2594</v>
      </c>
      <c r="G522" s="233" t="s">
        <v>2534</v>
      </c>
      <c r="H522" s="266" t="s">
        <v>88</v>
      </c>
      <c r="I522" s="243" t="s">
        <v>932</v>
      </c>
      <c r="J522" s="34"/>
      <c r="K522" s="3"/>
      <c r="L522" s="34"/>
      <c r="M522" s="29"/>
      <c r="N522" s="243" t="s">
        <v>227</v>
      </c>
      <c r="O522" s="243" t="s">
        <v>1951</v>
      </c>
      <c r="P522" s="25" t="s">
        <v>2678</v>
      </c>
      <c r="Q522" s="3"/>
      <c r="S522" s="230"/>
    </row>
    <row r="523" spans="1:19" ht="22.5" customHeight="1">
      <c r="A523" s="3" t="s">
        <v>24</v>
      </c>
      <c r="B523" s="3"/>
      <c r="C523" s="269" t="s">
        <v>658</v>
      </c>
      <c r="D523" s="13"/>
      <c r="E523" s="231" t="s">
        <v>2118</v>
      </c>
      <c r="F523" s="243" t="s">
        <v>2595</v>
      </c>
      <c r="G523" s="233" t="s">
        <v>2535</v>
      </c>
      <c r="H523" s="266" t="s">
        <v>88</v>
      </c>
      <c r="I523" s="243" t="s">
        <v>932</v>
      </c>
      <c r="J523" s="34"/>
      <c r="K523" s="3"/>
      <c r="L523" s="34"/>
      <c r="M523" s="29"/>
      <c r="N523" s="243" t="s">
        <v>227</v>
      </c>
      <c r="O523" s="243" t="s">
        <v>460</v>
      </c>
      <c r="P523" s="25"/>
      <c r="Q523" s="3"/>
      <c r="S523" s="230"/>
    </row>
    <row r="524" spans="1:19" ht="22.5" customHeight="1">
      <c r="A524" s="3" t="s">
        <v>24</v>
      </c>
      <c r="B524" s="3"/>
      <c r="C524" s="269" t="s">
        <v>658</v>
      </c>
      <c r="D524" s="3" t="s">
        <v>45</v>
      </c>
      <c r="E524" s="231" t="s">
        <v>2121</v>
      </c>
      <c r="F524" s="243" t="s">
        <v>2596</v>
      </c>
      <c r="G524" s="233" t="s">
        <v>2536</v>
      </c>
      <c r="H524" s="266" t="s">
        <v>88</v>
      </c>
      <c r="I524" s="243" t="s">
        <v>932</v>
      </c>
      <c r="J524" s="34"/>
      <c r="K524" s="3"/>
      <c r="L524" s="34"/>
      <c r="M524" s="29"/>
      <c r="N524" s="243" t="s">
        <v>227</v>
      </c>
      <c r="O524" s="243" t="s">
        <v>1755</v>
      </c>
      <c r="P524" s="25" t="s">
        <v>2678</v>
      </c>
      <c r="Q524" s="3"/>
      <c r="S524" s="230"/>
    </row>
    <row r="525" spans="1:19" ht="26.25" customHeight="1">
      <c r="A525" s="3" t="s">
        <v>24</v>
      </c>
      <c r="B525" s="3"/>
      <c r="C525" s="269" t="s">
        <v>658</v>
      </c>
      <c r="D525" s="13"/>
      <c r="E525" s="231" t="s">
        <v>2061</v>
      </c>
      <c r="F525" s="243" t="s">
        <v>2597</v>
      </c>
      <c r="G525" s="233" t="s">
        <v>2537</v>
      </c>
      <c r="H525" s="266" t="s">
        <v>88</v>
      </c>
      <c r="I525" s="243" t="s">
        <v>932</v>
      </c>
      <c r="J525" s="34"/>
      <c r="K525" s="3"/>
      <c r="L525" s="34"/>
      <c r="M525" s="29"/>
      <c r="N525" s="243" t="s">
        <v>227</v>
      </c>
      <c r="O525" s="243" t="s">
        <v>596</v>
      </c>
      <c r="P525" s="25"/>
      <c r="Q525" s="3"/>
      <c r="S525" s="230"/>
    </row>
    <row r="526" spans="1:19" ht="21" customHeight="1">
      <c r="A526" s="3" t="s">
        <v>24</v>
      </c>
      <c r="B526" s="3"/>
      <c r="C526" s="269" t="s">
        <v>658</v>
      </c>
      <c r="D526" s="13"/>
      <c r="E526" s="29" t="s">
        <v>2070</v>
      </c>
      <c r="F526" s="243" t="s">
        <v>2598</v>
      </c>
      <c r="G526" s="233" t="s">
        <v>2538</v>
      </c>
      <c r="H526" s="266" t="s">
        <v>88</v>
      </c>
      <c r="I526" s="243" t="s">
        <v>932</v>
      </c>
      <c r="J526" s="34"/>
      <c r="K526" s="3"/>
      <c r="L526" s="34"/>
      <c r="M526" s="29"/>
      <c r="N526" s="243" t="s">
        <v>227</v>
      </c>
      <c r="O526" s="3" t="s">
        <v>653</v>
      </c>
      <c r="P526" s="25"/>
      <c r="Q526" s="3"/>
      <c r="S526" s="230"/>
    </row>
    <row r="527" spans="1:19" ht="24" customHeight="1">
      <c r="A527" s="3" t="s">
        <v>24</v>
      </c>
      <c r="B527" s="3"/>
      <c r="C527" s="269" t="s">
        <v>658</v>
      </c>
      <c r="D527" s="13"/>
      <c r="E527" s="231" t="s">
        <v>2041</v>
      </c>
      <c r="F527" s="243" t="s">
        <v>2599</v>
      </c>
      <c r="G527" s="233" t="s">
        <v>2539</v>
      </c>
      <c r="H527" s="266" t="s">
        <v>88</v>
      </c>
      <c r="I527" s="243" t="s">
        <v>932</v>
      </c>
      <c r="J527" s="34"/>
      <c r="K527" s="3"/>
      <c r="L527" s="34"/>
      <c r="M527" s="29"/>
      <c r="N527" s="243" t="s">
        <v>227</v>
      </c>
      <c r="O527" s="243" t="s">
        <v>1981</v>
      </c>
      <c r="P527" s="25"/>
      <c r="Q527" s="3"/>
      <c r="S527" s="230"/>
    </row>
    <row r="528" spans="1:19" ht="27.75" customHeight="1">
      <c r="A528" s="3" t="s">
        <v>24</v>
      </c>
      <c r="B528" s="3"/>
      <c r="C528" s="269" t="s">
        <v>658</v>
      </c>
      <c r="D528" s="13" t="s">
        <v>45</v>
      </c>
      <c r="E528" s="231" t="s">
        <v>2120</v>
      </c>
      <c r="F528" s="243" t="s">
        <v>2600</v>
      </c>
      <c r="G528" s="233" t="s">
        <v>2540</v>
      </c>
      <c r="H528" s="266" t="s">
        <v>88</v>
      </c>
      <c r="I528" s="243" t="s">
        <v>932</v>
      </c>
      <c r="J528" s="34"/>
      <c r="K528" s="3"/>
      <c r="L528" s="34"/>
      <c r="M528" s="29"/>
      <c r="N528" s="243" t="s">
        <v>227</v>
      </c>
      <c r="O528" s="243" t="s">
        <v>521</v>
      </c>
      <c r="P528" s="25" t="s">
        <v>2678</v>
      </c>
      <c r="Q528" s="3"/>
      <c r="S528" s="230"/>
    </row>
    <row r="529" spans="1:19" ht="266.25" customHeight="1">
      <c r="A529" s="3" t="s">
        <v>24</v>
      </c>
      <c r="B529" s="3"/>
      <c r="C529" s="269" t="s">
        <v>658</v>
      </c>
      <c r="D529" s="13"/>
      <c r="E529" s="231" t="s">
        <v>2671</v>
      </c>
      <c r="F529" s="256" t="s">
        <v>2601</v>
      </c>
      <c r="G529" s="233" t="s">
        <v>2663</v>
      </c>
      <c r="H529" s="266" t="s">
        <v>88</v>
      </c>
      <c r="I529" s="243" t="s">
        <v>932</v>
      </c>
      <c r="J529" s="34"/>
      <c r="K529" s="3"/>
      <c r="L529" s="34"/>
      <c r="M529" s="29"/>
      <c r="N529" s="243" t="s">
        <v>227</v>
      </c>
      <c r="O529" s="243" t="s">
        <v>2541</v>
      </c>
      <c r="P529" s="25"/>
      <c r="Q529" s="3"/>
      <c r="S529" s="230"/>
    </row>
    <row r="530" spans="1:19" ht="100.5" customHeight="1">
      <c r="A530" s="3" t="s">
        <v>24</v>
      </c>
      <c r="B530" s="3"/>
      <c r="C530" s="269" t="s">
        <v>658</v>
      </c>
      <c r="D530" s="13"/>
      <c r="E530" s="231" t="s">
        <v>2665</v>
      </c>
      <c r="F530" s="243" t="s">
        <v>2602</v>
      </c>
      <c r="G530" s="233" t="s">
        <v>2542</v>
      </c>
      <c r="H530" s="266" t="s">
        <v>88</v>
      </c>
      <c r="I530" s="243" t="s">
        <v>932</v>
      </c>
      <c r="J530" s="34"/>
      <c r="K530" s="3"/>
      <c r="L530" s="34"/>
      <c r="M530" s="29"/>
      <c r="N530" s="243" t="s">
        <v>227</v>
      </c>
      <c r="O530" s="243" t="s">
        <v>2543</v>
      </c>
      <c r="P530" s="25"/>
      <c r="Q530" s="3"/>
      <c r="S530" s="230"/>
    </row>
    <row r="531" spans="1:19" ht="46.5" customHeight="1">
      <c r="A531" s="3" t="s">
        <v>24</v>
      </c>
      <c r="B531" s="3"/>
      <c r="C531" s="269" t="s">
        <v>658</v>
      </c>
      <c r="D531" s="13"/>
      <c r="E531" s="231" t="s">
        <v>2130</v>
      </c>
      <c r="F531" s="243" t="s">
        <v>2603</v>
      </c>
      <c r="G531" s="233" t="s">
        <v>2544</v>
      </c>
      <c r="H531" s="266" t="s">
        <v>88</v>
      </c>
      <c r="I531" s="243" t="s">
        <v>932</v>
      </c>
      <c r="J531" s="34"/>
      <c r="K531" s="3"/>
      <c r="L531" s="34"/>
      <c r="M531" s="29"/>
      <c r="N531" s="243" t="s">
        <v>227</v>
      </c>
      <c r="O531" s="3" t="s">
        <v>2545</v>
      </c>
      <c r="P531" s="25"/>
      <c r="Q531" s="3"/>
      <c r="S531" s="230"/>
    </row>
    <row r="532" spans="1:19" ht="29.25" customHeight="1">
      <c r="A532" s="3" t="s">
        <v>24</v>
      </c>
      <c r="B532" s="3"/>
      <c r="C532" s="269" t="s">
        <v>658</v>
      </c>
      <c r="D532" s="13"/>
      <c r="E532" s="29" t="s">
        <v>2102</v>
      </c>
      <c r="F532" s="243" t="s">
        <v>2604</v>
      </c>
      <c r="G532" s="233" t="s">
        <v>2546</v>
      </c>
      <c r="H532" s="266" t="s">
        <v>88</v>
      </c>
      <c r="I532" s="243" t="s">
        <v>932</v>
      </c>
      <c r="J532" s="34"/>
      <c r="K532" s="3"/>
      <c r="L532" s="34"/>
      <c r="M532" s="29"/>
      <c r="N532" s="243" t="s">
        <v>227</v>
      </c>
      <c r="O532" s="25" t="s">
        <v>2547</v>
      </c>
      <c r="P532" s="25"/>
      <c r="Q532" s="3"/>
      <c r="S532" s="230"/>
    </row>
    <row r="533" spans="1:19" ht="28.5" customHeight="1">
      <c r="A533" s="3" t="s">
        <v>24</v>
      </c>
      <c r="B533" s="3"/>
      <c r="C533" s="269" t="s">
        <v>658</v>
      </c>
      <c r="D533" s="13"/>
      <c r="E533" s="231" t="s">
        <v>2043</v>
      </c>
      <c r="F533" s="243" t="s">
        <v>2605</v>
      </c>
      <c r="G533" s="233" t="s">
        <v>2548</v>
      </c>
      <c r="H533" s="266" t="s">
        <v>88</v>
      </c>
      <c r="I533" s="243" t="s">
        <v>932</v>
      </c>
      <c r="J533" s="34"/>
      <c r="K533" s="3"/>
      <c r="L533" s="34"/>
      <c r="M533" s="29"/>
      <c r="N533" s="243" t="s">
        <v>227</v>
      </c>
      <c r="O533" s="243" t="s">
        <v>2549</v>
      </c>
      <c r="P533" s="25"/>
      <c r="Q533" s="3"/>
      <c r="S533" s="230"/>
    </row>
    <row r="534" spans="1:19" ht="30.75" customHeight="1">
      <c r="A534" s="3" t="s">
        <v>24</v>
      </c>
      <c r="B534" s="3"/>
      <c r="C534" s="269" t="s">
        <v>658</v>
      </c>
      <c r="D534" s="13"/>
      <c r="E534" s="29" t="s">
        <v>2660</v>
      </c>
      <c r="F534" s="243" t="s">
        <v>2606</v>
      </c>
      <c r="G534" s="233" t="s">
        <v>2550</v>
      </c>
      <c r="H534" s="266" t="s">
        <v>88</v>
      </c>
      <c r="I534" s="243" t="s">
        <v>932</v>
      </c>
      <c r="J534" s="34"/>
      <c r="K534" s="3"/>
      <c r="L534" s="34"/>
      <c r="M534" s="29"/>
      <c r="N534" s="243" t="s">
        <v>227</v>
      </c>
      <c r="O534" s="3" t="s">
        <v>2551</v>
      </c>
      <c r="P534" s="25"/>
      <c r="Q534" s="3"/>
      <c r="S534" s="230"/>
    </row>
    <row r="535" spans="1:19" ht="409.5">
      <c r="A535" s="3" t="s">
        <v>24</v>
      </c>
      <c r="B535" s="3"/>
      <c r="C535" s="269" t="s">
        <v>658</v>
      </c>
      <c r="D535" s="13"/>
      <c r="E535" s="231" t="s">
        <v>2666</v>
      </c>
      <c r="F535" s="243" t="s">
        <v>2607</v>
      </c>
      <c r="G535" s="233" t="s">
        <v>2552</v>
      </c>
      <c r="H535" s="266" t="s">
        <v>88</v>
      </c>
      <c r="I535" s="243" t="s">
        <v>932</v>
      </c>
      <c r="J535" s="34"/>
      <c r="K535" s="3"/>
      <c r="L535" s="34"/>
      <c r="M535" s="29"/>
      <c r="N535" s="243" t="s">
        <v>227</v>
      </c>
      <c r="O535" s="243" t="s">
        <v>2553</v>
      </c>
      <c r="P535" s="25"/>
      <c r="Q535" s="3"/>
      <c r="S535" s="230"/>
    </row>
    <row r="536" spans="1:19" ht="409.5">
      <c r="A536" s="3" t="s">
        <v>24</v>
      </c>
      <c r="B536" s="3"/>
      <c r="C536" s="269" t="s">
        <v>658</v>
      </c>
      <c r="D536" s="13"/>
      <c r="E536" s="231" t="s">
        <v>2667</v>
      </c>
      <c r="F536" s="243" t="s">
        <v>2608</v>
      </c>
      <c r="G536" s="233" t="s">
        <v>2554</v>
      </c>
      <c r="H536" s="266" t="s">
        <v>88</v>
      </c>
      <c r="I536" s="243" t="s">
        <v>932</v>
      </c>
      <c r="J536" s="34"/>
      <c r="K536" s="3"/>
      <c r="L536" s="34"/>
      <c r="M536" s="29"/>
      <c r="N536" s="243" t="s">
        <v>227</v>
      </c>
      <c r="O536" s="243" t="s">
        <v>2555</v>
      </c>
      <c r="P536" s="25"/>
      <c r="Q536" s="3"/>
      <c r="S536" s="230"/>
    </row>
    <row r="537" spans="1:19" ht="151.5" customHeight="1">
      <c r="A537" s="3" t="s">
        <v>24</v>
      </c>
      <c r="B537" s="3"/>
      <c r="C537" s="269" t="s">
        <v>658</v>
      </c>
      <c r="D537" s="13"/>
      <c r="E537" s="231" t="s">
        <v>2668</v>
      </c>
      <c r="F537" s="243" t="s">
        <v>2609</v>
      </c>
      <c r="G537" s="233" t="s">
        <v>2556</v>
      </c>
      <c r="H537" s="266" t="s">
        <v>88</v>
      </c>
      <c r="I537" s="243" t="s">
        <v>932</v>
      </c>
      <c r="J537" s="34"/>
      <c r="K537" s="3"/>
      <c r="L537" s="34"/>
      <c r="M537" s="29"/>
      <c r="N537" s="243" t="s">
        <v>227</v>
      </c>
      <c r="O537" s="243" t="s">
        <v>2557</v>
      </c>
      <c r="P537" s="25"/>
      <c r="Q537" s="3"/>
      <c r="S537" s="230"/>
    </row>
    <row r="538" spans="1:19" ht="32.25" customHeight="1">
      <c r="A538" s="3" t="s">
        <v>24</v>
      </c>
      <c r="B538" s="3"/>
      <c r="C538" s="269" t="s">
        <v>658</v>
      </c>
      <c r="D538" s="13"/>
      <c r="E538" s="231" t="s">
        <v>2115</v>
      </c>
      <c r="F538" s="243" t="s">
        <v>2610</v>
      </c>
      <c r="G538" s="233" t="s">
        <v>2558</v>
      </c>
      <c r="H538" s="266" t="s">
        <v>88</v>
      </c>
      <c r="I538" s="243" t="s">
        <v>932</v>
      </c>
      <c r="J538" s="34"/>
      <c r="K538" s="3"/>
      <c r="L538" s="34"/>
      <c r="M538" s="29"/>
      <c r="N538" s="243" t="s">
        <v>227</v>
      </c>
      <c r="O538" s="243" t="s">
        <v>640</v>
      </c>
      <c r="P538" s="25"/>
      <c r="Q538" s="3"/>
      <c r="S538" s="230"/>
    </row>
    <row r="539" spans="1:19" ht="30.75" customHeight="1">
      <c r="A539" s="3" t="s">
        <v>24</v>
      </c>
      <c r="B539" s="3"/>
      <c r="C539" s="269" t="s">
        <v>658</v>
      </c>
      <c r="D539" s="3"/>
      <c r="E539" s="231" t="s">
        <v>2117</v>
      </c>
      <c r="F539" s="243" t="s">
        <v>2611</v>
      </c>
      <c r="G539" s="233" t="s">
        <v>2559</v>
      </c>
      <c r="H539" s="266" t="s">
        <v>88</v>
      </c>
      <c r="I539" s="243" t="s">
        <v>932</v>
      </c>
      <c r="J539" s="34"/>
      <c r="K539" s="3"/>
      <c r="L539" s="34"/>
      <c r="M539" s="29"/>
      <c r="N539" s="243" t="s">
        <v>227</v>
      </c>
      <c r="O539" s="243" t="s">
        <v>2560</v>
      </c>
      <c r="P539" s="25"/>
      <c r="Q539" s="3"/>
      <c r="S539" s="230"/>
    </row>
    <row r="540" spans="1:19" ht="58.5" customHeight="1">
      <c r="A540" s="3" t="s">
        <v>24</v>
      </c>
      <c r="B540" s="3"/>
      <c r="C540" s="269" t="s">
        <v>658</v>
      </c>
      <c r="D540" s="13"/>
      <c r="E540" s="231" t="s">
        <v>2670</v>
      </c>
      <c r="F540" s="243" t="s">
        <v>2612</v>
      </c>
      <c r="G540" s="233" t="s">
        <v>2561</v>
      </c>
      <c r="H540" s="266" t="s">
        <v>88</v>
      </c>
      <c r="I540" s="243" t="s">
        <v>932</v>
      </c>
      <c r="J540" s="34"/>
      <c r="K540" s="3"/>
      <c r="L540" s="34"/>
      <c r="M540" s="29"/>
      <c r="N540" s="243" t="s">
        <v>227</v>
      </c>
      <c r="O540" s="243" t="s">
        <v>2562</v>
      </c>
      <c r="P540" s="25"/>
      <c r="Q540" s="25"/>
      <c r="S540" s="230"/>
    </row>
    <row r="541" spans="1:19" ht="34.5" customHeight="1">
      <c r="A541" s="3" t="s">
        <v>24</v>
      </c>
      <c r="B541" s="3"/>
      <c r="C541" s="269" t="s">
        <v>658</v>
      </c>
      <c r="D541" s="13"/>
      <c r="E541" s="231" t="s">
        <v>2109</v>
      </c>
      <c r="F541" s="243" t="s">
        <v>2613</v>
      </c>
      <c r="G541" s="233" t="s">
        <v>2563</v>
      </c>
      <c r="H541" s="266" t="s">
        <v>88</v>
      </c>
      <c r="I541" s="243" t="s">
        <v>932</v>
      </c>
      <c r="J541" s="34"/>
      <c r="K541" s="3"/>
      <c r="L541" s="34"/>
      <c r="M541" s="29"/>
      <c r="N541" s="243" t="s">
        <v>227</v>
      </c>
      <c r="O541" s="243" t="s">
        <v>2564</v>
      </c>
      <c r="P541" s="13"/>
      <c r="Q541" s="3"/>
      <c r="S541" s="230"/>
    </row>
    <row r="542" spans="1:19" ht="36.75" customHeight="1">
      <c r="A542" s="3" t="s">
        <v>24</v>
      </c>
      <c r="B542" s="3"/>
      <c r="C542" s="269" t="s">
        <v>658</v>
      </c>
      <c r="D542" s="3"/>
      <c r="E542" s="231" t="s">
        <v>2661</v>
      </c>
      <c r="F542" s="243" t="s">
        <v>2614</v>
      </c>
      <c r="G542" s="233" t="s">
        <v>2565</v>
      </c>
      <c r="H542" s="266" t="s">
        <v>88</v>
      </c>
      <c r="I542" s="243" t="s">
        <v>932</v>
      </c>
      <c r="J542" s="34"/>
      <c r="K542" s="3"/>
      <c r="L542" s="34"/>
      <c r="M542" s="29"/>
      <c r="N542" s="243" t="s">
        <v>227</v>
      </c>
      <c r="O542" s="243" t="s">
        <v>2566</v>
      </c>
      <c r="P542" s="25"/>
      <c r="Q542" s="25"/>
      <c r="S542" s="230"/>
    </row>
    <row r="543" spans="1:19" ht="32.25" customHeight="1">
      <c r="A543" s="3" t="s">
        <v>24</v>
      </c>
      <c r="B543" s="3"/>
      <c r="C543" s="269" t="s">
        <v>658</v>
      </c>
      <c r="D543" s="13"/>
      <c r="E543" s="231" t="s">
        <v>2662</v>
      </c>
      <c r="F543" s="243" t="s">
        <v>2615</v>
      </c>
      <c r="G543" s="233" t="s">
        <v>2567</v>
      </c>
      <c r="H543" s="266" t="s">
        <v>88</v>
      </c>
      <c r="I543" s="243" t="s">
        <v>932</v>
      </c>
      <c r="J543" s="34"/>
      <c r="K543" s="3"/>
      <c r="L543" s="34"/>
      <c r="M543" s="29"/>
      <c r="N543" s="243" t="s">
        <v>227</v>
      </c>
      <c r="O543" s="243" t="s">
        <v>2568</v>
      </c>
      <c r="P543" s="25"/>
      <c r="Q543" s="25"/>
      <c r="S543" s="230"/>
    </row>
    <row r="544" spans="1:19" ht="35.25" customHeight="1">
      <c r="A544" s="3" t="s">
        <v>24</v>
      </c>
      <c r="B544" s="3"/>
      <c r="C544" s="269" t="s">
        <v>658</v>
      </c>
      <c r="D544" s="13"/>
      <c r="E544" s="231" t="s">
        <v>2096</v>
      </c>
      <c r="F544" s="243" t="s">
        <v>2616</v>
      </c>
      <c r="G544" s="233" t="s">
        <v>2569</v>
      </c>
      <c r="H544" s="266" t="s">
        <v>88</v>
      </c>
      <c r="I544" s="243" t="s">
        <v>932</v>
      </c>
      <c r="J544" s="34"/>
      <c r="K544" s="3"/>
      <c r="L544" s="34"/>
      <c r="M544" s="29"/>
      <c r="N544" s="243" t="s">
        <v>227</v>
      </c>
      <c r="O544" s="243" t="s">
        <v>2570</v>
      </c>
      <c r="P544" s="25"/>
      <c r="Q544" s="3"/>
      <c r="S544" s="230"/>
    </row>
    <row r="545" spans="1:23" ht="33.75" customHeight="1">
      <c r="A545" s="3" t="s">
        <v>24</v>
      </c>
      <c r="B545" s="3"/>
      <c r="C545" s="269" t="s">
        <v>658</v>
      </c>
      <c r="D545" s="3"/>
      <c r="E545" s="231" t="s">
        <v>2065</v>
      </c>
      <c r="F545" s="243" t="s">
        <v>2617</v>
      </c>
      <c r="G545" s="233" t="s">
        <v>2571</v>
      </c>
      <c r="H545" s="266" t="s">
        <v>88</v>
      </c>
      <c r="I545" s="243" t="s">
        <v>932</v>
      </c>
      <c r="J545" s="34"/>
      <c r="K545" s="3"/>
      <c r="L545" s="34"/>
      <c r="M545" s="29"/>
      <c r="N545" s="243" t="s">
        <v>227</v>
      </c>
      <c r="O545" s="243" t="s">
        <v>2572</v>
      </c>
      <c r="P545" s="25"/>
      <c r="Q545" s="3"/>
      <c r="S545" s="230"/>
    </row>
    <row r="546" spans="1:23" ht="32.25" customHeight="1">
      <c r="A546" s="3" t="s">
        <v>24</v>
      </c>
      <c r="B546" s="3"/>
      <c r="C546" s="269" t="s">
        <v>658</v>
      </c>
      <c r="D546" s="3"/>
      <c r="E546" s="231" t="s">
        <v>2068</v>
      </c>
      <c r="F546" s="243" t="s">
        <v>2618</v>
      </c>
      <c r="G546" s="233" t="s">
        <v>2573</v>
      </c>
      <c r="H546" s="266" t="s">
        <v>88</v>
      </c>
      <c r="I546" s="243" t="s">
        <v>932</v>
      </c>
      <c r="J546" s="34"/>
      <c r="K546" s="3"/>
      <c r="L546" s="34"/>
      <c r="M546" s="29"/>
      <c r="N546" s="243" t="s">
        <v>227</v>
      </c>
      <c r="O546" s="243" t="s">
        <v>2574</v>
      </c>
      <c r="P546" s="211"/>
      <c r="Q546" s="28"/>
      <c r="S546" s="230"/>
    </row>
    <row r="547" spans="1:23" ht="25.5">
      <c r="A547" s="3" t="s">
        <v>24</v>
      </c>
      <c r="B547" s="3"/>
      <c r="C547" s="269" t="s">
        <v>658</v>
      </c>
      <c r="D547" s="3"/>
      <c r="E547" s="231" t="s">
        <v>2095</v>
      </c>
      <c r="F547" s="243" t="s">
        <v>2619</v>
      </c>
      <c r="G547" s="233" t="s">
        <v>2575</v>
      </c>
      <c r="H547" s="266" t="s">
        <v>88</v>
      </c>
      <c r="I547" s="243" t="s">
        <v>932</v>
      </c>
      <c r="J547" s="34"/>
      <c r="K547" s="3"/>
      <c r="L547" s="34"/>
      <c r="M547" s="29"/>
      <c r="N547" s="243" t="s">
        <v>227</v>
      </c>
      <c r="O547" s="243" t="s">
        <v>2576</v>
      </c>
      <c r="P547" s="25"/>
      <c r="Q547" s="3"/>
      <c r="S547" s="230"/>
    </row>
    <row r="548" spans="1:23" ht="85.5" customHeight="1">
      <c r="A548" s="3" t="s">
        <v>24</v>
      </c>
      <c r="B548" s="3" t="s">
        <v>1</v>
      </c>
      <c r="C548" s="25" t="s">
        <v>693</v>
      </c>
      <c r="D548" s="13"/>
      <c r="E548" s="29" t="s">
        <v>590</v>
      </c>
      <c r="F548" s="256" t="s">
        <v>2620</v>
      </c>
      <c r="G548" s="243" t="s">
        <v>1704</v>
      </c>
      <c r="H548" s="243" t="s">
        <v>672</v>
      </c>
      <c r="I548" s="243" t="s">
        <v>55</v>
      </c>
      <c r="J548" s="243" t="s">
        <v>612</v>
      </c>
      <c r="K548" s="263" t="s">
        <v>2931</v>
      </c>
      <c r="L548" s="263" t="s">
        <v>709</v>
      </c>
      <c r="M548" s="243" t="s">
        <v>83</v>
      </c>
      <c r="N548" s="243" t="s">
        <v>134</v>
      </c>
      <c r="O548" s="243" t="s">
        <v>584</v>
      </c>
      <c r="P548" s="243" t="s">
        <v>2933</v>
      </c>
      <c r="Q548" s="243" t="s">
        <v>2673</v>
      </c>
      <c r="S548" s="230"/>
      <c r="T548" s="23" t="s">
        <v>86</v>
      </c>
    </row>
    <row r="549" spans="1:23" ht="96" customHeight="1">
      <c r="A549" s="3" t="s">
        <v>24</v>
      </c>
      <c r="B549" s="3" t="s">
        <v>1</v>
      </c>
      <c r="C549" s="269" t="s">
        <v>658</v>
      </c>
      <c r="D549" s="3" t="s">
        <v>669</v>
      </c>
      <c r="E549" s="257" t="s">
        <v>506</v>
      </c>
      <c r="F549" s="256" t="s">
        <v>2632</v>
      </c>
      <c r="G549" s="233" t="s">
        <v>2628</v>
      </c>
      <c r="H549" s="266" t="s">
        <v>88</v>
      </c>
      <c r="I549" s="243" t="s">
        <v>932</v>
      </c>
      <c r="J549" s="246"/>
      <c r="K549" s="34"/>
      <c r="L549" s="34"/>
      <c r="M549" s="29"/>
      <c r="N549" s="243" t="s">
        <v>227</v>
      </c>
      <c r="O549" s="25" t="s">
        <v>2629</v>
      </c>
      <c r="P549" s="25" t="s">
        <v>3194</v>
      </c>
      <c r="Q549" s="3" t="s">
        <v>2652</v>
      </c>
      <c r="S549" s="230"/>
      <c r="W549" s="23" t="s">
        <v>2213</v>
      </c>
    </row>
    <row r="550" spans="1:23" ht="213.75" customHeight="1">
      <c r="A550" s="3" t="s">
        <v>24</v>
      </c>
      <c r="B550" s="3" t="s">
        <v>1</v>
      </c>
      <c r="C550" s="25" t="s">
        <v>225</v>
      </c>
      <c r="D550" s="3" t="s">
        <v>669</v>
      </c>
      <c r="E550" s="29" t="s">
        <v>2666</v>
      </c>
      <c r="F550" s="243" t="s">
        <v>2633</v>
      </c>
      <c r="G550" s="233" t="s">
        <v>2630</v>
      </c>
      <c r="H550" s="266" t="s">
        <v>88</v>
      </c>
      <c r="I550" s="243" t="s">
        <v>932</v>
      </c>
      <c r="J550" s="246" t="s">
        <v>317</v>
      </c>
      <c r="K550" s="34" t="s">
        <v>2214</v>
      </c>
      <c r="L550" s="34" t="s">
        <v>709</v>
      </c>
      <c r="M550" s="29" t="s">
        <v>122</v>
      </c>
      <c r="N550" s="243" t="s">
        <v>227</v>
      </c>
      <c r="O550" s="25" t="s">
        <v>2631</v>
      </c>
      <c r="P550" s="25" t="s">
        <v>7261</v>
      </c>
      <c r="Q550" s="243" t="s">
        <v>1810</v>
      </c>
      <c r="S550" s="230"/>
    </row>
    <row r="551" spans="1:23" ht="31.5" customHeight="1">
      <c r="A551" s="3" t="s">
        <v>24</v>
      </c>
      <c r="B551" s="3" t="s">
        <v>1</v>
      </c>
      <c r="C551" s="243" t="s">
        <v>667</v>
      </c>
      <c r="D551" s="13" t="s">
        <v>656</v>
      </c>
      <c r="E551" s="260" t="s">
        <v>2116</v>
      </c>
      <c r="F551" s="243" t="s">
        <v>2635</v>
      </c>
      <c r="G551" s="256" t="s">
        <v>599</v>
      </c>
      <c r="H551" s="256" t="s">
        <v>86</v>
      </c>
      <c r="I551" s="256" t="s">
        <v>252</v>
      </c>
      <c r="J551" s="256"/>
      <c r="K551" s="256"/>
      <c r="L551" s="256"/>
      <c r="M551" s="256"/>
      <c r="N551" s="256" t="s">
        <v>227</v>
      </c>
      <c r="O551" s="217" t="s">
        <v>598</v>
      </c>
      <c r="P551" s="243" t="s">
        <v>2682</v>
      </c>
      <c r="Q551" s="243" t="s">
        <v>1655</v>
      </c>
      <c r="S551" s="230"/>
      <c r="U551" s="23" t="s">
        <v>679</v>
      </c>
    </row>
    <row r="552" spans="1:23" ht="36.75" customHeight="1">
      <c r="A552" s="3" t="s">
        <v>24</v>
      </c>
      <c r="B552" s="3" t="s">
        <v>1</v>
      </c>
      <c r="C552" s="25" t="s">
        <v>667</v>
      </c>
      <c r="D552" s="13"/>
      <c r="E552" s="260" t="s">
        <v>2026</v>
      </c>
      <c r="F552" s="256" t="s">
        <v>2636</v>
      </c>
      <c r="G552" s="233" t="s">
        <v>2651</v>
      </c>
      <c r="H552" s="233" t="s">
        <v>2650</v>
      </c>
      <c r="I552" s="25" t="s">
        <v>272</v>
      </c>
      <c r="J552" s="34"/>
      <c r="K552" s="3"/>
      <c r="L552" s="34"/>
      <c r="M552" s="29"/>
      <c r="N552" s="25" t="s">
        <v>19</v>
      </c>
      <c r="O552" s="3" t="s">
        <v>19</v>
      </c>
      <c r="P552" s="25"/>
      <c r="Q552" s="3"/>
      <c r="S552" s="230"/>
    </row>
    <row r="553" spans="1:23" ht="33.75" customHeight="1">
      <c r="A553" s="3" t="s">
        <v>24</v>
      </c>
      <c r="B553" s="3" t="s">
        <v>1</v>
      </c>
      <c r="C553" s="25" t="s">
        <v>689</v>
      </c>
      <c r="D553" s="13"/>
      <c r="E553" s="260" t="s">
        <v>509</v>
      </c>
      <c r="F553" s="256" t="s">
        <v>2746</v>
      </c>
      <c r="G553" s="243" t="s">
        <v>2690</v>
      </c>
      <c r="H553" s="243" t="s">
        <v>537</v>
      </c>
      <c r="I553" s="243" t="s">
        <v>237</v>
      </c>
      <c r="J553" s="243"/>
      <c r="K553" s="243" t="s">
        <v>85</v>
      </c>
      <c r="L553" s="243"/>
      <c r="M553" s="243"/>
      <c r="N553" s="243" t="s">
        <v>273</v>
      </c>
      <c r="O553" s="243" t="s">
        <v>19</v>
      </c>
      <c r="P553" s="243" t="s">
        <v>2689</v>
      </c>
      <c r="Q553" s="243" t="s">
        <v>2688</v>
      </c>
      <c r="S553" s="230"/>
      <c r="V553" s="23" t="s">
        <v>180</v>
      </c>
    </row>
    <row r="554" spans="1:23" ht="34.5" customHeight="1">
      <c r="A554" s="3" t="s">
        <v>24</v>
      </c>
      <c r="B554" s="3" t="s">
        <v>1</v>
      </c>
      <c r="C554" s="25" t="s">
        <v>667</v>
      </c>
      <c r="D554" s="13"/>
      <c r="E554" s="260" t="s">
        <v>509</v>
      </c>
      <c r="F554" s="256" t="s">
        <v>2747</v>
      </c>
      <c r="G554" s="243" t="s">
        <v>2691</v>
      </c>
      <c r="H554" s="243" t="s">
        <v>537</v>
      </c>
      <c r="I554" s="243" t="s">
        <v>272</v>
      </c>
      <c r="J554" s="243" t="s">
        <v>591</v>
      </c>
      <c r="K554" s="243"/>
      <c r="L554" s="243"/>
      <c r="M554" s="243"/>
      <c r="N554" s="243" t="s">
        <v>273</v>
      </c>
      <c r="O554" s="243" t="s">
        <v>19</v>
      </c>
      <c r="P554" s="243" t="s">
        <v>2692</v>
      </c>
      <c r="Q554" s="243" t="s">
        <v>2687</v>
      </c>
      <c r="S554" s="230"/>
    </row>
    <row r="555" spans="1:23" ht="31.5" customHeight="1">
      <c r="A555" s="3" t="s">
        <v>24</v>
      </c>
      <c r="B555" s="3" t="s">
        <v>1</v>
      </c>
      <c r="C555" s="269" t="s">
        <v>658</v>
      </c>
      <c r="D555" s="13"/>
      <c r="E555" s="231" t="s">
        <v>2041</v>
      </c>
      <c r="F555" s="243" t="s">
        <v>2637</v>
      </c>
      <c r="G555" s="233" t="s">
        <v>2693</v>
      </c>
      <c r="H555" s="233" t="s">
        <v>297</v>
      </c>
      <c r="I555" s="25" t="s">
        <v>244</v>
      </c>
      <c r="J555" s="34"/>
      <c r="K555" s="3" t="s">
        <v>86</v>
      </c>
      <c r="L555" s="34"/>
      <c r="M555" s="29"/>
      <c r="N555" s="25" t="s">
        <v>227</v>
      </c>
      <c r="O555" s="3" t="s">
        <v>309</v>
      </c>
      <c r="P555" s="25" t="s">
        <v>2694</v>
      </c>
      <c r="Q555" s="25" t="s">
        <v>318</v>
      </c>
      <c r="S555" s="230"/>
    </row>
    <row r="556" spans="1:23" ht="45" customHeight="1">
      <c r="A556" s="3" t="s">
        <v>24</v>
      </c>
      <c r="B556" s="3" t="s">
        <v>1</v>
      </c>
      <c r="C556" s="25" t="s">
        <v>225</v>
      </c>
      <c r="D556" s="13"/>
      <c r="E556" s="257" t="s">
        <v>2108</v>
      </c>
      <c r="F556" s="256" t="s">
        <v>2638</v>
      </c>
      <c r="G556" s="243" t="s">
        <v>603</v>
      </c>
      <c r="H556" s="243" t="s">
        <v>281</v>
      </c>
      <c r="I556" s="243" t="s">
        <v>293</v>
      </c>
      <c r="J556" s="243"/>
      <c r="K556" s="256" t="s">
        <v>90</v>
      </c>
      <c r="L556" s="243"/>
      <c r="M556" s="243"/>
      <c r="N556" s="243" t="s">
        <v>273</v>
      </c>
      <c r="O556" s="243" t="s">
        <v>19</v>
      </c>
      <c r="P556" s="243" t="s">
        <v>2941</v>
      </c>
      <c r="Q556" s="243" t="s">
        <v>2940</v>
      </c>
      <c r="S556" s="230"/>
      <c r="V556" s="23" t="s">
        <v>7271</v>
      </c>
    </row>
    <row r="557" spans="1:23" ht="30.75" customHeight="1">
      <c r="A557" s="3" t="s">
        <v>24</v>
      </c>
      <c r="B557" s="3" t="s">
        <v>1</v>
      </c>
      <c r="C557" s="25" t="s">
        <v>689</v>
      </c>
      <c r="D557" s="13"/>
      <c r="E557" s="257" t="s">
        <v>2108</v>
      </c>
      <c r="F557" s="256" t="s">
        <v>2639</v>
      </c>
      <c r="G557" s="243" t="s">
        <v>3199</v>
      </c>
      <c r="H557" s="243" t="s">
        <v>281</v>
      </c>
      <c r="I557" s="243" t="s">
        <v>339</v>
      </c>
      <c r="J557" s="287" t="s">
        <v>3197</v>
      </c>
      <c r="K557" s="243" t="s">
        <v>90</v>
      </c>
      <c r="L557" s="243"/>
      <c r="M557" s="243"/>
      <c r="N557" s="256" t="s">
        <v>273</v>
      </c>
      <c r="O557" s="263" t="s">
        <v>19</v>
      </c>
      <c r="P557" s="243" t="s">
        <v>2699</v>
      </c>
      <c r="Q557" s="243" t="s">
        <v>7277</v>
      </c>
      <c r="R557" s="251" t="s">
        <v>2017</v>
      </c>
      <c r="S557" s="234"/>
    </row>
    <row r="558" spans="1:23" ht="35.25" customHeight="1">
      <c r="A558" s="3" t="s">
        <v>24</v>
      </c>
      <c r="B558" s="3" t="s">
        <v>1</v>
      </c>
      <c r="C558" s="269" t="s">
        <v>658</v>
      </c>
      <c r="D558" s="13"/>
      <c r="E558" s="260" t="s">
        <v>2091</v>
      </c>
      <c r="F558" s="256" t="s">
        <v>2640</v>
      </c>
      <c r="G558" s="233" t="s">
        <v>2700</v>
      </c>
      <c r="H558" s="233" t="s">
        <v>361</v>
      </c>
      <c r="I558" s="25" t="s">
        <v>244</v>
      </c>
      <c r="J558" s="34"/>
      <c r="K558" s="3" t="s">
        <v>86</v>
      </c>
      <c r="L558" s="34"/>
      <c r="M558" s="29"/>
      <c r="N558" s="25" t="s">
        <v>227</v>
      </c>
      <c r="O558" s="24" t="s">
        <v>363</v>
      </c>
      <c r="P558" s="25" t="s">
        <v>2701</v>
      </c>
      <c r="Q558" s="25" t="s">
        <v>362</v>
      </c>
      <c r="S558" s="234"/>
    </row>
    <row r="559" spans="1:23" ht="25.5">
      <c r="A559" s="3" t="s">
        <v>24</v>
      </c>
      <c r="B559" s="3" t="s">
        <v>1</v>
      </c>
      <c r="C559" s="25" t="s">
        <v>667</v>
      </c>
      <c r="D559" s="13"/>
      <c r="E559" s="260" t="s">
        <v>2083</v>
      </c>
      <c r="F559" s="256" t="s">
        <v>2641</v>
      </c>
      <c r="G559" s="243" t="s">
        <v>1474</v>
      </c>
      <c r="H559" s="243" t="s">
        <v>1276</v>
      </c>
      <c r="I559" s="243" t="s">
        <v>272</v>
      </c>
      <c r="J559" s="243"/>
      <c r="K559" s="243"/>
      <c r="L559" s="243"/>
      <c r="M559" s="243"/>
      <c r="N559" s="243" t="s">
        <v>227</v>
      </c>
      <c r="O559" s="256" t="s">
        <v>19</v>
      </c>
      <c r="P559" s="25" t="s">
        <v>2702</v>
      </c>
      <c r="Q559" s="243" t="s">
        <v>1473</v>
      </c>
      <c r="R559" s="251" t="s">
        <v>593</v>
      </c>
      <c r="S559" s="234"/>
    </row>
    <row r="560" spans="1:23" ht="42" customHeight="1">
      <c r="A560" s="3" t="s">
        <v>24</v>
      </c>
      <c r="B560" s="3" t="s">
        <v>1</v>
      </c>
      <c r="C560" s="25" t="s">
        <v>667</v>
      </c>
      <c r="D560" s="13"/>
      <c r="E560" s="260" t="s">
        <v>509</v>
      </c>
      <c r="F560" s="256" t="s">
        <v>2642</v>
      </c>
      <c r="G560" s="233" t="s">
        <v>2704</v>
      </c>
      <c r="H560" s="233" t="s">
        <v>275</v>
      </c>
      <c r="I560" s="25" t="s">
        <v>272</v>
      </c>
      <c r="J560" s="34"/>
      <c r="K560" s="3"/>
      <c r="L560" s="34"/>
      <c r="M560" s="29"/>
      <c r="N560" s="25" t="s">
        <v>19</v>
      </c>
      <c r="O560" s="3" t="s">
        <v>19</v>
      </c>
      <c r="P560" s="25" t="s">
        <v>2705</v>
      </c>
      <c r="Q560" s="3" t="s">
        <v>1608</v>
      </c>
      <c r="S560" s="230"/>
    </row>
    <row r="561" spans="1:23" ht="31.5" customHeight="1">
      <c r="A561" s="3" t="s">
        <v>24</v>
      </c>
      <c r="B561" s="3" t="s">
        <v>1</v>
      </c>
      <c r="C561" s="269" t="s">
        <v>658</v>
      </c>
      <c r="D561" s="13"/>
      <c r="E561" s="260" t="s">
        <v>2065</v>
      </c>
      <c r="F561" s="243" t="s">
        <v>2643</v>
      </c>
      <c r="G561" s="243" t="s">
        <v>2716</v>
      </c>
      <c r="H561" s="243" t="s">
        <v>420</v>
      </c>
      <c r="I561" s="243" t="s">
        <v>339</v>
      </c>
      <c r="J561" s="246" t="s">
        <v>1048</v>
      </c>
      <c r="K561" s="243" t="s">
        <v>88</v>
      </c>
      <c r="L561" s="243"/>
      <c r="M561" s="243"/>
      <c r="N561" s="243" t="s">
        <v>227</v>
      </c>
      <c r="O561" s="256" t="s">
        <v>627</v>
      </c>
      <c r="P561" s="243" t="s">
        <v>2715</v>
      </c>
      <c r="Q561" s="243" t="s">
        <v>1045</v>
      </c>
      <c r="S561" s="230"/>
    </row>
    <row r="562" spans="1:23" ht="33.75" customHeight="1">
      <c r="A562" s="3" t="s">
        <v>24</v>
      </c>
      <c r="B562" s="3" t="s">
        <v>1</v>
      </c>
      <c r="C562" s="269" t="s">
        <v>658</v>
      </c>
      <c r="D562" s="13"/>
      <c r="E562" s="260" t="s">
        <v>2067</v>
      </c>
      <c r="F562" s="243" t="s">
        <v>2644</v>
      </c>
      <c r="G562" s="256" t="s">
        <v>2719</v>
      </c>
      <c r="H562" s="243" t="s">
        <v>420</v>
      </c>
      <c r="I562" s="256" t="s">
        <v>339</v>
      </c>
      <c r="J562" s="243" t="s">
        <v>1058</v>
      </c>
      <c r="K562" s="243" t="s">
        <v>88</v>
      </c>
      <c r="L562" s="243"/>
      <c r="M562" s="243"/>
      <c r="N562" s="243" t="s">
        <v>227</v>
      </c>
      <c r="O562" s="243" t="s">
        <v>1059</v>
      </c>
      <c r="P562" s="243" t="s">
        <v>2718</v>
      </c>
      <c r="Q562" s="243" t="s">
        <v>1053</v>
      </c>
      <c r="S562" s="230"/>
    </row>
    <row r="563" spans="1:23" ht="35.25" customHeight="1">
      <c r="A563" s="3" t="s">
        <v>24</v>
      </c>
      <c r="B563" s="3" t="s">
        <v>1</v>
      </c>
      <c r="C563" s="269" t="s">
        <v>658</v>
      </c>
      <c r="D563" s="13"/>
      <c r="E563" s="260" t="s">
        <v>2068</v>
      </c>
      <c r="F563" s="243" t="s">
        <v>2645</v>
      </c>
      <c r="G563" s="256" t="s">
        <v>2843</v>
      </c>
      <c r="H563" s="243" t="s">
        <v>246</v>
      </c>
      <c r="I563" s="243" t="s">
        <v>339</v>
      </c>
      <c r="J563" s="246" t="s">
        <v>1077</v>
      </c>
      <c r="K563" s="243" t="s">
        <v>88</v>
      </c>
      <c r="L563" s="243"/>
      <c r="M563" s="243"/>
      <c r="N563" s="243" t="s">
        <v>227</v>
      </c>
      <c r="O563" s="256" t="s">
        <v>2173</v>
      </c>
      <c r="P563" s="243" t="s">
        <v>2722</v>
      </c>
      <c r="Q563" s="243" t="s">
        <v>1074</v>
      </c>
      <c r="S563" s="230"/>
    </row>
    <row r="564" spans="1:23" ht="32.25" customHeight="1">
      <c r="A564" s="3" t="s">
        <v>24</v>
      </c>
      <c r="B564" s="3" t="s">
        <v>1</v>
      </c>
      <c r="C564" s="269" t="s">
        <v>658</v>
      </c>
      <c r="D564" s="13"/>
      <c r="E564" s="231" t="s">
        <v>2668</v>
      </c>
      <c r="F564" s="243" t="s">
        <v>2646</v>
      </c>
      <c r="G564" s="243" t="s">
        <v>2723</v>
      </c>
      <c r="H564" s="243" t="s">
        <v>672</v>
      </c>
      <c r="I564" s="243" t="s">
        <v>339</v>
      </c>
      <c r="J564" s="246" t="s">
        <v>1101</v>
      </c>
      <c r="K564" s="243" t="s">
        <v>88</v>
      </c>
      <c r="L564" s="243"/>
      <c r="M564" s="243"/>
      <c r="N564" s="243" t="s">
        <v>227</v>
      </c>
      <c r="O564" s="256" t="s">
        <v>2175</v>
      </c>
      <c r="P564" s="256" t="s">
        <v>2724</v>
      </c>
      <c r="Q564" s="243" t="s">
        <v>1095</v>
      </c>
      <c r="S564" s="230"/>
    </row>
    <row r="565" spans="1:23" ht="35.25" customHeight="1">
      <c r="A565" s="3" t="s">
        <v>24</v>
      </c>
      <c r="B565" s="3" t="s">
        <v>1</v>
      </c>
      <c r="C565" s="269" t="s">
        <v>658</v>
      </c>
      <c r="D565" s="13"/>
      <c r="E565" s="260" t="s">
        <v>2106</v>
      </c>
      <c r="F565" s="243" t="s">
        <v>2647</v>
      </c>
      <c r="G565" s="243" t="s">
        <v>2726</v>
      </c>
      <c r="H565" s="243" t="s">
        <v>537</v>
      </c>
      <c r="I565" s="243" t="s">
        <v>339</v>
      </c>
      <c r="J565" s="263" t="s">
        <v>2020</v>
      </c>
      <c r="K565" s="243" t="s">
        <v>88</v>
      </c>
      <c r="L565" s="243"/>
      <c r="M565" s="243"/>
      <c r="N565" s="243" t="s">
        <v>227</v>
      </c>
      <c r="O565" s="243" t="s">
        <v>2188</v>
      </c>
      <c r="P565" s="243" t="s">
        <v>2727</v>
      </c>
      <c r="Q565" s="243" t="s">
        <v>1455</v>
      </c>
      <c r="S565" s="230"/>
    </row>
    <row r="566" spans="1:23" ht="33.75" customHeight="1">
      <c r="A566" s="3" t="s">
        <v>24</v>
      </c>
      <c r="B566" s="3" t="s">
        <v>1</v>
      </c>
      <c r="C566" s="272" t="s">
        <v>658</v>
      </c>
      <c r="D566" s="13"/>
      <c r="E566" s="260" t="s">
        <v>2110</v>
      </c>
      <c r="F566" s="243" t="s">
        <v>2648</v>
      </c>
      <c r="G566" s="256" t="s">
        <v>2730</v>
      </c>
      <c r="H566" s="256" t="s">
        <v>695</v>
      </c>
      <c r="I566" s="256" t="s">
        <v>339</v>
      </c>
      <c r="J566" s="263" t="s">
        <v>2021</v>
      </c>
      <c r="K566" s="243" t="s">
        <v>88</v>
      </c>
      <c r="L566" s="243"/>
      <c r="M566" s="243"/>
      <c r="N566" s="243" t="s">
        <v>227</v>
      </c>
      <c r="O566" s="24" t="s">
        <v>665</v>
      </c>
      <c r="P566" s="243" t="s">
        <v>2731</v>
      </c>
      <c r="Q566" s="243" t="s">
        <v>1518</v>
      </c>
      <c r="S566" s="230"/>
    </row>
    <row r="567" spans="1:23" ht="41.25" customHeight="1">
      <c r="A567" s="213" t="s">
        <v>27</v>
      </c>
      <c r="B567" s="3" t="s">
        <v>1</v>
      </c>
      <c r="C567" s="243" t="s">
        <v>268</v>
      </c>
      <c r="D567" s="13"/>
      <c r="E567" s="260" t="s">
        <v>2113</v>
      </c>
      <c r="F567" s="243" t="s">
        <v>2712</v>
      </c>
      <c r="G567" s="256" t="s">
        <v>2732</v>
      </c>
      <c r="H567" s="243" t="s">
        <v>246</v>
      </c>
      <c r="I567" s="243" t="s">
        <v>339</v>
      </c>
      <c r="J567" s="246" t="s">
        <v>328</v>
      </c>
      <c r="K567" s="243" t="s">
        <v>88</v>
      </c>
      <c r="L567" s="243"/>
      <c r="M567" s="243"/>
      <c r="N567" s="243" t="s">
        <v>227</v>
      </c>
      <c r="O567" s="24" t="s">
        <v>2192</v>
      </c>
      <c r="P567" s="243" t="s">
        <v>2733</v>
      </c>
      <c r="Q567" s="243" t="s">
        <v>1621</v>
      </c>
      <c r="S567" s="230"/>
    </row>
    <row r="568" spans="1:23" ht="40.5" customHeight="1">
      <c r="A568" s="3" t="s">
        <v>24</v>
      </c>
      <c r="B568" s="3" t="s">
        <v>1</v>
      </c>
      <c r="C568" s="25" t="s">
        <v>225</v>
      </c>
      <c r="D568" s="13"/>
      <c r="E568" s="260" t="s">
        <v>2130</v>
      </c>
      <c r="F568" s="243" t="s">
        <v>2713</v>
      </c>
      <c r="G568" s="243" t="s">
        <v>2734</v>
      </c>
      <c r="H568" s="243" t="s">
        <v>615</v>
      </c>
      <c r="I568" s="243" t="s">
        <v>339</v>
      </c>
      <c r="J568" s="246" t="s">
        <v>2001</v>
      </c>
      <c r="K568" s="243" t="s">
        <v>88</v>
      </c>
      <c r="L568" s="243"/>
      <c r="M568" s="243"/>
      <c r="N568" s="243" t="s">
        <v>227</v>
      </c>
      <c r="O568" s="256" t="s">
        <v>2200</v>
      </c>
      <c r="P568" s="243" t="s">
        <v>3037</v>
      </c>
      <c r="Q568" s="243" t="s">
        <v>3038</v>
      </c>
      <c r="S568" s="230"/>
    </row>
    <row r="569" spans="1:23" ht="33.75" customHeight="1">
      <c r="A569" s="3" t="s">
        <v>24</v>
      </c>
      <c r="B569" s="3" t="s">
        <v>1</v>
      </c>
      <c r="C569" s="25" t="s">
        <v>667</v>
      </c>
      <c r="D569" s="13"/>
      <c r="E569" s="231" t="s">
        <v>2667</v>
      </c>
      <c r="F569" s="243" t="s">
        <v>2714</v>
      </c>
      <c r="G569" s="243" t="s">
        <v>2739</v>
      </c>
      <c r="H569" s="243" t="s">
        <v>474</v>
      </c>
      <c r="I569" s="243" t="s">
        <v>339</v>
      </c>
      <c r="J569" s="246" t="s">
        <v>1664</v>
      </c>
      <c r="K569" s="243" t="s">
        <v>88</v>
      </c>
      <c r="L569" s="243"/>
      <c r="M569" s="243"/>
      <c r="N569" s="243" t="s">
        <v>227</v>
      </c>
      <c r="O569" s="243" t="s">
        <v>1665</v>
      </c>
      <c r="P569" s="256" t="s">
        <v>2738</v>
      </c>
      <c r="Q569" s="243" t="s">
        <v>1659</v>
      </c>
      <c r="S569" s="230"/>
    </row>
    <row r="570" spans="1:23" ht="46.5" customHeight="1">
      <c r="A570" s="3" t="s">
        <v>24</v>
      </c>
      <c r="B570" s="3" t="s">
        <v>1</v>
      </c>
      <c r="C570" s="269" t="s">
        <v>658</v>
      </c>
      <c r="D570" s="13"/>
      <c r="E570" s="260" t="s">
        <v>506</v>
      </c>
      <c r="F570" s="256" t="s">
        <v>2740</v>
      </c>
      <c r="G570" s="256" t="s">
        <v>2146</v>
      </c>
      <c r="H570" s="243" t="s">
        <v>448</v>
      </c>
      <c r="I570" s="243" t="s">
        <v>237</v>
      </c>
      <c r="J570" s="243"/>
      <c r="K570" s="243" t="s">
        <v>88</v>
      </c>
      <c r="L570" s="3" t="s">
        <v>530</v>
      </c>
      <c r="M570" s="243"/>
      <c r="N570" s="243" t="s">
        <v>273</v>
      </c>
      <c r="O570" s="243" t="s">
        <v>19</v>
      </c>
      <c r="P570" s="243" t="s">
        <v>2741</v>
      </c>
      <c r="Q570" s="243" t="s">
        <v>1079</v>
      </c>
      <c r="S570" s="230"/>
      <c r="V570" s="23" t="s">
        <v>180</v>
      </c>
      <c r="W570" s="23" t="s">
        <v>2147</v>
      </c>
    </row>
    <row r="571" spans="1:23" ht="43.5" customHeight="1">
      <c r="A571" s="3" t="s">
        <v>24</v>
      </c>
      <c r="B571" s="3" t="s">
        <v>1</v>
      </c>
      <c r="C571" s="25" t="s">
        <v>667</v>
      </c>
      <c r="D571" s="13"/>
      <c r="E571" s="231" t="s">
        <v>2084</v>
      </c>
      <c r="F571" s="256" t="s">
        <v>2744</v>
      </c>
      <c r="G571" s="233" t="s">
        <v>2745</v>
      </c>
      <c r="H571" s="233" t="s">
        <v>2495</v>
      </c>
      <c r="I571" s="25" t="s">
        <v>505</v>
      </c>
      <c r="J571" s="34"/>
      <c r="K571" s="3"/>
      <c r="L571" s="34"/>
      <c r="M571" s="29"/>
      <c r="N571" s="25" t="s">
        <v>273</v>
      </c>
      <c r="O571" s="3" t="s">
        <v>19</v>
      </c>
      <c r="P571" s="25" t="s">
        <v>3195</v>
      </c>
      <c r="Q571" s="3" t="s">
        <v>7275</v>
      </c>
      <c r="S571" s="230"/>
    </row>
    <row r="572" spans="1:23" ht="34.5" customHeight="1">
      <c r="A572" s="3" t="s">
        <v>24</v>
      </c>
      <c r="B572" s="3" t="s">
        <v>1</v>
      </c>
      <c r="C572" s="25" t="s">
        <v>667</v>
      </c>
      <c r="D572" s="13"/>
      <c r="E572" s="29" t="s">
        <v>635</v>
      </c>
      <c r="F572" s="243" t="s">
        <v>2785</v>
      </c>
      <c r="G572" s="233" t="s">
        <v>2788</v>
      </c>
      <c r="H572" s="233" t="s">
        <v>26</v>
      </c>
      <c r="I572" s="243" t="s">
        <v>241</v>
      </c>
      <c r="J572" s="34"/>
      <c r="K572" s="3"/>
      <c r="L572" s="34"/>
      <c r="M572" s="29"/>
      <c r="N572" s="25" t="s">
        <v>19</v>
      </c>
      <c r="O572" s="3" t="s">
        <v>19</v>
      </c>
      <c r="P572" s="25" t="s">
        <v>2787</v>
      </c>
      <c r="Q572" s="3" t="s">
        <v>2789</v>
      </c>
      <c r="S572" s="230"/>
    </row>
    <row r="573" spans="1:23" ht="30.75" customHeight="1">
      <c r="A573" s="3" t="s">
        <v>24</v>
      </c>
      <c r="B573" s="3" t="s">
        <v>1</v>
      </c>
      <c r="C573" s="25" t="s">
        <v>225</v>
      </c>
      <c r="D573" s="13"/>
      <c r="E573" s="260" t="s">
        <v>2024</v>
      </c>
      <c r="F573" s="243" t="s">
        <v>2786</v>
      </c>
      <c r="G573" s="243" t="s">
        <v>736</v>
      </c>
      <c r="H573" s="243" t="s">
        <v>26</v>
      </c>
      <c r="I573" s="243" t="s">
        <v>241</v>
      </c>
      <c r="J573" s="243"/>
      <c r="K573" s="243"/>
      <c r="L573" s="243"/>
      <c r="M573" s="243"/>
      <c r="N573" s="243" t="s">
        <v>19</v>
      </c>
      <c r="O573" s="243" t="s">
        <v>19</v>
      </c>
      <c r="P573" s="243" t="s">
        <v>2838</v>
      </c>
      <c r="Q573" s="243" t="s">
        <v>2839</v>
      </c>
      <c r="S573" s="230"/>
    </row>
    <row r="574" spans="1:23" ht="62.25" customHeight="1" thickBot="1">
      <c r="A574" s="14" t="s">
        <v>24</v>
      </c>
      <c r="B574" s="14" t="s">
        <v>1</v>
      </c>
      <c r="C574" s="225" t="s">
        <v>225</v>
      </c>
      <c r="D574" s="15"/>
      <c r="E574" s="261" t="s">
        <v>509</v>
      </c>
      <c r="F574" s="284" t="s">
        <v>2792</v>
      </c>
      <c r="G574" s="253" t="s">
        <v>1723</v>
      </c>
      <c r="H574" s="253" t="s">
        <v>1721</v>
      </c>
      <c r="I574" s="253" t="s">
        <v>237</v>
      </c>
      <c r="J574" s="253"/>
      <c r="K574" s="253" t="s">
        <v>85</v>
      </c>
      <c r="L574" s="253"/>
      <c r="M574" s="253"/>
      <c r="N574" s="253" t="s">
        <v>273</v>
      </c>
      <c r="O574" s="253" t="s">
        <v>19</v>
      </c>
      <c r="P574" s="253" t="s">
        <v>3069</v>
      </c>
      <c r="Q574" s="253" t="s">
        <v>3068</v>
      </c>
      <c r="S574" s="230"/>
      <c r="V574" s="23" t="s">
        <v>180</v>
      </c>
    </row>
    <row r="575" spans="1:23" ht="31.5" customHeight="1">
      <c r="A575" s="18" t="s">
        <v>24</v>
      </c>
      <c r="B575" s="18"/>
      <c r="C575" s="285" t="s">
        <v>658</v>
      </c>
      <c r="D575" s="19"/>
      <c r="E575" s="262" t="s">
        <v>2024</v>
      </c>
      <c r="F575" s="252" t="s">
        <v>2837</v>
      </c>
      <c r="G575" s="252" t="s">
        <v>2836</v>
      </c>
      <c r="H575" s="252" t="s">
        <v>26</v>
      </c>
      <c r="I575" s="252" t="s">
        <v>241</v>
      </c>
      <c r="J575" s="252"/>
      <c r="K575" s="252"/>
      <c r="L575" s="252"/>
      <c r="M575" s="252"/>
      <c r="N575" s="252" t="s">
        <v>19</v>
      </c>
      <c r="O575" s="252" t="s">
        <v>19</v>
      </c>
      <c r="P575" s="252" t="s">
        <v>2835</v>
      </c>
      <c r="Q575" s="18" t="s">
        <v>2834</v>
      </c>
      <c r="R575" s="251" t="s">
        <v>2889</v>
      </c>
      <c r="S575" s="230"/>
    </row>
    <row r="576" spans="1:23" ht="47.25" customHeight="1">
      <c r="A576" s="3" t="s">
        <v>24</v>
      </c>
      <c r="B576" s="3"/>
      <c r="C576" s="25" t="s">
        <v>225</v>
      </c>
      <c r="D576" s="13"/>
      <c r="E576" s="231" t="s">
        <v>671</v>
      </c>
      <c r="F576" s="252" t="s">
        <v>2845</v>
      </c>
      <c r="G576" s="233" t="s">
        <v>2846</v>
      </c>
      <c r="H576" s="233" t="s">
        <v>688</v>
      </c>
      <c r="I576" s="25" t="s">
        <v>272</v>
      </c>
      <c r="J576" s="34"/>
      <c r="K576" s="3"/>
      <c r="L576" s="34"/>
      <c r="M576" s="29"/>
      <c r="N576" s="25" t="s">
        <v>227</v>
      </c>
      <c r="O576" s="3" t="s">
        <v>19</v>
      </c>
      <c r="P576" s="25" t="s">
        <v>3143</v>
      </c>
      <c r="Q576" s="3" t="s">
        <v>3144</v>
      </c>
      <c r="R576" s="23" t="s">
        <v>2889</v>
      </c>
      <c r="S576" s="230"/>
    </row>
    <row r="577" spans="1:23" ht="44.25" customHeight="1">
      <c r="A577" s="3" t="s">
        <v>24</v>
      </c>
      <c r="B577" s="3"/>
      <c r="C577" s="25" t="s">
        <v>225</v>
      </c>
      <c r="D577" s="13"/>
      <c r="E577" s="260" t="s">
        <v>2027</v>
      </c>
      <c r="F577" s="280" t="s">
        <v>2850</v>
      </c>
      <c r="G577" s="233" t="s">
        <v>7228</v>
      </c>
      <c r="H577" s="233" t="s">
        <v>361</v>
      </c>
      <c r="I577" s="25" t="s">
        <v>470</v>
      </c>
      <c r="J577" s="34"/>
      <c r="K577" s="3" t="s">
        <v>655</v>
      </c>
      <c r="L577" s="34"/>
      <c r="M577" s="29"/>
      <c r="N577" s="243" t="s">
        <v>97</v>
      </c>
      <c r="O577" s="243" t="s">
        <v>778</v>
      </c>
      <c r="P577" s="25" t="s">
        <v>7229</v>
      </c>
      <c r="Q577" s="243" t="s">
        <v>3113</v>
      </c>
      <c r="R577" s="251" t="s">
        <v>2889</v>
      </c>
      <c r="S577" s="230"/>
    </row>
    <row r="578" spans="1:23" ht="48" customHeight="1">
      <c r="A578" s="3" t="s">
        <v>24</v>
      </c>
      <c r="B578" s="3"/>
      <c r="C578" s="25" t="s">
        <v>667</v>
      </c>
      <c r="D578" s="13" t="s">
        <v>656</v>
      </c>
      <c r="E578" s="260" t="s">
        <v>2093</v>
      </c>
      <c r="F578" s="252" t="s">
        <v>2853</v>
      </c>
      <c r="G578" s="243" t="s">
        <v>350</v>
      </c>
      <c r="H578" s="243" t="s">
        <v>87</v>
      </c>
      <c r="I578" s="243" t="s">
        <v>252</v>
      </c>
      <c r="J578" s="243"/>
      <c r="K578" s="243"/>
      <c r="L578" s="243"/>
      <c r="M578" s="243"/>
      <c r="N578" s="243" t="s">
        <v>227</v>
      </c>
      <c r="O578" s="243" t="s">
        <v>364</v>
      </c>
      <c r="P578" s="25" t="s">
        <v>2860</v>
      </c>
      <c r="Q578" s="3" t="s">
        <v>1302</v>
      </c>
      <c r="R578" s="271" t="s">
        <v>2889</v>
      </c>
      <c r="S578" s="271"/>
      <c r="U578" s="228" t="s">
        <v>7263</v>
      </c>
    </row>
    <row r="579" spans="1:23" ht="44.25" customHeight="1">
      <c r="A579" s="3" t="s">
        <v>24</v>
      </c>
      <c r="B579" s="3"/>
      <c r="C579" s="269" t="s">
        <v>658</v>
      </c>
      <c r="D579" s="13"/>
      <c r="E579" s="260" t="s">
        <v>2044</v>
      </c>
      <c r="F579" s="280" t="s">
        <v>2855</v>
      </c>
      <c r="G579" s="243" t="s">
        <v>927</v>
      </c>
      <c r="H579" s="243" t="s">
        <v>673</v>
      </c>
      <c r="I579" s="243" t="s">
        <v>237</v>
      </c>
      <c r="J579" s="243"/>
      <c r="K579" s="243" t="s">
        <v>88</v>
      </c>
      <c r="L579" s="243"/>
      <c r="M579" s="243"/>
      <c r="N579" s="256" t="s">
        <v>273</v>
      </c>
      <c r="O579" s="243" t="s">
        <v>19</v>
      </c>
      <c r="P579" s="256" t="s">
        <v>2856</v>
      </c>
      <c r="Q579" s="3" t="s">
        <v>926</v>
      </c>
      <c r="R579" s="251" t="s">
        <v>2889</v>
      </c>
      <c r="S579" s="271"/>
      <c r="V579" s="23" t="s">
        <v>526</v>
      </c>
    </row>
    <row r="580" spans="1:23" ht="63" customHeight="1">
      <c r="A580" s="3" t="s">
        <v>24</v>
      </c>
      <c r="B580" s="3"/>
      <c r="C580" s="25" t="s">
        <v>694</v>
      </c>
      <c r="D580" s="13"/>
      <c r="E580" s="260" t="s">
        <v>508</v>
      </c>
      <c r="F580" s="280" t="s">
        <v>2858</v>
      </c>
      <c r="G580" s="256" t="s">
        <v>1576</v>
      </c>
      <c r="H580" s="256" t="s">
        <v>1577</v>
      </c>
      <c r="I580" s="256" t="s">
        <v>293</v>
      </c>
      <c r="J580" s="256"/>
      <c r="K580" s="256" t="s">
        <v>86</v>
      </c>
      <c r="L580" s="256"/>
      <c r="M580" s="256"/>
      <c r="N580" s="256" t="s">
        <v>273</v>
      </c>
      <c r="O580" s="256" t="s">
        <v>19</v>
      </c>
      <c r="P580" s="243" t="s">
        <v>3161</v>
      </c>
      <c r="Q580" s="243" t="s">
        <v>3162</v>
      </c>
      <c r="R580" s="271" t="s">
        <v>2889</v>
      </c>
      <c r="S580" s="271"/>
      <c r="V580" s="23" t="s">
        <v>180</v>
      </c>
    </row>
    <row r="581" spans="1:23" ht="43.5" customHeight="1">
      <c r="A581" s="3" t="s">
        <v>24</v>
      </c>
      <c r="B581" s="3"/>
      <c r="C581" s="25" t="s">
        <v>225</v>
      </c>
      <c r="D581" s="13"/>
      <c r="E581" s="260" t="s">
        <v>509</v>
      </c>
      <c r="F581" s="280" t="s">
        <v>2861</v>
      </c>
      <c r="G581" s="256" t="s">
        <v>2821</v>
      </c>
      <c r="H581" s="256" t="s">
        <v>424</v>
      </c>
      <c r="I581" s="256" t="s">
        <v>237</v>
      </c>
      <c r="J581" s="256"/>
      <c r="K581" s="256" t="s">
        <v>85</v>
      </c>
      <c r="L581" s="256"/>
      <c r="M581" s="256"/>
      <c r="N581" s="256" t="s">
        <v>273</v>
      </c>
      <c r="O581" s="256" t="s">
        <v>19</v>
      </c>
      <c r="P581" s="243" t="s">
        <v>7169</v>
      </c>
      <c r="Q581" s="243" t="s">
        <v>7170</v>
      </c>
      <c r="R581" s="251" t="s">
        <v>2889</v>
      </c>
      <c r="S581" s="271"/>
      <c r="V581" s="23" t="s">
        <v>180</v>
      </c>
      <c r="W581" s="23" t="s">
        <v>2164</v>
      </c>
    </row>
    <row r="582" spans="1:23" ht="30.75" customHeight="1">
      <c r="A582" s="3" t="s">
        <v>24</v>
      </c>
      <c r="B582" s="3" t="s">
        <v>1</v>
      </c>
      <c r="C582" s="243" t="s">
        <v>701</v>
      </c>
      <c r="D582" s="13"/>
      <c r="E582" s="260" t="s">
        <v>509</v>
      </c>
      <c r="F582" s="280" t="s">
        <v>2864</v>
      </c>
      <c r="G582" s="233" t="s">
        <v>2866</v>
      </c>
      <c r="H582" s="233" t="s">
        <v>297</v>
      </c>
      <c r="I582" s="25" t="s">
        <v>272</v>
      </c>
      <c r="J582" s="34"/>
      <c r="K582" s="3"/>
      <c r="L582" s="34"/>
      <c r="M582" s="29"/>
      <c r="N582" s="256" t="s">
        <v>273</v>
      </c>
      <c r="O582" s="256" t="s">
        <v>19</v>
      </c>
      <c r="P582" s="25" t="s">
        <v>2886</v>
      </c>
      <c r="Q582" s="3" t="s">
        <v>1152</v>
      </c>
      <c r="R582" s="271" t="s">
        <v>2889</v>
      </c>
      <c r="S582" s="271"/>
    </row>
    <row r="583" spans="1:23" ht="34.5" customHeight="1">
      <c r="A583" s="3" t="s">
        <v>24</v>
      </c>
      <c r="B583" s="3" t="s">
        <v>1</v>
      </c>
      <c r="C583" s="243" t="s">
        <v>701</v>
      </c>
      <c r="D583" s="13"/>
      <c r="E583" s="260" t="s">
        <v>2075</v>
      </c>
      <c r="F583" s="280" t="s">
        <v>2865</v>
      </c>
      <c r="G583" s="233" t="s">
        <v>2867</v>
      </c>
      <c r="H583" s="233" t="s">
        <v>297</v>
      </c>
      <c r="I583" s="25" t="s">
        <v>272</v>
      </c>
      <c r="J583" s="34" t="s">
        <v>591</v>
      </c>
      <c r="K583" s="3" t="s">
        <v>87</v>
      </c>
      <c r="L583" s="34"/>
      <c r="M583" s="29"/>
      <c r="N583" s="256" t="s">
        <v>273</v>
      </c>
      <c r="O583" s="3" t="s">
        <v>19</v>
      </c>
      <c r="P583" s="243" t="s">
        <v>3188</v>
      </c>
      <c r="Q583" s="3" t="s">
        <v>2868</v>
      </c>
      <c r="R583" s="251" t="s">
        <v>2889</v>
      </c>
      <c r="S583" s="271"/>
    </row>
    <row r="584" spans="1:23" ht="25.5">
      <c r="A584" s="3" t="s">
        <v>24</v>
      </c>
      <c r="B584" s="3" t="s">
        <v>1</v>
      </c>
      <c r="C584" s="243" t="s">
        <v>701</v>
      </c>
      <c r="D584" s="13"/>
      <c r="E584" s="260" t="s">
        <v>2075</v>
      </c>
      <c r="F584" s="280" t="s">
        <v>2868</v>
      </c>
      <c r="G584" s="233" t="s">
        <v>2869</v>
      </c>
      <c r="H584" s="233" t="s">
        <v>2871</v>
      </c>
      <c r="I584" s="25" t="s">
        <v>237</v>
      </c>
      <c r="J584" s="34"/>
      <c r="K584" s="3" t="s">
        <v>87</v>
      </c>
      <c r="L584" s="34"/>
      <c r="M584" s="29"/>
      <c r="N584" s="256" t="s">
        <v>273</v>
      </c>
      <c r="O584" s="3" t="s">
        <v>19</v>
      </c>
      <c r="P584" s="25" t="s">
        <v>2870</v>
      </c>
      <c r="Q584" s="243" t="s">
        <v>2865</v>
      </c>
      <c r="R584" s="271" t="s">
        <v>2889</v>
      </c>
      <c r="S584" s="271"/>
      <c r="V584" s="23" t="s">
        <v>180</v>
      </c>
    </row>
    <row r="585" spans="1:23" ht="25.5">
      <c r="A585" s="3" t="s">
        <v>24</v>
      </c>
      <c r="B585" s="3"/>
      <c r="C585" s="25" t="s">
        <v>667</v>
      </c>
      <c r="D585" s="13"/>
      <c r="E585" s="260" t="s">
        <v>2108</v>
      </c>
      <c r="F585" s="280" t="s">
        <v>2872</v>
      </c>
      <c r="G585" s="256" t="s">
        <v>1871</v>
      </c>
      <c r="H585" s="256" t="s">
        <v>370</v>
      </c>
      <c r="I585" s="256" t="s">
        <v>272</v>
      </c>
      <c r="J585" s="256"/>
      <c r="K585" s="256"/>
      <c r="L585" s="256"/>
      <c r="M585" s="256"/>
      <c r="N585" s="256" t="s">
        <v>273</v>
      </c>
      <c r="O585" s="256" t="s">
        <v>19</v>
      </c>
      <c r="P585" s="25" t="s">
        <v>2875</v>
      </c>
      <c r="Q585" s="243" t="s">
        <v>1870</v>
      </c>
      <c r="R585" s="251" t="s">
        <v>2889</v>
      </c>
      <c r="S585" s="271"/>
    </row>
    <row r="586" spans="1:23" ht="25.5">
      <c r="A586" s="3" t="s">
        <v>24</v>
      </c>
      <c r="B586" s="3"/>
      <c r="C586" s="25" t="s">
        <v>667</v>
      </c>
      <c r="D586" s="13"/>
      <c r="E586" s="260" t="s">
        <v>2066</v>
      </c>
      <c r="F586" s="280" t="s">
        <v>2873</v>
      </c>
      <c r="G586" s="256" t="s">
        <v>1440</v>
      </c>
      <c r="H586" s="256" t="s">
        <v>1276</v>
      </c>
      <c r="I586" s="256" t="s">
        <v>241</v>
      </c>
      <c r="J586" s="256"/>
      <c r="K586" s="256"/>
      <c r="L586" s="256"/>
      <c r="M586" s="256"/>
      <c r="N586" s="256" t="s">
        <v>273</v>
      </c>
      <c r="O586" s="24" t="s">
        <v>1042</v>
      </c>
      <c r="P586" s="25" t="s">
        <v>2877</v>
      </c>
      <c r="Q586" s="243" t="s">
        <v>1439</v>
      </c>
      <c r="R586" s="271" t="s">
        <v>2889</v>
      </c>
      <c r="S586" s="271"/>
    </row>
    <row r="587" spans="1:23" ht="25.5">
      <c r="A587" s="3" t="s">
        <v>24</v>
      </c>
      <c r="B587" s="3"/>
      <c r="C587" s="269" t="s">
        <v>658</v>
      </c>
      <c r="D587" s="13"/>
      <c r="E587" s="260" t="s">
        <v>2072</v>
      </c>
      <c r="F587" s="280" t="s">
        <v>2878</v>
      </c>
      <c r="G587" s="256" t="s">
        <v>1788</v>
      </c>
      <c r="H587" s="256" t="s">
        <v>695</v>
      </c>
      <c r="I587" s="256" t="s">
        <v>244</v>
      </c>
      <c r="J587" s="256"/>
      <c r="K587" s="256" t="s">
        <v>86</v>
      </c>
      <c r="L587" s="256"/>
      <c r="M587" s="256"/>
      <c r="N587" s="256" t="s">
        <v>227</v>
      </c>
      <c r="O587" s="256" t="s">
        <v>644</v>
      </c>
      <c r="P587" s="243" t="s">
        <v>2883</v>
      </c>
      <c r="Q587" s="25" t="s">
        <v>2882</v>
      </c>
      <c r="R587" s="251" t="s">
        <v>2889</v>
      </c>
      <c r="S587" s="271"/>
    </row>
    <row r="588" spans="1:23" ht="113.25" customHeight="1">
      <c r="A588" s="3" t="s">
        <v>24</v>
      </c>
      <c r="B588" s="3"/>
      <c r="C588" s="25" t="s">
        <v>667</v>
      </c>
      <c r="D588" s="13"/>
      <c r="E588" s="260" t="s">
        <v>2072</v>
      </c>
      <c r="F588" s="280" t="s">
        <v>2879</v>
      </c>
      <c r="G588" s="256" t="s">
        <v>1790</v>
      </c>
      <c r="H588" s="256" t="s">
        <v>2963</v>
      </c>
      <c r="I588" s="256" t="s">
        <v>272</v>
      </c>
      <c r="J588" s="256"/>
      <c r="K588" s="256"/>
      <c r="L588" s="256"/>
      <c r="M588" s="256"/>
      <c r="N588" s="256" t="s">
        <v>227</v>
      </c>
      <c r="O588" s="256" t="s">
        <v>644</v>
      </c>
      <c r="P588" s="243" t="s">
        <v>2885</v>
      </c>
      <c r="Q588" s="243" t="s">
        <v>1789</v>
      </c>
      <c r="R588" s="251" t="s">
        <v>2889</v>
      </c>
      <c r="S588" s="271"/>
    </row>
    <row r="589" spans="1:23" ht="98.25" customHeight="1">
      <c r="A589" s="3" t="s">
        <v>24</v>
      </c>
      <c r="B589" s="3"/>
      <c r="C589" s="25" t="s">
        <v>225</v>
      </c>
      <c r="D589" s="13"/>
      <c r="E589" s="260" t="s">
        <v>506</v>
      </c>
      <c r="F589" s="280" t="s">
        <v>2887</v>
      </c>
      <c r="G589" s="256" t="s">
        <v>2167</v>
      </c>
      <c r="H589" s="256" t="s">
        <v>1896</v>
      </c>
      <c r="I589" s="256" t="s">
        <v>237</v>
      </c>
      <c r="J589" s="256"/>
      <c r="K589" s="256" t="s">
        <v>88</v>
      </c>
      <c r="L589" s="24" t="s">
        <v>530</v>
      </c>
      <c r="M589" s="256"/>
      <c r="N589" s="256" t="s">
        <v>273</v>
      </c>
      <c r="O589" s="256" t="s">
        <v>19</v>
      </c>
      <c r="P589" s="243" t="s">
        <v>3065</v>
      </c>
      <c r="Q589" s="243" t="s">
        <v>3064</v>
      </c>
      <c r="R589" s="251" t="s">
        <v>2889</v>
      </c>
      <c r="S589" s="230"/>
      <c r="V589" s="23" t="s">
        <v>180</v>
      </c>
    </row>
    <row r="590" spans="1:23" ht="38.25">
      <c r="A590" s="3" t="s">
        <v>24</v>
      </c>
      <c r="B590" s="3"/>
      <c r="C590" s="243" t="s">
        <v>667</v>
      </c>
      <c r="D590" s="3" t="s">
        <v>669</v>
      </c>
      <c r="E590" s="260" t="s">
        <v>2036</v>
      </c>
      <c r="F590" s="280" t="s">
        <v>2890</v>
      </c>
      <c r="G590" s="256" t="s">
        <v>1500</v>
      </c>
      <c r="H590" s="256" t="s">
        <v>88</v>
      </c>
      <c r="I590" s="256" t="s">
        <v>252</v>
      </c>
      <c r="J590" s="256"/>
      <c r="K590" s="256"/>
      <c r="L590" s="256"/>
      <c r="M590" s="256"/>
      <c r="N590" s="256" t="s">
        <v>227</v>
      </c>
      <c r="O590" s="24" t="s">
        <v>443</v>
      </c>
      <c r="P590" s="243" t="s">
        <v>2951</v>
      </c>
      <c r="Q590" s="243" t="s">
        <v>1499</v>
      </c>
      <c r="R590" s="251" t="s">
        <v>2889</v>
      </c>
      <c r="S590" s="230"/>
      <c r="T590" s="286" t="s">
        <v>1501</v>
      </c>
    </row>
    <row r="591" spans="1:23" ht="38.25">
      <c r="A591" s="3" t="s">
        <v>24</v>
      </c>
      <c r="B591" s="3"/>
      <c r="C591" s="269" t="s">
        <v>658</v>
      </c>
      <c r="D591" s="13"/>
      <c r="E591" s="260" t="s">
        <v>2037</v>
      </c>
      <c r="F591" s="280" t="s">
        <v>2892</v>
      </c>
      <c r="G591" s="256" t="s">
        <v>1030</v>
      </c>
      <c r="H591" s="256" t="s">
        <v>246</v>
      </c>
      <c r="I591" s="256" t="s">
        <v>287</v>
      </c>
      <c r="J591" s="256"/>
      <c r="K591" s="256" t="s">
        <v>85</v>
      </c>
      <c r="L591" s="256"/>
      <c r="M591" s="256"/>
      <c r="N591" s="256" t="s">
        <v>227</v>
      </c>
      <c r="O591" s="24" t="s">
        <v>1946</v>
      </c>
      <c r="P591" s="243" t="s">
        <v>2894</v>
      </c>
      <c r="Q591" s="243" t="s">
        <v>1029</v>
      </c>
      <c r="R591" s="251" t="s">
        <v>2889</v>
      </c>
      <c r="S591" s="230"/>
    </row>
    <row r="592" spans="1:23" ht="86.25" customHeight="1">
      <c r="A592" s="3" t="s">
        <v>24</v>
      </c>
      <c r="B592" s="3"/>
      <c r="C592" s="25" t="s">
        <v>225</v>
      </c>
      <c r="D592" s="13"/>
      <c r="E592" s="260" t="s">
        <v>2032</v>
      </c>
      <c r="F592" s="280" t="s">
        <v>2904</v>
      </c>
      <c r="G592" s="233" t="s">
        <v>2906</v>
      </c>
      <c r="H592" s="233" t="s">
        <v>2907</v>
      </c>
      <c r="I592" s="25" t="s">
        <v>470</v>
      </c>
      <c r="J592" s="34"/>
      <c r="K592" s="243" t="s">
        <v>659</v>
      </c>
      <c r="L592" s="34"/>
      <c r="M592" s="29"/>
      <c r="N592" s="243" t="s">
        <v>134</v>
      </c>
      <c r="O592" s="243" t="s">
        <v>19</v>
      </c>
      <c r="P592" s="25" t="s">
        <v>3045</v>
      </c>
      <c r="Q592" s="3" t="s">
        <v>3046</v>
      </c>
      <c r="R592" s="251" t="s">
        <v>2889</v>
      </c>
      <c r="S592" s="230"/>
    </row>
    <row r="593" spans="1:22" ht="90.75" customHeight="1">
      <c r="A593" s="3" t="s">
        <v>24</v>
      </c>
      <c r="B593" s="3"/>
      <c r="C593" s="25" t="s">
        <v>225</v>
      </c>
      <c r="D593" s="13"/>
      <c r="E593" s="260" t="s">
        <v>2032</v>
      </c>
      <c r="F593" s="280" t="s">
        <v>2905</v>
      </c>
      <c r="G593" s="233" t="s">
        <v>2908</v>
      </c>
      <c r="H593" s="233" t="s">
        <v>2907</v>
      </c>
      <c r="I593" s="25" t="s">
        <v>470</v>
      </c>
      <c r="J593" s="34"/>
      <c r="K593" s="3" t="s">
        <v>660</v>
      </c>
      <c r="L593" s="34"/>
      <c r="M593" s="29"/>
      <c r="N593" s="25" t="s">
        <v>134</v>
      </c>
      <c r="O593" s="3" t="s">
        <v>19</v>
      </c>
      <c r="P593" s="25" t="s">
        <v>3006</v>
      </c>
      <c r="Q593" s="3" t="s">
        <v>3007</v>
      </c>
      <c r="R593" s="251" t="s">
        <v>2889</v>
      </c>
      <c r="S593" s="230"/>
    </row>
    <row r="594" spans="1:22" ht="81" customHeight="1">
      <c r="A594" s="3" t="s">
        <v>24</v>
      </c>
      <c r="B594" s="3"/>
      <c r="C594" s="25" t="s">
        <v>225</v>
      </c>
      <c r="D594" s="13"/>
      <c r="E594" s="260" t="s">
        <v>2035</v>
      </c>
      <c r="F594" s="280" t="s">
        <v>2909</v>
      </c>
      <c r="G594" s="233" t="s">
        <v>2912</v>
      </c>
      <c r="H594" s="256" t="s">
        <v>361</v>
      </c>
      <c r="I594" s="256" t="s">
        <v>244</v>
      </c>
      <c r="J594" s="256"/>
      <c r="K594" s="256" t="s">
        <v>85</v>
      </c>
      <c r="L594" s="256"/>
      <c r="M594" s="256"/>
      <c r="N594" s="256" t="s">
        <v>227</v>
      </c>
      <c r="O594" s="256" t="s">
        <v>875</v>
      </c>
      <c r="P594" s="256" t="s">
        <v>2960</v>
      </c>
      <c r="Q594" s="24" t="s">
        <v>2961</v>
      </c>
      <c r="R594" s="251" t="s">
        <v>2889</v>
      </c>
      <c r="S594" s="230"/>
    </row>
    <row r="595" spans="1:22" ht="47.25" customHeight="1">
      <c r="A595" s="3" t="s">
        <v>24</v>
      </c>
      <c r="B595" s="3"/>
      <c r="C595" s="25" t="s">
        <v>689</v>
      </c>
      <c r="D595" s="13"/>
      <c r="E595" s="260" t="s">
        <v>509</v>
      </c>
      <c r="F595" s="280" t="s">
        <v>2913</v>
      </c>
      <c r="G595" s="256" t="s">
        <v>2754</v>
      </c>
      <c r="H595" s="256" t="s">
        <v>695</v>
      </c>
      <c r="I595" s="256" t="s">
        <v>293</v>
      </c>
      <c r="J595" s="256"/>
      <c r="K595" s="256" t="s">
        <v>85</v>
      </c>
      <c r="L595" s="256"/>
      <c r="M595" s="256"/>
      <c r="N595" s="256" t="s">
        <v>273</v>
      </c>
      <c r="O595" s="256" t="s">
        <v>19</v>
      </c>
      <c r="P595" s="243" t="s">
        <v>2918</v>
      </c>
      <c r="Q595" s="243" t="s">
        <v>2917</v>
      </c>
      <c r="R595" s="251" t="s">
        <v>2889</v>
      </c>
      <c r="S595" s="230"/>
      <c r="V595" s="23" t="s">
        <v>180</v>
      </c>
    </row>
    <row r="596" spans="1:22" ht="45" customHeight="1">
      <c r="A596" s="3" t="s">
        <v>24</v>
      </c>
      <c r="B596" s="3"/>
      <c r="C596" s="25" t="s">
        <v>689</v>
      </c>
      <c r="D596" s="13"/>
      <c r="E596" s="260" t="s">
        <v>509</v>
      </c>
      <c r="F596" s="280" t="s">
        <v>2914</v>
      </c>
      <c r="G596" s="256" t="s">
        <v>2759</v>
      </c>
      <c r="H596" s="256" t="s">
        <v>695</v>
      </c>
      <c r="I596" s="256" t="s">
        <v>293</v>
      </c>
      <c r="J596" s="256"/>
      <c r="K596" s="256" t="s">
        <v>85</v>
      </c>
      <c r="L596" s="256"/>
      <c r="M596" s="256"/>
      <c r="N596" s="256" t="s">
        <v>273</v>
      </c>
      <c r="O596" s="256" t="s">
        <v>19</v>
      </c>
      <c r="P596" s="243" t="s">
        <v>2922</v>
      </c>
      <c r="Q596" s="243" t="s">
        <v>2921</v>
      </c>
      <c r="R596" s="251" t="s">
        <v>2889</v>
      </c>
      <c r="S596" s="230"/>
      <c r="V596" s="23" t="s">
        <v>180</v>
      </c>
    </row>
    <row r="597" spans="1:22" ht="44.25" customHeight="1">
      <c r="A597" s="3" t="s">
        <v>24</v>
      </c>
      <c r="B597" s="3"/>
      <c r="C597" s="25" t="s">
        <v>689</v>
      </c>
      <c r="D597" s="13"/>
      <c r="E597" s="260" t="s">
        <v>509</v>
      </c>
      <c r="F597" s="280" t="s">
        <v>2923</v>
      </c>
      <c r="G597" s="256" t="s">
        <v>1125</v>
      </c>
      <c r="H597" s="256" t="s">
        <v>281</v>
      </c>
      <c r="I597" s="256" t="s">
        <v>237</v>
      </c>
      <c r="J597" s="256"/>
      <c r="K597" s="256" t="s">
        <v>85</v>
      </c>
      <c r="L597" s="256"/>
      <c r="M597" s="256"/>
      <c r="N597" s="256" t="s">
        <v>273</v>
      </c>
      <c r="O597" s="256" t="s">
        <v>19</v>
      </c>
      <c r="P597" s="256" t="s">
        <v>2928</v>
      </c>
      <c r="Q597" s="243" t="s">
        <v>2927</v>
      </c>
      <c r="R597" s="251" t="s">
        <v>2889</v>
      </c>
      <c r="S597" s="230"/>
      <c r="V597" s="23" t="s">
        <v>180</v>
      </c>
    </row>
    <row r="598" spans="1:22" ht="75.75" customHeight="1">
      <c r="A598" s="3" t="s">
        <v>24</v>
      </c>
      <c r="B598" s="3"/>
      <c r="C598" s="25" t="s">
        <v>701</v>
      </c>
      <c r="D598" s="13"/>
      <c r="E598" s="260" t="s">
        <v>508</v>
      </c>
      <c r="F598" s="280" t="s">
        <v>2924</v>
      </c>
      <c r="G598" s="256" t="s">
        <v>3158</v>
      </c>
      <c r="H598" s="256" t="s">
        <v>281</v>
      </c>
      <c r="I598" s="256" t="s">
        <v>293</v>
      </c>
      <c r="J598" s="256"/>
      <c r="K598" s="256" t="s">
        <v>86</v>
      </c>
      <c r="L598" s="256"/>
      <c r="M598" s="256"/>
      <c r="N598" s="256" t="s">
        <v>273</v>
      </c>
      <c r="O598" s="256" t="s">
        <v>19</v>
      </c>
      <c r="P598" s="243" t="s">
        <v>3159</v>
      </c>
      <c r="Q598" s="3" t="s">
        <v>3160</v>
      </c>
      <c r="R598" s="251" t="s">
        <v>2889</v>
      </c>
      <c r="S598" s="230"/>
      <c r="V598" s="23" t="s">
        <v>180</v>
      </c>
    </row>
    <row r="599" spans="1:22" ht="32.25" customHeight="1">
      <c r="A599" s="3" t="s">
        <v>24</v>
      </c>
      <c r="B599" s="3"/>
      <c r="C599" s="25" t="s">
        <v>667</v>
      </c>
      <c r="D599" s="13"/>
      <c r="E599" s="29" t="s">
        <v>590</v>
      </c>
      <c r="F599" s="280" t="s">
        <v>2934</v>
      </c>
      <c r="G599" s="233" t="s">
        <v>2935</v>
      </c>
      <c r="H599" s="233" t="s">
        <v>474</v>
      </c>
      <c r="I599" s="25" t="s">
        <v>272</v>
      </c>
      <c r="J599" s="34"/>
      <c r="K599" s="3" t="s">
        <v>702</v>
      </c>
      <c r="L599" s="34"/>
      <c r="M599" s="29"/>
      <c r="N599" s="256" t="s">
        <v>134</v>
      </c>
      <c r="O599" s="25" t="s">
        <v>584</v>
      </c>
      <c r="P599" s="25" t="s">
        <v>7252</v>
      </c>
      <c r="Q599" s="3" t="s">
        <v>2274</v>
      </c>
      <c r="R599" s="251" t="s">
        <v>2889</v>
      </c>
      <c r="S599" s="230"/>
    </row>
    <row r="600" spans="1:22" ht="61.5" customHeight="1">
      <c r="A600" s="3" t="s">
        <v>24</v>
      </c>
      <c r="B600" s="3"/>
      <c r="C600" s="25" t="s">
        <v>225</v>
      </c>
      <c r="D600" s="13"/>
      <c r="E600" s="257" t="s">
        <v>2108</v>
      </c>
      <c r="F600" s="280" t="s">
        <v>2937</v>
      </c>
      <c r="G600" s="256" t="s">
        <v>603</v>
      </c>
      <c r="H600" s="256" t="s">
        <v>281</v>
      </c>
      <c r="I600" s="256" t="s">
        <v>293</v>
      </c>
      <c r="J600" s="256"/>
      <c r="K600" s="256" t="s">
        <v>90</v>
      </c>
      <c r="L600" s="256"/>
      <c r="M600" s="256"/>
      <c r="N600" s="256" t="s">
        <v>273</v>
      </c>
      <c r="O600" s="256" t="s">
        <v>19</v>
      </c>
      <c r="P600" s="243" t="s">
        <v>3075</v>
      </c>
      <c r="Q600" s="243" t="s">
        <v>3072</v>
      </c>
      <c r="R600" s="251" t="s">
        <v>2889</v>
      </c>
      <c r="S600" s="230"/>
      <c r="V600" s="23" t="s">
        <v>7271</v>
      </c>
    </row>
    <row r="601" spans="1:22" ht="72" customHeight="1">
      <c r="A601" s="3" t="s">
        <v>24</v>
      </c>
      <c r="B601" s="3"/>
      <c r="C601" s="25" t="s">
        <v>225</v>
      </c>
      <c r="D601" s="13"/>
      <c r="E601" s="260" t="s">
        <v>509</v>
      </c>
      <c r="F601" s="280" t="s">
        <v>2938</v>
      </c>
      <c r="G601" s="256" t="s">
        <v>2755</v>
      </c>
      <c r="H601" s="256" t="s">
        <v>1564</v>
      </c>
      <c r="I601" s="256" t="s">
        <v>293</v>
      </c>
      <c r="J601" s="256"/>
      <c r="K601" s="256" t="s">
        <v>85</v>
      </c>
      <c r="L601" s="256"/>
      <c r="M601" s="256"/>
      <c r="N601" s="256" t="s">
        <v>273</v>
      </c>
      <c r="O601" s="256" t="s">
        <v>19</v>
      </c>
      <c r="P601" s="256" t="s">
        <v>7267</v>
      </c>
      <c r="Q601" s="243" t="s">
        <v>7281</v>
      </c>
      <c r="R601" s="251" t="s">
        <v>2889</v>
      </c>
      <c r="S601" s="230"/>
      <c r="V601" s="23" t="s">
        <v>173</v>
      </c>
    </row>
    <row r="602" spans="1:22" ht="30.75" customHeight="1">
      <c r="A602" s="3" t="s">
        <v>24</v>
      </c>
      <c r="B602" s="3"/>
      <c r="C602" s="25" t="s">
        <v>667</v>
      </c>
      <c r="D602" s="13"/>
      <c r="E602" s="260" t="s">
        <v>2033</v>
      </c>
      <c r="F602" s="280" t="s">
        <v>2942</v>
      </c>
      <c r="G602" s="256" t="s">
        <v>2440</v>
      </c>
      <c r="H602" s="256" t="s">
        <v>25</v>
      </c>
      <c r="I602" s="256" t="s">
        <v>272</v>
      </c>
      <c r="J602" s="256"/>
      <c r="K602" s="256"/>
      <c r="L602" s="256"/>
      <c r="M602" s="256"/>
      <c r="N602" s="256" t="s">
        <v>273</v>
      </c>
      <c r="O602" s="256" t="s">
        <v>19</v>
      </c>
      <c r="P602" s="243" t="s">
        <v>2986</v>
      </c>
      <c r="Q602" s="243" t="s">
        <v>850</v>
      </c>
      <c r="R602" s="251" t="s">
        <v>2889</v>
      </c>
      <c r="S602" s="230"/>
    </row>
    <row r="603" spans="1:22" ht="46.5" customHeight="1">
      <c r="A603" s="3" t="s">
        <v>24</v>
      </c>
      <c r="B603" s="3"/>
      <c r="C603" s="25" t="s">
        <v>667</v>
      </c>
      <c r="D603" s="13"/>
      <c r="E603" s="260" t="s">
        <v>2028</v>
      </c>
      <c r="F603" s="280" t="s">
        <v>2944</v>
      </c>
      <c r="G603" s="233" t="s">
        <v>2946</v>
      </c>
      <c r="H603" s="233" t="s">
        <v>2962</v>
      </c>
      <c r="I603" s="256" t="s">
        <v>272</v>
      </c>
      <c r="J603" s="34"/>
      <c r="K603" s="3"/>
      <c r="L603" s="34"/>
      <c r="M603" s="29"/>
      <c r="N603" s="256" t="s">
        <v>227</v>
      </c>
      <c r="O603" s="256" t="s">
        <v>2235</v>
      </c>
      <c r="P603" s="25"/>
      <c r="Q603" s="3"/>
      <c r="R603" s="251" t="s">
        <v>2889</v>
      </c>
      <c r="S603" s="230"/>
    </row>
    <row r="604" spans="1:22" ht="89.25">
      <c r="A604" s="3" t="s">
        <v>24</v>
      </c>
      <c r="B604" s="3"/>
      <c r="C604" s="25" t="s">
        <v>667</v>
      </c>
      <c r="D604" s="13"/>
      <c r="E604" s="260" t="s">
        <v>509</v>
      </c>
      <c r="F604" s="280" t="s">
        <v>2945</v>
      </c>
      <c r="G604" s="233" t="s">
        <v>2947</v>
      </c>
      <c r="H604" s="233" t="s">
        <v>3024</v>
      </c>
      <c r="I604" s="256" t="s">
        <v>272</v>
      </c>
      <c r="J604" s="34"/>
      <c r="K604" s="3"/>
      <c r="L604" s="34"/>
      <c r="M604" s="29"/>
      <c r="N604" s="25" t="s">
        <v>273</v>
      </c>
      <c r="O604" s="3" t="s">
        <v>19</v>
      </c>
      <c r="P604" s="25"/>
      <c r="Q604" s="3"/>
      <c r="R604" s="251" t="s">
        <v>2889</v>
      </c>
      <c r="S604" s="230"/>
    </row>
    <row r="605" spans="1:22" ht="111" customHeight="1">
      <c r="A605" s="3" t="s">
        <v>24</v>
      </c>
      <c r="B605" s="3"/>
      <c r="C605" s="25" t="s">
        <v>693</v>
      </c>
      <c r="D605" s="13"/>
      <c r="E605" s="260" t="s">
        <v>2031</v>
      </c>
      <c r="F605" s="280" t="s">
        <v>2956</v>
      </c>
      <c r="G605" s="256" t="s">
        <v>1496</v>
      </c>
      <c r="H605" s="256" t="s">
        <v>673</v>
      </c>
      <c r="I605" s="256" t="s">
        <v>55</v>
      </c>
      <c r="J605" s="256" t="s">
        <v>612</v>
      </c>
      <c r="K605" s="263" t="s">
        <v>2448</v>
      </c>
      <c r="L605" s="263" t="s">
        <v>709</v>
      </c>
      <c r="M605" s="256" t="s">
        <v>122</v>
      </c>
      <c r="N605" s="256" t="s">
        <v>227</v>
      </c>
      <c r="O605" s="24" t="s">
        <v>838</v>
      </c>
      <c r="P605" s="243" t="s">
        <v>2955</v>
      </c>
      <c r="Q605" s="243" t="s">
        <v>2954</v>
      </c>
      <c r="R605" s="251" t="s">
        <v>2889</v>
      </c>
      <c r="S605" s="230"/>
    </row>
    <row r="606" spans="1:22" ht="80.25" customHeight="1">
      <c r="A606" s="3" t="s">
        <v>24</v>
      </c>
      <c r="B606" s="3"/>
      <c r="C606" s="25" t="s">
        <v>225</v>
      </c>
      <c r="D606" s="13"/>
      <c r="E606" s="260" t="s">
        <v>2035</v>
      </c>
      <c r="F606" s="280" t="s">
        <v>2957</v>
      </c>
      <c r="G606" s="233" t="s">
        <v>2912</v>
      </c>
      <c r="H606" s="256" t="s">
        <v>361</v>
      </c>
      <c r="I606" s="256" t="s">
        <v>244</v>
      </c>
      <c r="J606" s="256"/>
      <c r="K606" s="256" t="s">
        <v>85</v>
      </c>
      <c r="L606" s="256"/>
      <c r="M606" s="256"/>
      <c r="N606" s="256" t="s">
        <v>227</v>
      </c>
      <c r="O606" s="256" t="s">
        <v>875</v>
      </c>
      <c r="P606" s="256" t="s">
        <v>3123</v>
      </c>
      <c r="Q606" s="24" t="s">
        <v>3122</v>
      </c>
      <c r="R606" s="251" t="s">
        <v>2889</v>
      </c>
      <c r="S606" s="230"/>
    </row>
    <row r="607" spans="1:22" ht="52.5" customHeight="1">
      <c r="A607" s="3" t="s">
        <v>24</v>
      </c>
      <c r="B607" s="3"/>
      <c r="C607" s="25" t="s">
        <v>667</v>
      </c>
      <c r="D607" s="13"/>
      <c r="E607" s="260" t="s">
        <v>2029</v>
      </c>
      <c r="F607" s="280" t="s">
        <v>2964</v>
      </c>
      <c r="G607" s="256" t="s">
        <v>1491</v>
      </c>
      <c r="H607" s="256" t="s">
        <v>85</v>
      </c>
      <c r="I607" s="256" t="s">
        <v>252</v>
      </c>
      <c r="J607" s="256"/>
      <c r="K607" s="256"/>
      <c r="L607" s="256"/>
      <c r="M607" s="256"/>
      <c r="N607" s="256" t="s">
        <v>227</v>
      </c>
      <c r="O607" s="24" t="s">
        <v>223</v>
      </c>
      <c r="P607" s="25" t="s">
        <v>2987</v>
      </c>
      <c r="Q607" s="243" t="s">
        <v>2967</v>
      </c>
      <c r="R607" s="251" t="s">
        <v>2889</v>
      </c>
      <c r="S607" s="230"/>
      <c r="U607" s="23" t="s">
        <v>699</v>
      </c>
    </row>
    <row r="608" spans="1:22" ht="41.25" customHeight="1">
      <c r="A608" s="3" t="s">
        <v>24</v>
      </c>
      <c r="B608" s="3"/>
      <c r="C608" s="269" t="s">
        <v>658</v>
      </c>
      <c r="D608" s="13"/>
      <c r="E608" s="260" t="s">
        <v>2029</v>
      </c>
      <c r="F608" s="280" t="s">
        <v>2968</v>
      </c>
      <c r="G608" s="233" t="s">
        <v>2972</v>
      </c>
      <c r="H608" s="276" t="s">
        <v>90</v>
      </c>
      <c r="I608" s="25" t="s">
        <v>470</v>
      </c>
      <c r="J608" s="34"/>
      <c r="K608" s="3" t="s">
        <v>230</v>
      </c>
      <c r="L608" s="34"/>
      <c r="M608" s="29"/>
      <c r="N608" s="243" t="s">
        <v>227</v>
      </c>
      <c r="O608" s="243" t="s">
        <v>223</v>
      </c>
      <c r="P608" s="25" t="s">
        <v>2973</v>
      </c>
      <c r="Q608" s="3" t="s">
        <v>2971</v>
      </c>
      <c r="R608" s="251" t="s">
        <v>2889</v>
      </c>
      <c r="S608" s="230"/>
    </row>
    <row r="609" spans="1:23" ht="42" customHeight="1">
      <c r="A609" s="3" t="s">
        <v>24</v>
      </c>
      <c r="B609" s="3"/>
      <c r="C609" s="269" t="s">
        <v>658</v>
      </c>
      <c r="D609" s="13"/>
      <c r="E609" s="260" t="s">
        <v>2031</v>
      </c>
      <c r="F609" s="252" t="s">
        <v>2975</v>
      </c>
      <c r="G609" s="243" t="s">
        <v>1862</v>
      </c>
      <c r="H609" s="243" t="s">
        <v>673</v>
      </c>
      <c r="I609" s="243" t="s">
        <v>287</v>
      </c>
      <c r="J609" s="243"/>
      <c r="K609" s="243" t="s">
        <v>86</v>
      </c>
      <c r="L609" s="243"/>
      <c r="M609" s="243"/>
      <c r="N609" s="256" t="s">
        <v>227</v>
      </c>
      <c r="O609" s="24" t="s">
        <v>838</v>
      </c>
      <c r="P609" s="243" t="s">
        <v>2980</v>
      </c>
      <c r="Q609" s="243" t="s">
        <v>1861</v>
      </c>
      <c r="R609" s="251" t="s">
        <v>2889</v>
      </c>
      <c r="S609" s="230"/>
    </row>
    <row r="610" spans="1:23" ht="59.25" customHeight="1">
      <c r="A610" s="3" t="s">
        <v>24</v>
      </c>
      <c r="B610" s="3"/>
      <c r="C610" s="25" t="s">
        <v>225</v>
      </c>
      <c r="D610" s="13"/>
      <c r="E610" s="260" t="s">
        <v>506</v>
      </c>
      <c r="F610" s="280" t="s">
        <v>2976</v>
      </c>
      <c r="G610" s="243" t="s">
        <v>1603</v>
      </c>
      <c r="H610" s="243" t="s">
        <v>369</v>
      </c>
      <c r="I610" s="243" t="s">
        <v>237</v>
      </c>
      <c r="J610" s="243"/>
      <c r="K610" s="243" t="s">
        <v>88</v>
      </c>
      <c r="L610" s="24" t="s">
        <v>527</v>
      </c>
      <c r="M610" s="243"/>
      <c r="N610" s="243" t="s">
        <v>273</v>
      </c>
      <c r="O610" s="243" t="s">
        <v>19</v>
      </c>
      <c r="P610" s="243" t="s">
        <v>7278</v>
      </c>
      <c r="Q610" s="243" t="s">
        <v>3109</v>
      </c>
      <c r="R610" s="251" t="s">
        <v>2889</v>
      </c>
      <c r="S610" s="230"/>
      <c r="V610" s="23" t="s">
        <v>180</v>
      </c>
    </row>
    <row r="611" spans="1:23" ht="42" customHeight="1">
      <c r="A611" s="3" t="s">
        <v>24</v>
      </c>
      <c r="B611" s="3"/>
      <c r="C611" s="269" t="s">
        <v>658</v>
      </c>
      <c r="D611" s="13"/>
      <c r="E611" s="260" t="s">
        <v>506</v>
      </c>
      <c r="F611" s="280" t="s">
        <v>2977</v>
      </c>
      <c r="G611" s="243" t="s">
        <v>1606</v>
      </c>
      <c r="H611" s="243" t="s">
        <v>369</v>
      </c>
      <c r="I611" s="243" t="s">
        <v>237</v>
      </c>
      <c r="J611" s="243"/>
      <c r="K611" s="243" t="s">
        <v>88</v>
      </c>
      <c r="L611" s="3" t="s">
        <v>2825</v>
      </c>
      <c r="M611" s="243"/>
      <c r="N611" s="243" t="s">
        <v>273</v>
      </c>
      <c r="O611" s="243" t="s">
        <v>19</v>
      </c>
      <c r="P611" s="243" t="s">
        <v>2984</v>
      </c>
      <c r="Q611" s="243" t="s">
        <v>2983</v>
      </c>
      <c r="R611" s="251" t="s">
        <v>2889</v>
      </c>
      <c r="S611" s="230"/>
      <c r="V611" s="23" t="s">
        <v>180</v>
      </c>
      <c r="W611" s="23" t="s">
        <v>2147</v>
      </c>
    </row>
    <row r="612" spans="1:23" ht="110.25" customHeight="1">
      <c r="A612" s="3" t="s">
        <v>24</v>
      </c>
      <c r="B612" s="3"/>
      <c r="C612" s="269" t="s">
        <v>658</v>
      </c>
      <c r="D612" s="13"/>
      <c r="E612" s="260" t="s">
        <v>506</v>
      </c>
      <c r="F612" s="280" t="s">
        <v>2991</v>
      </c>
      <c r="G612" s="243" t="s">
        <v>1751</v>
      </c>
      <c r="H612" s="243" t="s">
        <v>380</v>
      </c>
      <c r="I612" s="243" t="s">
        <v>237</v>
      </c>
      <c r="J612" s="243"/>
      <c r="K612" s="243" t="s">
        <v>88</v>
      </c>
      <c r="L612" s="243" t="s">
        <v>531</v>
      </c>
      <c r="M612" s="243"/>
      <c r="N612" s="243" t="s">
        <v>227</v>
      </c>
      <c r="O612" s="243" t="s">
        <v>19</v>
      </c>
      <c r="P612" s="243" t="s">
        <v>2990</v>
      </c>
      <c r="Q612" s="243" t="s">
        <v>2652</v>
      </c>
      <c r="R612" s="23" t="s">
        <v>2889</v>
      </c>
      <c r="S612" s="230"/>
      <c r="V612" s="23" t="s">
        <v>180</v>
      </c>
    </row>
    <row r="613" spans="1:23" ht="38.25">
      <c r="A613" s="3" t="s">
        <v>24</v>
      </c>
      <c r="B613" s="3"/>
      <c r="C613" s="269" t="s">
        <v>658</v>
      </c>
      <c r="D613" s="13"/>
      <c r="E613" s="260" t="s">
        <v>2115</v>
      </c>
      <c r="F613" s="252" t="s">
        <v>2995</v>
      </c>
      <c r="G613" s="243" t="s">
        <v>1648</v>
      </c>
      <c r="H613" s="243" t="s">
        <v>337</v>
      </c>
      <c r="I613" s="256" t="s">
        <v>244</v>
      </c>
      <c r="J613" s="243"/>
      <c r="K613" s="243" t="s">
        <v>88</v>
      </c>
      <c r="L613" s="13" t="s">
        <v>2813</v>
      </c>
      <c r="M613" s="243"/>
      <c r="N613" s="243" t="s">
        <v>227</v>
      </c>
      <c r="O613" s="243" t="s">
        <v>520</v>
      </c>
      <c r="P613" s="243" t="s">
        <v>3034</v>
      </c>
      <c r="Q613" s="25" t="s">
        <v>3036</v>
      </c>
      <c r="R613" s="23" t="s">
        <v>2889</v>
      </c>
      <c r="S613" s="230"/>
    </row>
    <row r="614" spans="1:23" ht="35.25" customHeight="1">
      <c r="A614" s="3" t="s">
        <v>24</v>
      </c>
      <c r="B614" s="3"/>
      <c r="C614" s="269" t="s">
        <v>658</v>
      </c>
      <c r="D614" s="13"/>
      <c r="E614" s="260" t="s">
        <v>2130</v>
      </c>
      <c r="F614" s="252" t="s">
        <v>2996</v>
      </c>
      <c r="G614" s="243" t="s">
        <v>3040</v>
      </c>
      <c r="H614" s="243" t="s">
        <v>615</v>
      </c>
      <c r="I614" s="243" t="s">
        <v>339</v>
      </c>
      <c r="J614" s="246" t="s">
        <v>2001</v>
      </c>
      <c r="K614" s="243" t="s">
        <v>88</v>
      </c>
      <c r="L614" s="243"/>
      <c r="M614" s="243"/>
      <c r="N614" s="243" t="s">
        <v>227</v>
      </c>
      <c r="O614" s="256" t="s">
        <v>2200</v>
      </c>
      <c r="P614" s="243" t="s">
        <v>3041</v>
      </c>
      <c r="Q614" s="243" t="s">
        <v>3039</v>
      </c>
      <c r="R614" s="23" t="s">
        <v>2889</v>
      </c>
      <c r="S614" s="230"/>
    </row>
    <row r="615" spans="1:23" ht="44.25" customHeight="1">
      <c r="A615" s="3" t="s">
        <v>24</v>
      </c>
      <c r="B615" s="3"/>
      <c r="C615" s="269" t="s">
        <v>658</v>
      </c>
      <c r="D615" s="13"/>
      <c r="E615" s="260" t="s">
        <v>506</v>
      </c>
      <c r="F615" s="280" t="s">
        <v>2997</v>
      </c>
      <c r="G615" s="243" t="s">
        <v>1653</v>
      </c>
      <c r="H615" s="243" t="s">
        <v>474</v>
      </c>
      <c r="I615" s="243" t="s">
        <v>237</v>
      </c>
      <c r="J615" s="243"/>
      <c r="K615" s="243" t="s">
        <v>88</v>
      </c>
      <c r="L615" s="24" t="s">
        <v>538</v>
      </c>
      <c r="M615" s="243"/>
      <c r="N615" s="243" t="s">
        <v>273</v>
      </c>
      <c r="O615" s="243" t="s">
        <v>19</v>
      </c>
      <c r="P615" s="243" t="s">
        <v>3043</v>
      </c>
      <c r="Q615" s="243" t="s">
        <v>1652</v>
      </c>
      <c r="R615" s="23" t="s">
        <v>2889</v>
      </c>
      <c r="S615" s="230"/>
      <c r="V615" s="23" t="s">
        <v>180</v>
      </c>
      <c r="W615" s="23" t="s">
        <v>2147</v>
      </c>
    </row>
    <row r="616" spans="1:23" ht="81.75" customHeight="1">
      <c r="A616" s="3" t="s">
        <v>24</v>
      </c>
      <c r="B616" s="3"/>
      <c r="C616" s="25" t="s">
        <v>667</v>
      </c>
      <c r="D616" s="13"/>
      <c r="E616" s="260" t="s">
        <v>509</v>
      </c>
      <c r="F616" s="280" t="s">
        <v>2998</v>
      </c>
      <c r="G616" s="233" t="s">
        <v>3000</v>
      </c>
      <c r="H616" s="233" t="s">
        <v>3023</v>
      </c>
      <c r="I616" s="25" t="s">
        <v>272</v>
      </c>
      <c r="J616" s="34"/>
      <c r="K616" s="3"/>
      <c r="L616" s="34"/>
      <c r="M616" s="29"/>
      <c r="N616" s="243" t="s">
        <v>273</v>
      </c>
      <c r="O616" s="243" t="s">
        <v>19</v>
      </c>
      <c r="P616" s="25"/>
      <c r="Q616" s="3"/>
      <c r="R616" s="23" t="s">
        <v>2889</v>
      </c>
      <c r="S616" s="230"/>
    </row>
    <row r="617" spans="1:23" ht="113.25" customHeight="1">
      <c r="A617" s="3" t="s">
        <v>24</v>
      </c>
      <c r="B617" s="3"/>
      <c r="C617" s="25" t="s">
        <v>667</v>
      </c>
      <c r="D617" s="13"/>
      <c r="E617" s="260" t="s">
        <v>2083</v>
      </c>
      <c r="F617" s="280" t="s">
        <v>2999</v>
      </c>
      <c r="G617" s="243" t="s">
        <v>1248</v>
      </c>
      <c r="H617" s="243" t="s">
        <v>1249</v>
      </c>
      <c r="I617" s="243" t="s">
        <v>272</v>
      </c>
      <c r="J617" s="243"/>
      <c r="K617" s="243"/>
      <c r="L617" s="243"/>
      <c r="M617" s="243"/>
      <c r="N617" s="243" t="s">
        <v>134</v>
      </c>
      <c r="O617" s="256" t="s">
        <v>3004</v>
      </c>
      <c r="P617" s="243" t="s">
        <v>3203</v>
      </c>
      <c r="Q617" s="243" t="s">
        <v>3003</v>
      </c>
      <c r="R617" s="23" t="s">
        <v>2889</v>
      </c>
      <c r="S617" s="230"/>
    </row>
    <row r="618" spans="1:23" ht="63.75">
      <c r="A618" s="3" t="s">
        <v>24</v>
      </c>
      <c r="B618" s="3"/>
      <c r="C618" s="236" t="s">
        <v>3009</v>
      </c>
      <c r="D618" s="13"/>
      <c r="E618" s="260" t="s">
        <v>2032</v>
      </c>
      <c r="F618" s="280" t="s">
        <v>3005</v>
      </c>
      <c r="G618" s="233" t="s">
        <v>2908</v>
      </c>
      <c r="H618" s="276" t="s">
        <v>90</v>
      </c>
      <c r="I618" s="25" t="s">
        <v>470</v>
      </c>
      <c r="J618" s="34"/>
      <c r="K618" s="3" t="s">
        <v>660</v>
      </c>
      <c r="L618" s="34"/>
      <c r="M618" s="29"/>
      <c r="N618" s="25" t="s">
        <v>134</v>
      </c>
      <c r="O618" s="3" t="s">
        <v>19</v>
      </c>
      <c r="P618" s="25" t="s">
        <v>3010</v>
      </c>
      <c r="Q618" s="3" t="s">
        <v>3008</v>
      </c>
      <c r="R618" s="23" t="s">
        <v>2889</v>
      </c>
      <c r="S618" s="230"/>
    </row>
    <row r="619" spans="1:23" ht="79.5" customHeight="1">
      <c r="A619" s="3" t="s">
        <v>24</v>
      </c>
      <c r="B619" s="3"/>
      <c r="C619" s="236" t="s">
        <v>3009</v>
      </c>
      <c r="D619" s="13"/>
      <c r="E619" s="260" t="s">
        <v>2032</v>
      </c>
      <c r="F619" s="280" t="s">
        <v>3011</v>
      </c>
      <c r="G619" s="233" t="s">
        <v>7270</v>
      </c>
      <c r="H619" s="276" t="s">
        <v>90</v>
      </c>
      <c r="I619" s="25" t="s">
        <v>470</v>
      </c>
      <c r="J619" s="34"/>
      <c r="K619" s="243" t="s">
        <v>659</v>
      </c>
      <c r="L619" s="34"/>
      <c r="M619" s="29"/>
      <c r="N619" s="243" t="s">
        <v>134</v>
      </c>
      <c r="O619" s="243" t="s">
        <v>19</v>
      </c>
      <c r="P619" s="25" t="s">
        <v>3048</v>
      </c>
      <c r="Q619" s="3" t="s">
        <v>3047</v>
      </c>
      <c r="R619" s="23" t="s">
        <v>2889</v>
      </c>
      <c r="S619" s="230"/>
    </row>
    <row r="620" spans="1:23" ht="45" customHeight="1">
      <c r="A620" s="3" t="s">
        <v>24</v>
      </c>
      <c r="B620" s="3"/>
      <c r="C620" s="269" t="s">
        <v>658</v>
      </c>
      <c r="D620" s="13"/>
      <c r="E620" s="260" t="s">
        <v>506</v>
      </c>
      <c r="F620" s="280" t="s">
        <v>3012</v>
      </c>
      <c r="G620" s="243" t="s">
        <v>1676</v>
      </c>
      <c r="H620" s="243" t="s">
        <v>614</v>
      </c>
      <c r="I620" s="243" t="s">
        <v>237</v>
      </c>
      <c r="J620" s="243"/>
      <c r="K620" s="243" t="s">
        <v>88</v>
      </c>
      <c r="L620" s="13" t="s">
        <v>2826</v>
      </c>
      <c r="M620" s="243"/>
      <c r="N620" s="243" t="s">
        <v>273</v>
      </c>
      <c r="O620" s="243" t="s">
        <v>19</v>
      </c>
      <c r="P620" s="243" t="s">
        <v>3050</v>
      </c>
      <c r="Q620" s="243" t="s">
        <v>1675</v>
      </c>
      <c r="R620" s="23" t="s">
        <v>2889</v>
      </c>
      <c r="S620" s="230"/>
      <c r="V620" s="23" t="s">
        <v>180</v>
      </c>
      <c r="W620" s="23" t="s">
        <v>2147</v>
      </c>
    </row>
    <row r="621" spans="1:23" ht="140.25">
      <c r="A621" s="3" t="s">
        <v>24</v>
      </c>
      <c r="B621" s="3"/>
      <c r="C621" s="25" t="s">
        <v>694</v>
      </c>
      <c r="D621" s="13"/>
      <c r="E621" s="260" t="s">
        <v>506</v>
      </c>
      <c r="F621" s="280" t="s">
        <v>3013</v>
      </c>
      <c r="G621" s="233" t="s">
        <v>2433</v>
      </c>
      <c r="H621" s="233" t="s">
        <v>615</v>
      </c>
      <c r="I621" s="25" t="s">
        <v>237</v>
      </c>
      <c r="J621" s="34"/>
      <c r="K621" s="3" t="s">
        <v>88</v>
      </c>
      <c r="L621" s="3" t="s">
        <v>530</v>
      </c>
      <c r="M621" s="29"/>
      <c r="N621" s="243" t="s">
        <v>273</v>
      </c>
      <c r="O621" s="3" t="s">
        <v>19</v>
      </c>
      <c r="P621" s="25" t="s">
        <v>3192</v>
      </c>
      <c r="Q621" s="243" t="s">
        <v>3193</v>
      </c>
      <c r="R621" s="23" t="s">
        <v>2889</v>
      </c>
      <c r="S621" s="230"/>
      <c r="V621" s="23" t="s">
        <v>180</v>
      </c>
    </row>
    <row r="622" spans="1:23" ht="32.25" customHeight="1">
      <c r="A622" s="3" t="s">
        <v>24</v>
      </c>
      <c r="B622" s="3"/>
      <c r="C622" s="25" t="s">
        <v>667</v>
      </c>
      <c r="D622" s="13"/>
      <c r="E622" s="29" t="s">
        <v>2421</v>
      </c>
      <c r="F622" s="252" t="s">
        <v>3014</v>
      </c>
      <c r="G622" s="233" t="s">
        <v>2419</v>
      </c>
      <c r="H622" s="233" t="s">
        <v>88</v>
      </c>
      <c r="I622" s="25" t="s">
        <v>252</v>
      </c>
      <c r="J622" s="34"/>
      <c r="K622" s="3"/>
      <c r="L622" s="34"/>
      <c r="M622" s="29"/>
      <c r="N622" s="243" t="s">
        <v>273</v>
      </c>
      <c r="O622" s="25" t="s">
        <v>582</v>
      </c>
      <c r="P622" s="243" t="s">
        <v>3053</v>
      </c>
      <c r="Q622" s="243" t="s">
        <v>2420</v>
      </c>
      <c r="R622" s="23" t="s">
        <v>2889</v>
      </c>
      <c r="S622" s="230"/>
    </row>
    <row r="623" spans="1:23" ht="47.25" customHeight="1">
      <c r="A623" s="3" t="s">
        <v>24</v>
      </c>
      <c r="B623" s="3"/>
      <c r="C623" s="269" t="s">
        <v>658</v>
      </c>
      <c r="D623" s="13"/>
      <c r="E623" s="260" t="s">
        <v>506</v>
      </c>
      <c r="F623" s="280" t="s">
        <v>3015</v>
      </c>
      <c r="G623" s="243" t="s">
        <v>1616</v>
      </c>
      <c r="H623" s="243" t="s">
        <v>246</v>
      </c>
      <c r="I623" s="243" t="s">
        <v>237</v>
      </c>
      <c r="J623" s="243"/>
      <c r="K623" s="243" t="s">
        <v>88</v>
      </c>
      <c r="L623" s="24" t="s">
        <v>529</v>
      </c>
      <c r="M623" s="243"/>
      <c r="N623" s="243" t="s">
        <v>273</v>
      </c>
      <c r="O623" s="243" t="s">
        <v>19</v>
      </c>
      <c r="P623" s="243" t="s">
        <v>3055</v>
      </c>
      <c r="Q623" s="243" t="s">
        <v>1615</v>
      </c>
      <c r="R623" s="23" t="s">
        <v>2889</v>
      </c>
      <c r="S623" s="230"/>
      <c r="V623" s="23" t="s">
        <v>180</v>
      </c>
      <c r="W623" s="23" t="s">
        <v>2147</v>
      </c>
    </row>
    <row r="624" spans="1:23" ht="45" customHeight="1">
      <c r="A624" s="3" t="s">
        <v>24</v>
      </c>
      <c r="B624" s="3"/>
      <c r="C624" s="269" t="s">
        <v>658</v>
      </c>
      <c r="D624" s="13"/>
      <c r="E624" s="260" t="s">
        <v>506</v>
      </c>
      <c r="F624" s="280" t="s">
        <v>3016</v>
      </c>
      <c r="G624" s="243" t="s">
        <v>1620</v>
      </c>
      <c r="H624" s="243" t="s">
        <v>246</v>
      </c>
      <c r="I624" s="243" t="s">
        <v>237</v>
      </c>
      <c r="J624" s="243"/>
      <c r="K624" s="243" t="s">
        <v>88</v>
      </c>
      <c r="L624" s="243" t="s">
        <v>2827</v>
      </c>
      <c r="M624" s="243"/>
      <c r="N624" s="243" t="s">
        <v>273</v>
      </c>
      <c r="O624" s="243" t="s">
        <v>19</v>
      </c>
      <c r="P624" s="243" t="s">
        <v>3056</v>
      </c>
      <c r="Q624" s="243" t="s">
        <v>1619</v>
      </c>
      <c r="R624" s="23" t="s">
        <v>2889</v>
      </c>
      <c r="S624" s="230"/>
      <c r="V624" s="23" t="s">
        <v>180</v>
      </c>
      <c r="W624" s="23" t="s">
        <v>2147</v>
      </c>
    </row>
    <row r="625" spans="1:23" ht="31.5" customHeight="1">
      <c r="A625" s="3" t="s">
        <v>24</v>
      </c>
      <c r="B625" s="3"/>
      <c r="C625" s="272" t="s">
        <v>658</v>
      </c>
      <c r="D625" s="13"/>
      <c r="E625" s="260" t="s">
        <v>2028</v>
      </c>
      <c r="F625" s="280" t="s">
        <v>3017</v>
      </c>
      <c r="G625" s="243" t="s">
        <v>1906</v>
      </c>
      <c r="H625" s="243" t="s">
        <v>285</v>
      </c>
      <c r="I625" s="256" t="s">
        <v>244</v>
      </c>
      <c r="J625" s="243"/>
      <c r="K625" s="243" t="s">
        <v>86</v>
      </c>
      <c r="L625" s="243"/>
      <c r="M625" s="243"/>
      <c r="N625" s="256" t="s">
        <v>227</v>
      </c>
      <c r="O625" s="24" t="s">
        <v>2235</v>
      </c>
      <c r="P625" s="243" t="s">
        <v>3061</v>
      </c>
      <c r="Q625" s="3" t="s">
        <v>3060</v>
      </c>
      <c r="R625" s="23" t="s">
        <v>2889</v>
      </c>
      <c r="S625" s="230"/>
    </row>
    <row r="626" spans="1:23" ht="44.25" customHeight="1">
      <c r="A626" s="3" t="s">
        <v>24</v>
      </c>
      <c r="B626" s="3"/>
      <c r="C626" s="25" t="s">
        <v>689</v>
      </c>
      <c r="D626" s="13"/>
      <c r="E626" s="260" t="s">
        <v>508</v>
      </c>
      <c r="F626" s="280" t="s">
        <v>3018</v>
      </c>
      <c r="G626" s="243" t="s">
        <v>1919</v>
      </c>
      <c r="H626" s="243" t="s">
        <v>285</v>
      </c>
      <c r="I626" s="243" t="s">
        <v>237</v>
      </c>
      <c r="J626" s="243"/>
      <c r="K626" s="243" t="s">
        <v>86</v>
      </c>
      <c r="L626" s="243"/>
      <c r="M626" s="243"/>
      <c r="N626" s="256" t="s">
        <v>273</v>
      </c>
      <c r="O626" s="256" t="s">
        <v>19</v>
      </c>
      <c r="P626" s="243" t="s">
        <v>3063</v>
      </c>
      <c r="Q626" s="243" t="s">
        <v>1918</v>
      </c>
      <c r="R626" s="23" t="s">
        <v>2889</v>
      </c>
      <c r="S626" s="230"/>
      <c r="V626" s="23" t="s">
        <v>526</v>
      </c>
    </row>
    <row r="627" spans="1:23" ht="86.25" customHeight="1">
      <c r="A627" s="3" t="s">
        <v>24</v>
      </c>
      <c r="B627" s="3"/>
      <c r="C627" s="269" t="s">
        <v>658</v>
      </c>
      <c r="D627" s="13"/>
      <c r="E627" s="260" t="s">
        <v>506</v>
      </c>
      <c r="F627" s="280" t="s">
        <v>3019</v>
      </c>
      <c r="G627" s="256" t="s">
        <v>2167</v>
      </c>
      <c r="H627" s="243" t="s">
        <v>1896</v>
      </c>
      <c r="I627" s="243" t="s">
        <v>237</v>
      </c>
      <c r="J627" s="243"/>
      <c r="K627" s="243" t="s">
        <v>88</v>
      </c>
      <c r="L627" s="24" t="s">
        <v>530</v>
      </c>
      <c r="M627" s="243"/>
      <c r="N627" s="243" t="s">
        <v>273</v>
      </c>
      <c r="O627" s="243" t="s">
        <v>19</v>
      </c>
      <c r="P627" s="243" t="s">
        <v>3067</v>
      </c>
      <c r="Q627" s="243" t="s">
        <v>7268</v>
      </c>
      <c r="R627" s="23" t="s">
        <v>2889</v>
      </c>
      <c r="S627" s="230"/>
      <c r="V627" s="23" t="s">
        <v>180</v>
      </c>
    </row>
    <row r="628" spans="1:23" ht="58.5" customHeight="1">
      <c r="A628" s="3" t="s">
        <v>24</v>
      </c>
      <c r="B628" s="3"/>
      <c r="C628" s="25" t="s">
        <v>225</v>
      </c>
      <c r="D628" s="13"/>
      <c r="E628" s="260" t="s">
        <v>509</v>
      </c>
      <c r="F628" s="256" t="s">
        <v>3020</v>
      </c>
      <c r="G628" s="243" t="s">
        <v>1723</v>
      </c>
      <c r="H628" s="243" t="s">
        <v>1721</v>
      </c>
      <c r="I628" s="243" t="s">
        <v>237</v>
      </c>
      <c r="J628" s="243"/>
      <c r="K628" s="243" t="s">
        <v>85</v>
      </c>
      <c r="L628" s="243"/>
      <c r="M628" s="243"/>
      <c r="N628" s="243" t="s">
        <v>273</v>
      </c>
      <c r="O628" s="243" t="s">
        <v>19</v>
      </c>
      <c r="P628" s="243" t="s">
        <v>7175</v>
      </c>
      <c r="Q628" s="243" t="s">
        <v>7176</v>
      </c>
      <c r="R628" s="23" t="s">
        <v>2889</v>
      </c>
      <c r="S628" s="230"/>
      <c r="V628" s="23" t="s">
        <v>180</v>
      </c>
    </row>
    <row r="629" spans="1:23" ht="60" customHeight="1">
      <c r="A629" s="3" t="s">
        <v>24</v>
      </c>
      <c r="B629" s="3"/>
      <c r="C629" s="25" t="s">
        <v>667</v>
      </c>
      <c r="D629" s="13"/>
      <c r="E629" s="260" t="s">
        <v>509</v>
      </c>
      <c r="F629" s="256" t="s">
        <v>3021</v>
      </c>
      <c r="G629" s="233" t="s">
        <v>3022</v>
      </c>
      <c r="H629" s="233" t="s">
        <v>3044</v>
      </c>
      <c r="I629" s="25" t="s">
        <v>272</v>
      </c>
      <c r="J629" s="34"/>
      <c r="K629" s="3"/>
      <c r="L629" s="34"/>
      <c r="M629" s="29"/>
      <c r="N629" s="25" t="s">
        <v>273</v>
      </c>
      <c r="O629" s="3" t="s">
        <v>19</v>
      </c>
      <c r="P629" s="25"/>
      <c r="Q629" s="3"/>
      <c r="R629" s="23" t="s">
        <v>2889</v>
      </c>
      <c r="S629" s="230"/>
    </row>
    <row r="630" spans="1:23" ht="60" customHeight="1">
      <c r="A630" s="3" t="s">
        <v>24</v>
      </c>
      <c r="B630" s="3"/>
      <c r="C630" s="25" t="s">
        <v>225</v>
      </c>
      <c r="D630" s="13"/>
      <c r="E630" s="260" t="s">
        <v>509</v>
      </c>
      <c r="F630" s="256" t="s">
        <v>3025</v>
      </c>
      <c r="G630" s="243" t="s">
        <v>1280</v>
      </c>
      <c r="H630" s="243" t="s">
        <v>246</v>
      </c>
      <c r="I630" s="243" t="s">
        <v>237</v>
      </c>
      <c r="J630" s="243"/>
      <c r="K630" s="243" t="s">
        <v>85</v>
      </c>
      <c r="L630" s="243"/>
      <c r="M630" s="243"/>
      <c r="N630" s="243" t="s">
        <v>273</v>
      </c>
      <c r="O630" s="243" t="s">
        <v>19</v>
      </c>
      <c r="P630" s="243" t="s">
        <v>3087</v>
      </c>
      <c r="Q630" s="243" t="s">
        <v>3086</v>
      </c>
      <c r="R630" s="23" t="s">
        <v>2889</v>
      </c>
      <c r="S630" s="230"/>
      <c r="V630" s="23" t="s">
        <v>180</v>
      </c>
      <c r="W630" s="23" t="s">
        <v>2158</v>
      </c>
    </row>
    <row r="631" spans="1:23" ht="57" customHeight="1">
      <c r="A631" s="3" t="s">
        <v>24</v>
      </c>
      <c r="B631" s="3"/>
      <c r="C631" s="269" t="s">
        <v>658</v>
      </c>
      <c r="D631" s="13"/>
      <c r="E631" s="257" t="s">
        <v>2108</v>
      </c>
      <c r="F631" s="256" t="s">
        <v>3026</v>
      </c>
      <c r="G631" s="243" t="s">
        <v>603</v>
      </c>
      <c r="H631" s="243" t="s">
        <v>281</v>
      </c>
      <c r="I631" s="243" t="s">
        <v>293</v>
      </c>
      <c r="J631" s="243"/>
      <c r="K631" s="256" t="s">
        <v>90</v>
      </c>
      <c r="L631" s="243"/>
      <c r="M631" s="243"/>
      <c r="N631" s="243" t="s">
        <v>273</v>
      </c>
      <c r="O631" s="243" t="s">
        <v>19</v>
      </c>
      <c r="P631" s="243" t="s">
        <v>3074</v>
      </c>
      <c r="Q631" s="243" t="s">
        <v>3073</v>
      </c>
      <c r="R631" s="23" t="s">
        <v>2889</v>
      </c>
      <c r="S631" s="230"/>
      <c r="V631" s="23" t="s">
        <v>7271</v>
      </c>
    </row>
    <row r="632" spans="1:23" ht="38.25" customHeight="1">
      <c r="A632" s="3" t="s">
        <v>24</v>
      </c>
      <c r="B632" s="3"/>
      <c r="C632" s="269" t="s">
        <v>658</v>
      </c>
      <c r="D632" s="13"/>
      <c r="E632" s="260" t="s">
        <v>2029</v>
      </c>
      <c r="F632" s="280" t="s">
        <v>3027</v>
      </c>
      <c r="G632" s="233" t="s">
        <v>3078</v>
      </c>
      <c r="H632" s="233" t="s">
        <v>246</v>
      </c>
      <c r="I632" s="25" t="s">
        <v>55</v>
      </c>
      <c r="J632" s="34" t="s">
        <v>630</v>
      </c>
      <c r="K632" s="3" t="s">
        <v>3076</v>
      </c>
      <c r="L632" s="34" t="s">
        <v>2403</v>
      </c>
      <c r="M632" s="29" t="s">
        <v>122</v>
      </c>
      <c r="N632" s="243" t="s">
        <v>227</v>
      </c>
      <c r="O632" s="243" t="s">
        <v>1951</v>
      </c>
      <c r="P632" s="25" t="s">
        <v>3079</v>
      </c>
      <c r="Q632" s="3" t="s">
        <v>1949</v>
      </c>
      <c r="R632" s="23" t="s">
        <v>2889</v>
      </c>
      <c r="S632" s="230"/>
    </row>
    <row r="633" spans="1:23" ht="35.25" customHeight="1">
      <c r="A633" s="3" t="s">
        <v>24</v>
      </c>
      <c r="B633" s="3"/>
      <c r="C633" s="25" t="s">
        <v>667</v>
      </c>
      <c r="D633" s="13" t="s">
        <v>656</v>
      </c>
      <c r="E633" s="260" t="s">
        <v>2037</v>
      </c>
      <c r="F633" s="252" t="s">
        <v>3028</v>
      </c>
      <c r="G633" s="243" t="s">
        <v>294</v>
      </c>
      <c r="H633" s="243" t="s">
        <v>85</v>
      </c>
      <c r="I633" s="243" t="s">
        <v>252</v>
      </c>
      <c r="J633" s="243"/>
      <c r="K633" s="243"/>
      <c r="L633" s="243"/>
      <c r="M633" s="243"/>
      <c r="N633" s="243" t="s">
        <v>227</v>
      </c>
      <c r="O633" s="256" t="s">
        <v>595</v>
      </c>
      <c r="P633" s="243" t="s">
        <v>3081</v>
      </c>
      <c r="Q633" s="243" t="s">
        <v>893</v>
      </c>
      <c r="R633" s="23" t="s">
        <v>2889</v>
      </c>
      <c r="S633" s="230"/>
    </row>
    <row r="634" spans="1:23" ht="47.25" customHeight="1">
      <c r="A634" s="3" t="s">
        <v>24</v>
      </c>
      <c r="B634" s="3"/>
      <c r="C634" s="25" t="s">
        <v>225</v>
      </c>
      <c r="D634" s="13"/>
      <c r="E634" s="260" t="s">
        <v>508</v>
      </c>
      <c r="F634" s="280" t="s">
        <v>3029</v>
      </c>
      <c r="G634" s="243" t="s">
        <v>1570</v>
      </c>
      <c r="H634" s="243" t="s">
        <v>1564</v>
      </c>
      <c r="I634" s="243" t="s">
        <v>237</v>
      </c>
      <c r="J634" s="243"/>
      <c r="K634" s="243" t="s">
        <v>86</v>
      </c>
      <c r="L634" s="243"/>
      <c r="M634" s="243"/>
      <c r="N634" s="243" t="s">
        <v>273</v>
      </c>
      <c r="O634" s="243" t="s">
        <v>19</v>
      </c>
      <c r="P634" s="243" t="s">
        <v>3153</v>
      </c>
      <c r="Q634" s="243" t="s">
        <v>3154</v>
      </c>
      <c r="R634" s="23" t="s">
        <v>2889</v>
      </c>
      <c r="S634" s="230"/>
      <c r="V634" s="23" t="s">
        <v>173</v>
      </c>
    </row>
    <row r="635" spans="1:23" ht="27.75" customHeight="1">
      <c r="A635" s="3" t="s">
        <v>24</v>
      </c>
      <c r="B635" s="3"/>
      <c r="C635" s="25" t="s">
        <v>667</v>
      </c>
      <c r="D635" s="13"/>
      <c r="E635" s="260" t="s">
        <v>509</v>
      </c>
      <c r="F635" s="280" t="s">
        <v>3030</v>
      </c>
      <c r="G635" s="233" t="s">
        <v>3031</v>
      </c>
      <c r="H635" s="233" t="s">
        <v>474</v>
      </c>
      <c r="I635" s="25" t="s">
        <v>241</v>
      </c>
      <c r="J635" s="34"/>
      <c r="K635" s="3"/>
      <c r="L635" s="34"/>
      <c r="M635" s="29"/>
      <c r="N635" s="25" t="s">
        <v>227</v>
      </c>
      <c r="O635" s="3" t="s">
        <v>19</v>
      </c>
      <c r="P635" s="25" t="s">
        <v>3032</v>
      </c>
      <c r="Q635" s="3" t="s">
        <v>3033</v>
      </c>
      <c r="R635" s="23" t="s">
        <v>2889</v>
      </c>
      <c r="S635" s="230"/>
    </row>
    <row r="636" spans="1:23" ht="69.75" customHeight="1">
      <c r="A636" s="3" t="s">
        <v>24</v>
      </c>
      <c r="B636" s="3"/>
      <c r="C636" s="25" t="s">
        <v>225</v>
      </c>
      <c r="D636" s="13"/>
      <c r="E636" s="260" t="s">
        <v>509</v>
      </c>
      <c r="F636" s="280" t="s">
        <v>3085</v>
      </c>
      <c r="G636" s="243" t="s">
        <v>1464</v>
      </c>
      <c r="H636" s="243" t="s">
        <v>1276</v>
      </c>
      <c r="I636" s="243" t="s">
        <v>237</v>
      </c>
      <c r="J636" s="243"/>
      <c r="K636" s="243" t="s">
        <v>85</v>
      </c>
      <c r="L636" s="243"/>
      <c r="M636" s="243"/>
      <c r="N636" s="243" t="s">
        <v>273</v>
      </c>
      <c r="O636" s="243" t="s">
        <v>19</v>
      </c>
      <c r="P636" s="243" t="s">
        <v>7198</v>
      </c>
      <c r="Q636" s="243" t="s">
        <v>7199</v>
      </c>
      <c r="R636" s="23" t="s">
        <v>2889</v>
      </c>
      <c r="S636" s="230"/>
      <c r="V636" s="23" t="s">
        <v>180</v>
      </c>
      <c r="W636" s="23" t="s">
        <v>2161</v>
      </c>
    </row>
    <row r="637" spans="1:23" ht="62.25" customHeight="1">
      <c r="A637" s="3" t="s">
        <v>24</v>
      </c>
      <c r="B637" s="3"/>
      <c r="C637" s="269" t="s">
        <v>658</v>
      </c>
      <c r="D637" s="13"/>
      <c r="E637" s="260" t="s">
        <v>2044</v>
      </c>
      <c r="F637" s="280" t="s">
        <v>3088</v>
      </c>
      <c r="G637" s="243" t="s">
        <v>1259</v>
      </c>
      <c r="H637" s="243" t="s">
        <v>697</v>
      </c>
      <c r="I637" s="243" t="s">
        <v>237</v>
      </c>
      <c r="J637" s="243"/>
      <c r="K637" s="243" t="s">
        <v>88</v>
      </c>
      <c r="L637" s="243"/>
      <c r="M637" s="243"/>
      <c r="N637" s="243" t="s">
        <v>273</v>
      </c>
      <c r="O637" s="243" t="s">
        <v>19</v>
      </c>
      <c r="P637" s="243" t="s">
        <v>3152</v>
      </c>
      <c r="Q637" s="243" t="s">
        <v>1258</v>
      </c>
      <c r="S637" s="230"/>
      <c r="V637" s="23" t="s">
        <v>180</v>
      </c>
    </row>
    <row r="638" spans="1:23" ht="196.5" customHeight="1">
      <c r="A638" s="3" t="s">
        <v>24</v>
      </c>
      <c r="B638" s="3"/>
      <c r="C638" s="25" t="s">
        <v>667</v>
      </c>
      <c r="D638" s="13"/>
      <c r="E638" s="260" t="s">
        <v>2044</v>
      </c>
      <c r="F638" s="280" t="s">
        <v>3089</v>
      </c>
      <c r="G638" s="233" t="s">
        <v>3098</v>
      </c>
      <c r="H638" s="233" t="s">
        <v>3149</v>
      </c>
      <c r="I638" s="25" t="s">
        <v>272</v>
      </c>
      <c r="J638" s="34"/>
      <c r="K638" s="3"/>
      <c r="L638" s="34"/>
      <c r="M638" s="29"/>
      <c r="N638" s="243" t="s">
        <v>273</v>
      </c>
      <c r="O638" s="243" t="s">
        <v>19</v>
      </c>
      <c r="P638" s="25" t="s">
        <v>3150</v>
      </c>
      <c r="Q638" s="3"/>
      <c r="S638" s="230"/>
    </row>
    <row r="639" spans="1:23" ht="58.5" customHeight="1">
      <c r="A639" s="3" t="s">
        <v>24</v>
      </c>
      <c r="B639" s="3"/>
      <c r="C639" s="25" t="s">
        <v>225</v>
      </c>
      <c r="D639" s="13"/>
      <c r="E639" s="260" t="s">
        <v>509</v>
      </c>
      <c r="F639" s="280" t="s">
        <v>3090</v>
      </c>
      <c r="G639" s="256" t="s">
        <v>2821</v>
      </c>
      <c r="H639" s="256" t="s">
        <v>424</v>
      </c>
      <c r="I639" s="256" t="s">
        <v>237</v>
      </c>
      <c r="J639" s="256"/>
      <c r="K639" s="256" t="s">
        <v>85</v>
      </c>
      <c r="L639" s="256"/>
      <c r="M639" s="256"/>
      <c r="N639" s="256" t="s">
        <v>273</v>
      </c>
      <c r="O639" s="243" t="s">
        <v>19</v>
      </c>
      <c r="P639" s="243" t="s">
        <v>7171</v>
      </c>
      <c r="Q639" s="243" t="s">
        <v>7172</v>
      </c>
      <c r="S639" s="230"/>
      <c r="V639" s="23" t="s">
        <v>180</v>
      </c>
      <c r="W639" s="23" t="s">
        <v>2164</v>
      </c>
    </row>
    <row r="640" spans="1:23" ht="60" customHeight="1">
      <c r="A640" s="3" t="s">
        <v>24</v>
      </c>
      <c r="B640" s="3"/>
      <c r="C640" s="25" t="s">
        <v>225</v>
      </c>
      <c r="D640" s="13"/>
      <c r="E640" s="260" t="s">
        <v>509</v>
      </c>
      <c r="F640" s="280" t="s">
        <v>3091</v>
      </c>
      <c r="G640" s="243" t="s">
        <v>1280</v>
      </c>
      <c r="H640" s="243" t="s">
        <v>246</v>
      </c>
      <c r="I640" s="243" t="s">
        <v>237</v>
      </c>
      <c r="J640" s="243"/>
      <c r="K640" s="243" t="s">
        <v>85</v>
      </c>
      <c r="L640" s="243"/>
      <c r="M640" s="243"/>
      <c r="N640" s="243" t="s">
        <v>273</v>
      </c>
      <c r="O640" s="243" t="s">
        <v>19</v>
      </c>
      <c r="P640" s="243" t="s">
        <v>7186</v>
      </c>
      <c r="Q640" s="243" t="s">
        <v>7187</v>
      </c>
      <c r="R640" s="23" t="s">
        <v>2889</v>
      </c>
      <c r="S640" s="230"/>
      <c r="V640" s="23" t="s">
        <v>180</v>
      </c>
      <c r="W640" s="23" t="s">
        <v>2158</v>
      </c>
    </row>
    <row r="641" spans="1:23" ht="48" customHeight="1">
      <c r="A641" s="3" t="s">
        <v>24</v>
      </c>
      <c r="B641" s="3"/>
      <c r="C641" s="269" t="s">
        <v>658</v>
      </c>
      <c r="D641" s="13"/>
      <c r="E641" s="260" t="s">
        <v>508</v>
      </c>
      <c r="F641" s="280" t="s">
        <v>3093</v>
      </c>
      <c r="G641" s="233" t="s">
        <v>3092</v>
      </c>
      <c r="H641" s="243" t="s">
        <v>246</v>
      </c>
      <c r="I641" s="243" t="s">
        <v>237</v>
      </c>
      <c r="J641" s="34"/>
      <c r="K641" s="3" t="s">
        <v>86</v>
      </c>
      <c r="L641" s="34"/>
      <c r="M641" s="29"/>
      <c r="N641" s="243" t="s">
        <v>273</v>
      </c>
      <c r="O641" s="243" t="s">
        <v>19</v>
      </c>
      <c r="P641" s="25" t="s">
        <v>7273</v>
      </c>
      <c r="Q641" s="3" t="s">
        <v>3094</v>
      </c>
      <c r="S641" s="230"/>
      <c r="V641" s="23" t="s">
        <v>173</v>
      </c>
    </row>
    <row r="642" spans="1:23" ht="84.75" customHeight="1">
      <c r="A642" s="3" t="s">
        <v>24</v>
      </c>
      <c r="B642" s="3"/>
      <c r="C642" s="25" t="s">
        <v>667</v>
      </c>
      <c r="D642" s="13"/>
      <c r="E642" s="260" t="s">
        <v>2035</v>
      </c>
      <c r="F642" s="280" t="s">
        <v>3095</v>
      </c>
      <c r="G642" s="233" t="s">
        <v>3097</v>
      </c>
      <c r="H642" s="233" t="s">
        <v>3096</v>
      </c>
      <c r="I642" s="25" t="s">
        <v>272</v>
      </c>
      <c r="J642" s="34"/>
      <c r="K642" s="3"/>
      <c r="L642" s="34"/>
      <c r="M642" s="29"/>
      <c r="N642" s="243" t="s">
        <v>227</v>
      </c>
      <c r="O642" s="243" t="s">
        <v>875</v>
      </c>
      <c r="P642" s="25" t="s">
        <v>7258</v>
      </c>
      <c r="Q642" s="3"/>
      <c r="R642" s="23" t="s">
        <v>2889</v>
      </c>
      <c r="S642" s="230"/>
    </row>
    <row r="643" spans="1:23" ht="75" customHeight="1">
      <c r="A643" s="3" t="s">
        <v>24</v>
      </c>
      <c r="B643" s="3"/>
      <c r="C643" s="25" t="s">
        <v>225</v>
      </c>
      <c r="D643" s="13"/>
      <c r="E643" s="260" t="s">
        <v>509</v>
      </c>
      <c r="F643" s="280" t="s">
        <v>3099</v>
      </c>
      <c r="G643" s="243" t="s">
        <v>1723</v>
      </c>
      <c r="H643" s="243" t="s">
        <v>1721</v>
      </c>
      <c r="I643" s="243" t="s">
        <v>237</v>
      </c>
      <c r="J643" s="243"/>
      <c r="K643" s="243" t="s">
        <v>85</v>
      </c>
      <c r="L643" s="243"/>
      <c r="M643" s="243"/>
      <c r="N643" s="243" t="s">
        <v>273</v>
      </c>
      <c r="O643" s="243" t="s">
        <v>19</v>
      </c>
      <c r="P643" s="243" t="s">
        <v>7177</v>
      </c>
      <c r="Q643" s="243" t="s">
        <v>7178</v>
      </c>
      <c r="S643" s="230"/>
      <c r="V643" s="23" t="s">
        <v>180</v>
      </c>
    </row>
    <row r="644" spans="1:23" ht="69" customHeight="1">
      <c r="A644" s="3" t="s">
        <v>24</v>
      </c>
      <c r="B644" s="3"/>
      <c r="C644" s="25" t="s">
        <v>689</v>
      </c>
      <c r="D644" s="13"/>
      <c r="E644" s="257" t="s">
        <v>509</v>
      </c>
      <c r="F644" s="280" t="s">
        <v>3100</v>
      </c>
      <c r="G644" s="256" t="s">
        <v>2762</v>
      </c>
      <c r="H644" s="243" t="s">
        <v>297</v>
      </c>
      <c r="I644" s="243" t="s">
        <v>293</v>
      </c>
      <c r="J644" s="243"/>
      <c r="K644" s="243" t="s">
        <v>85</v>
      </c>
      <c r="L644" s="243"/>
      <c r="M644" s="243"/>
      <c r="N644" s="243" t="s">
        <v>273</v>
      </c>
      <c r="O644" s="243" t="s">
        <v>19</v>
      </c>
      <c r="P644" s="243" t="s">
        <v>7182</v>
      </c>
      <c r="Q644" s="3" t="s">
        <v>7183</v>
      </c>
      <c r="S644" s="230"/>
      <c r="V644" s="23" t="s">
        <v>180</v>
      </c>
    </row>
    <row r="645" spans="1:23" ht="44.25" customHeight="1">
      <c r="A645" s="3" t="s">
        <v>24</v>
      </c>
      <c r="B645" s="3"/>
      <c r="C645" s="25" t="s">
        <v>667</v>
      </c>
      <c r="D645" s="13" t="s">
        <v>656</v>
      </c>
      <c r="E645" s="260" t="s">
        <v>2111</v>
      </c>
      <c r="F645" s="280" t="s">
        <v>3101</v>
      </c>
      <c r="G645" s="256" t="s">
        <v>2238</v>
      </c>
      <c r="H645" s="256" t="s">
        <v>88</v>
      </c>
      <c r="I645" s="256" t="s">
        <v>252</v>
      </c>
      <c r="J645" s="256"/>
      <c r="K645" s="256"/>
      <c r="L645" s="256"/>
      <c r="M645" s="256"/>
      <c r="N645" s="256" t="s">
        <v>227</v>
      </c>
      <c r="O645" s="25" t="s">
        <v>664</v>
      </c>
      <c r="P645" s="243" t="s">
        <v>7185</v>
      </c>
      <c r="Q645" s="243" t="s">
        <v>1515</v>
      </c>
      <c r="S645" s="230"/>
    </row>
    <row r="646" spans="1:23" ht="60.75" customHeight="1">
      <c r="A646" s="3" t="s">
        <v>24</v>
      </c>
      <c r="B646" s="3"/>
      <c r="C646" s="272" t="s">
        <v>658</v>
      </c>
      <c r="D646" s="13"/>
      <c r="E646" s="260" t="s">
        <v>509</v>
      </c>
      <c r="F646" s="280" t="s">
        <v>3102</v>
      </c>
      <c r="G646" s="243" t="s">
        <v>1280</v>
      </c>
      <c r="H646" s="243" t="s">
        <v>246</v>
      </c>
      <c r="I646" s="243" t="s">
        <v>237</v>
      </c>
      <c r="J646" s="243"/>
      <c r="K646" s="243" t="s">
        <v>85</v>
      </c>
      <c r="L646" s="243"/>
      <c r="M646" s="243"/>
      <c r="N646" s="243" t="s">
        <v>273</v>
      </c>
      <c r="O646" s="243" t="s">
        <v>19</v>
      </c>
      <c r="P646" s="243" t="s">
        <v>7189</v>
      </c>
      <c r="Q646" s="243" t="s">
        <v>7188</v>
      </c>
      <c r="S646" s="230"/>
      <c r="V646" s="23" t="s">
        <v>180</v>
      </c>
      <c r="W646" s="23" t="s">
        <v>2158</v>
      </c>
    </row>
    <row r="647" spans="1:23" ht="84.75" customHeight="1">
      <c r="A647" s="3" t="s">
        <v>24</v>
      </c>
      <c r="B647" s="3"/>
      <c r="C647" s="25" t="s">
        <v>689</v>
      </c>
      <c r="D647" s="13"/>
      <c r="E647" s="260" t="s">
        <v>509</v>
      </c>
      <c r="F647" s="280" t="s">
        <v>3103</v>
      </c>
      <c r="G647" s="256" t="s">
        <v>2820</v>
      </c>
      <c r="H647" s="243" t="s">
        <v>1633</v>
      </c>
      <c r="I647" s="243" t="s">
        <v>237</v>
      </c>
      <c r="J647" s="243"/>
      <c r="K647" s="243" t="s">
        <v>85</v>
      </c>
      <c r="L647" s="243"/>
      <c r="M647" s="243"/>
      <c r="N647" s="243" t="s">
        <v>273</v>
      </c>
      <c r="O647" s="243" t="s">
        <v>19</v>
      </c>
      <c r="P647" s="243" t="s">
        <v>7193</v>
      </c>
      <c r="Q647" s="243" t="s">
        <v>7192</v>
      </c>
      <c r="S647" s="230"/>
      <c r="V647" s="23" t="s">
        <v>180</v>
      </c>
    </row>
    <row r="648" spans="1:23" ht="32.25" customHeight="1">
      <c r="A648" s="3" t="s">
        <v>24</v>
      </c>
      <c r="B648" s="3"/>
      <c r="C648" s="25" t="s">
        <v>667</v>
      </c>
      <c r="D648" s="13"/>
      <c r="E648" s="260" t="s">
        <v>508</v>
      </c>
      <c r="F648" s="280" t="s">
        <v>3104</v>
      </c>
      <c r="G648" s="233" t="s">
        <v>3133</v>
      </c>
      <c r="H648" s="233" t="s">
        <v>3134</v>
      </c>
      <c r="I648" s="25" t="s">
        <v>272</v>
      </c>
      <c r="J648" s="34"/>
      <c r="K648" s="3"/>
      <c r="L648" s="34"/>
      <c r="M648" s="29"/>
      <c r="N648" s="243" t="s">
        <v>273</v>
      </c>
      <c r="O648" s="243" t="s">
        <v>19</v>
      </c>
      <c r="P648" s="25" t="s">
        <v>3167</v>
      </c>
      <c r="Q648" s="3"/>
      <c r="S648" s="230"/>
    </row>
    <row r="649" spans="1:23" ht="46.5" customHeight="1">
      <c r="A649" s="3" t="s">
        <v>24</v>
      </c>
      <c r="B649" s="3"/>
      <c r="C649" s="25" t="s">
        <v>225</v>
      </c>
      <c r="D649" s="13"/>
      <c r="E649" s="29" t="s">
        <v>590</v>
      </c>
      <c r="F649" s="280" t="s">
        <v>3105</v>
      </c>
      <c r="G649" s="233" t="s">
        <v>7232</v>
      </c>
      <c r="H649" s="233" t="s">
        <v>474</v>
      </c>
      <c r="I649" s="25" t="s">
        <v>470</v>
      </c>
      <c r="J649" s="34"/>
      <c r="K649" s="3" t="s">
        <v>702</v>
      </c>
      <c r="L649" s="34"/>
      <c r="M649" s="29"/>
      <c r="N649" s="243" t="s">
        <v>134</v>
      </c>
      <c r="O649" s="25" t="s">
        <v>584</v>
      </c>
      <c r="P649" s="25" t="s">
        <v>7210</v>
      </c>
      <c r="Q649" s="3" t="s">
        <v>7211</v>
      </c>
      <c r="S649" s="230"/>
    </row>
    <row r="650" spans="1:23" ht="30.75" customHeight="1">
      <c r="A650" s="3" t="s">
        <v>24</v>
      </c>
      <c r="B650" s="3"/>
      <c r="C650" s="25" t="s">
        <v>225</v>
      </c>
      <c r="D650" s="13"/>
      <c r="E650" s="260" t="s">
        <v>2035</v>
      </c>
      <c r="F650" s="280" t="s">
        <v>3107</v>
      </c>
      <c r="G650" s="233" t="s">
        <v>3106</v>
      </c>
      <c r="H650" s="233" t="s">
        <v>246</v>
      </c>
      <c r="I650" s="25" t="s">
        <v>272</v>
      </c>
      <c r="J650" s="34"/>
      <c r="K650" s="3" t="s">
        <v>7224</v>
      </c>
      <c r="L650" s="34"/>
      <c r="M650" s="29"/>
      <c r="N650" s="243" t="s">
        <v>227</v>
      </c>
      <c r="O650" s="243" t="s">
        <v>875</v>
      </c>
      <c r="P650" s="25" t="s">
        <v>7197</v>
      </c>
      <c r="Q650" s="252" t="s">
        <v>3127</v>
      </c>
      <c r="R650" s="23" t="s">
        <v>2889</v>
      </c>
      <c r="S650" s="230"/>
    </row>
    <row r="651" spans="1:23" ht="46.5" customHeight="1">
      <c r="A651" s="3" t="s">
        <v>24</v>
      </c>
      <c r="B651" s="3"/>
      <c r="C651" s="25" t="s">
        <v>225</v>
      </c>
      <c r="D651" s="13"/>
      <c r="E651" s="260" t="s">
        <v>2035</v>
      </c>
      <c r="F651" s="280" t="s">
        <v>3108</v>
      </c>
      <c r="G651" s="233" t="s">
        <v>7235</v>
      </c>
      <c r="H651" s="233" t="s">
        <v>246</v>
      </c>
      <c r="I651" s="25" t="s">
        <v>470</v>
      </c>
      <c r="J651" s="34"/>
      <c r="K651" s="3" t="s">
        <v>7224</v>
      </c>
      <c r="L651" s="34"/>
      <c r="M651" s="29"/>
      <c r="N651" s="243" t="s">
        <v>227</v>
      </c>
      <c r="O651" s="243" t="s">
        <v>875</v>
      </c>
      <c r="P651" s="25" t="s">
        <v>7208</v>
      </c>
      <c r="Q651" s="3" t="s">
        <v>3136</v>
      </c>
      <c r="R651" s="23" t="s">
        <v>2889</v>
      </c>
      <c r="S651" s="230"/>
    </row>
    <row r="652" spans="1:23" ht="43.5" customHeight="1">
      <c r="A652" s="3" t="s">
        <v>24</v>
      </c>
      <c r="B652" s="3"/>
      <c r="C652" s="269" t="s">
        <v>658</v>
      </c>
      <c r="D652" s="13"/>
      <c r="E652" s="260" t="s">
        <v>506</v>
      </c>
      <c r="F652" s="280" t="s">
        <v>3112</v>
      </c>
      <c r="G652" s="243" t="s">
        <v>1603</v>
      </c>
      <c r="H652" s="243" t="s">
        <v>369</v>
      </c>
      <c r="I652" s="243" t="s">
        <v>237</v>
      </c>
      <c r="J652" s="243"/>
      <c r="K652" s="243" t="s">
        <v>88</v>
      </c>
      <c r="L652" s="24" t="s">
        <v>527</v>
      </c>
      <c r="M652" s="243"/>
      <c r="N652" s="243" t="s">
        <v>273</v>
      </c>
      <c r="O652" s="243" t="s">
        <v>19</v>
      </c>
      <c r="P652" s="243" t="s">
        <v>3111</v>
      </c>
      <c r="Q652" s="243" t="s">
        <v>3110</v>
      </c>
      <c r="R652" s="23" t="s">
        <v>2889</v>
      </c>
      <c r="S652" s="230"/>
      <c r="V652" s="23" t="s">
        <v>180</v>
      </c>
      <c r="W652" s="23" t="s">
        <v>2147</v>
      </c>
    </row>
    <row r="653" spans="1:23" ht="44.25" customHeight="1">
      <c r="A653" s="3" t="s">
        <v>24</v>
      </c>
      <c r="B653" s="3"/>
      <c r="C653" s="269" t="s">
        <v>658</v>
      </c>
      <c r="D653" s="13"/>
      <c r="E653" s="260" t="s">
        <v>2027</v>
      </c>
      <c r="F653" s="280" t="s">
        <v>3115</v>
      </c>
      <c r="G653" s="233" t="s">
        <v>7227</v>
      </c>
      <c r="H653" s="276" t="s">
        <v>90</v>
      </c>
      <c r="I653" s="25" t="s">
        <v>470</v>
      </c>
      <c r="J653" s="34"/>
      <c r="K653" s="3" t="s">
        <v>655</v>
      </c>
      <c r="L653" s="34"/>
      <c r="M653" s="29"/>
      <c r="N653" s="243" t="s">
        <v>97</v>
      </c>
      <c r="O653" s="243" t="s">
        <v>778</v>
      </c>
      <c r="P653" s="25" t="s">
        <v>7230</v>
      </c>
      <c r="Q653" s="243" t="s">
        <v>3114</v>
      </c>
      <c r="S653" s="230"/>
    </row>
    <row r="654" spans="1:23" ht="43.5" customHeight="1">
      <c r="A654" s="3" t="s">
        <v>24</v>
      </c>
      <c r="B654" s="3"/>
      <c r="C654" s="272" t="s">
        <v>658</v>
      </c>
      <c r="D654" s="13"/>
      <c r="E654" s="260" t="s">
        <v>2029</v>
      </c>
      <c r="F654" s="280" t="s">
        <v>3116</v>
      </c>
      <c r="G654" s="233" t="s">
        <v>7237</v>
      </c>
      <c r="H654" s="276" t="s">
        <v>90</v>
      </c>
      <c r="I654" s="25" t="s">
        <v>470</v>
      </c>
      <c r="J654" s="34"/>
      <c r="K654" s="3" t="s">
        <v>7226</v>
      </c>
      <c r="L654" s="34"/>
      <c r="M654" s="29"/>
      <c r="N654" s="243" t="s">
        <v>227</v>
      </c>
      <c r="O654" s="243" t="s">
        <v>223</v>
      </c>
      <c r="P654" s="243" t="s">
        <v>7195</v>
      </c>
      <c r="Q654" s="243" t="s">
        <v>2435</v>
      </c>
      <c r="S654" s="230"/>
    </row>
    <row r="655" spans="1:23" ht="35.25" customHeight="1">
      <c r="A655" s="3" t="s">
        <v>24</v>
      </c>
      <c r="B655" s="3"/>
      <c r="C655" s="25" t="s">
        <v>225</v>
      </c>
      <c r="D655" s="13"/>
      <c r="E655" s="260" t="s">
        <v>2035</v>
      </c>
      <c r="F655" s="280" t="s">
        <v>3118</v>
      </c>
      <c r="G655" s="233" t="s">
        <v>3117</v>
      </c>
      <c r="H655" s="233" t="s">
        <v>361</v>
      </c>
      <c r="I655" s="25" t="s">
        <v>241</v>
      </c>
      <c r="J655" s="34"/>
      <c r="K655" s="3" t="s">
        <v>7225</v>
      </c>
      <c r="L655" s="34"/>
      <c r="M655" s="29"/>
      <c r="N655" s="243" t="s">
        <v>227</v>
      </c>
      <c r="O655" s="243" t="s">
        <v>875</v>
      </c>
      <c r="P655" s="25" t="s">
        <v>7209</v>
      </c>
      <c r="Q655" s="252" t="s">
        <v>3138</v>
      </c>
      <c r="S655" s="230"/>
    </row>
    <row r="656" spans="1:23" ht="28.5" customHeight="1">
      <c r="A656" s="3" t="s">
        <v>24</v>
      </c>
      <c r="B656" s="3"/>
      <c r="C656" s="25" t="s">
        <v>667</v>
      </c>
      <c r="D656" s="13"/>
      <c r="E656" s="260" t="s">
        <v>2035</v>
      </c>
      <c r="F656" s="280" t="s">
        <v>3119</v>
      </c>
      <c r="G656" s="233" t="s">
        <v>3120</v>
      </c>
      <c r="H656" s="233" t="s">
        <v>691</v>
      </c>
      <c r="I656" s="25" t="s">
        <v>272</v>
      </c>
      <c r="J656" s="34"/>
      <c r="K656" s="3"/>
      <c r="L656" s="34"/>
      <c r="M656" s="29"/>
      <c r="N656" s="243" t="s">
        <v>227</v>
      </c>
      <c r="O656" s="243" t="s">
        <v>875</v>
      </c>
      <c r="P656" s="25"/>
      <c r="Q656" s="3"/>
      <c r="S656" s="230"/>
    </row>
    <row r="657" spans="1:23" ht="162.75" customHeight="1">
      <c r="A657" s="3" t="s">
        <v>24</v>
      </c>
      <c r="B657" s="3"/>
      <c r="C657" s="25" t="s">
        <v>225</v>
      </c>
      <c r="D657" s="13"/>
      <c r="E657" s="260" t="s">
        <v>2083</v>
      </c>
      <c r="F657" s="280" t="s">
        <v>3121</v>
      </c>
      <c r="G657" s="233" t="s">
        <v>3124</v>
      </c>
      <c r="H657" s="233" t="s">
        <v>3125</v>
      </c>
      <c r="I657" s="243" t="s">
        <v>272</v>
      </c>
      <c r="J657" s="34"/>
      <c r="K657" s="3"/>
      <c r="L657" s="34"/>
      <c r="M657" s="29"/>
      <c r="N657" s="243" t="s">
        <v>134</v>
      </c>
      <c r="O657" s="256" t="s">
        <v>3004</v>
      </c>
      <c r="P657" s="25" t="s">
        <v>3202</v>
      </c>
      <c r="Q657" s="252" t="s">
        <v>3204</v>
      </c>
      <c r="R657" s="23" t="s">
        <v>2889</v>
      </c>
      <c r="S657" s="230"/>
    </row>
    <row r="658" spans="1:23" ht="86.25" customHeight="1">
      <c r="A658" s="3" t="s">
        <v>24</v>
      </c>
      <c r="B658" s="3"/>
      <c r="C658" s="269" t="s">
        <v>658</v>
      </c>
      <c r="D658" s="13"/>
      <c r="E658" s="260" t="s">
        <v>2035</v>
      </c>
      <c r="F658" s="280" t="s">
        <v>3126</v>
      </c>
      <c r="G658" s="233" t="s">
        <v>2912</v>
      </c>
      <c r="H658" s="243" t="s">
        <v>361</v>
      </c>
      <c r="I658" s="256" t="s">
        <v>244</v>
      </c>
      <c r="J658" s="243"/>
      <c r="K658" s="243" t="s">
        <v>85</v>
      </c>
      <c r="L658" s="243"/>
      <c r="M658" s="243"/>
      <c r="N658" s="243" t="s">
        <v>227</v>
      </c>
      <c r="O658" s="243" t="s">
        <v>875</v>
      </c>
      <c r="P658" s="256" t="s">
        <v>7279</v>
      </c>
      <c r="Q658" s="24" t="s">
        <v>7196</v>
      </c>
      <c r="S658" s="230"/>
      <c r="U658" s="23" t="s">
        <v>7280</v>
      </c>
    </row>
    <row r="659" spans="1:23" ht="137.25" customHeight="1">
      <c r="A659" s="3" t="s">
        <v>24</v>
      </c>
      <c r="B659" s="3"/>
      <c r="C659" s="25" t="s">
        <v>667</v>
      </c>
      <c r="D659" s="13"/>
      <c r="E659" s="260" t="s">
        <v>2035</v>
      </c>
      <c r="F659" s="280" t="s">
        <v>3127</v>
      </c>
      <c r="G659" s="233" t="s">
        <v>3106</v>
      </c>
      <c r="H659" s="233" t="s">
        <v>7260</v>
      </c>
      <c r="I659" s="25" t="s">
        <v>272</v>
      </c>
      <c r="J659" s="34"/>
      <c r="K659" s="3" t="s">
        <v>7224</v>
      </c>
      <c r="L659" s="34"/>
      <c r="M659" s="29"/>
      <c r="N659" s="243" t="s">
        <v>227</v>
      </c>
      <c r="O659" s="243" t="s">
        <v>875</v>
      </c>
      <c r="P659" s="252" t="s">
        <v>7259</v>
      </c>
      <c r="Q659" s="252" t="s">
        <v>3107</v>
      </c>
      <c r="S659" s="230"/>
    </row>
    <row r="660" spans="1:23" ht="33.75" customHeight="1">
      <c r="A660" s="3" t="s">
        <v>24</v>
      </c>
      <c r="B660" s="3"/>
      <c r="C660" s="269" t="s">
        <v>658</v>
      </c>
      <c r="D660" s="13"/>
      <c r="E660" s="260" t="s">
        <v>508</v>
      </c>
      <c r="F660" s="280" t="s">
        <v>3128</v>
      </c>
      <c r="G660" s="243" t="s">
        <v>1570</v>
      </c>
      <c r="H660" s="243" t="s">
        <v>1564</v>
      </c>
      <c r="I660" s="243" t="s">
        <v>237</v>
      </c>
      <c r="J660" s="243"/>
      <c r="K660" s="243" t="s">
        <v>86</v>
      </c>
      <c r="L660" s="243"/>
      <c r="M660" s="243"/>
      <c r="N660" s="243" t="s">
        <v>273</v>
      </c>
      <c r="O660" s="243" t="s">
        <v>19</v>
      </c>
      <c r="P660" s="243" t="s">
        <v>3156</v>
      </c>
      <c r="Q660" s="243" t="s">
        <v>3155</v>
      </c>
      <c r="S660" s="230"/>
      <c r="V660" s="23" t="s">
        <v>173</v>
      </c>
    </row>
    <row r="661" spans="1:23" ht="59.25" customHeight="1">
      <c r="A661" s="3" t="s">
        <v>24</v>
      </c>
      <c r="B661" s="3"/>
      <c r="C661" s="25" t="s">
        <v>689</v>
      </c>
      <c r="D661" s="13"/>
      <c r="E661" s="260" t="s">
        <v>509</v>
      </c>
      <c r="F661" s="280" t="s">
        <v>3129</v>
      </c>
      <c r="G661" s="243" t="s">
        <v>1464</v>
      </c>
      <c r="H661" s="243" t="s">
        <v>1276</v>
      </c>
      <c r="I661" s="243" t="s">
        <v>237</v>
      </c>
      <c r="J661" s="243"/>
      <c r="K661" s="243" t="s">
        <v>85</v>
      </c>
      <c r="L661" s="243"/>
      <c r="M661" s="243"/>
      <c r="N661" s="243" t="s">
        <v>273</v>
      </c>
      <c r="O661" s="243" t="s">
        <v>19</v>
      </c>
      <c r="P661" s="243" t="s">
        <v>7201</v>
      </c>
      <c r="Q661" s="243" t="s">
        <v>7200</v>
      </c>
      <c r="S661" s="230"/>
      <c r="V661" s="23" t="s">
        <v>180</v>
      </c>
      <c r="W661" s="23" t="s">
        <v>2161</v>
      </c>
    </row>
    <row r="662" spans="1:23" ht="58.5" customHeight="1">
      <c r="A662" s="3" t="s">
        <v>24</v>
      </c>
      <c r="B662" s="3"/>
      <c r="C662" s="25" t="s">
        <v>689</v>
      </c>
      <c r="D662" s="13"/>
      <c r="E662" s="260" t="s">
        <v>509</v>
      </c>
      <c r="F662" s="280" t="s">
        <v>3130</v>
      </c>
      <c r="G662" s="243" t="s">
        <v>523</v>
      </c>
      <c r="H662" s="243" t="s">
        <v>696</v>
      </c>
      <c r="I662" s="243" t="s">
        <v>293</v>
      </c>
      <c r="J662" s="243"/>
      <c r="K662" s="243" t="s">
        <v>85</v>
      </c>
      <c r="L662" s="243"/>
      <c r="M662" s="243"/>
      <c r="N662" s="243" t="s">
        <v>273</v>
      </c>
      <c r="O662" s="243" t="s">
        <v>19</v>
      </c>
      <c r="P662" s="243" t="s">
        <v>7205</v>
      </c>
      <c r="Q662" s="243" t="s">
        <v>7204</v>
      </c>
      <c r="S662" s="230"/>
      <c r="V662" s="23" t="s">
        <v>180</v>
      </c>
    </row>
    <row r="663" spans="1:23" ht="63.75" customHeight="1">
      <c r="A663" s="3" t="s">
        <v>24</v>
      </c>
      <c r="B663" s="3"/>
      <c r="C663" s="25" t="s">
        <v>689</v>
      </c>
      <c r="D663" s="13"/>
      <c r="E663" s="260" t="s">
        <v>509</v>
      </c>
      <c r="F663" s="280" t="s">
        <v>3131</v>
      </c>
      <c r="G663" s="256" t="s">
        <v>2821</v>
      </c>
      <c r="H663" s="256" t="s">
        <v>424</v>
      </c>
      <c r="I663" s="256" t="s">
        <v>237</v>
      </c>
      <c r="J663" s="256"/>
      <c r="K663" s="256" t="s">
        <v>85</v>
      </c>
      <c r="L663" s="256"/>
      <c r="M663" s="256"/>
      <c r="N663" s="256" t="s">
        <v>273</v>
      </c>
      <c r="O663" s="256" t="s">
        <v>19</v>
      </c>
      <c r="P663" s="243" t="s">
        <v>7173</v>
      </c>
      <c r="Q663" s="243" t="s">
        <v>7174</v>
      </c>
      <c r="S663" s="230"/>
      <c r="V663" s="23" t="s">
        <v>180</v>
      </c>
      <c r="W663" s="23" t="s">
        <v>2164</v>
      </c>
    </row>
    <row r="664" spans="1:23" ht="45" customHeight="1">
      <c r="A664" s="3" t="s">
        <v>24</v>
      </c>
      <c r="B664" s="3"/>
      <c r="C664" s="272" t="s">
        <v>658</v>
      </c>
      <c r="D664" s="13"/>
      <c r="E664" s="260" t="s">
        <v>509</v>
      </c>
      <c r="F664" s="280" t="s">
        <v>3132</v>
      </c>
      <c r="G664" s="256" t="s">
        <v>2755</v>
      </c>
      <c r="H664" s="256" t="s">
        <v>1564</v>
      </c>
      <c r="I664" s="256" t="s">
        <v>293</v>
      </c>
      <c r="J664" s="256"/>
      <c r="K664" s="256" t="s">
        <v>85</v>
      </c>
      <c r="L664" s="256"/>
      <c r="M664" s="256"/>
      <c r="N664" s="256" t="s">
        <v>273</v>
      </c>
      <c r="O664" s="256" t="s">
        <v>19</v>
      </c>
      <c r="P664" s="256" t="s">
        <v>7207</v>
      </c>
      <c r="Q664" s="243" t="s">
        <v>7206</v>
      </c>
      <c r="S664" s="230"/>
      <c r="V664" s="23" t="s">
        <v>173</v>
      </c>
    </row>
    <row r="665" spans="1:23" ht="159" customHeight="1">
      <c r="A665" s="224" t="s">
        <v>27</v>
      </c>
      <c r="B665" s="3"/>
      <c r="C665" s="25" t="s">
        <v>268</v>
      </c>
      <c r="D665" s="13"/>
      <c r="E665" s="260" t="s">
        <v>2083</v>
      </c>
      <c r="F665" s="280" t="s">
        <v>3135</v>
      </c>
      <c r="G665" s="233" t="s">
        <v>3124</v>
      </c>
      <c r="H665" s="233" t="s">
        <v>3125</v>
      </c>
      <c r="I665" s="243" t="s">
        <v>272</v>
      </c>
      <c r="J665" s="34"/>
      <c r="K665" s="3"/>
      <c r="L665" s="34"/>
      <c r="M665" s="29"/>
      <c r="N665" s="243" t="s">
        <v>134</v>
      </c>
      <c r="O665" s="256" t="s">
        <v>3004</v>
      </c>
      <c r="P665" s="25" t="s">
        <v>3201</v>
      </c>
      <c r="Q665" s="3" t="s">
        <v>3121</v>
      </c>
      <c r="S665" s="230"/>
    </row>
    <row r="666" spans="1:23" ht="46.5" customHeight="1">
      <c r="A666" s="3" t="s">
        <v>24</v>
      </c>
      <c r="B666" s="3"/>
      <c r="C666" s="25" t="s">
        <v>225</v>
      </c>
      <c r="D666" s="13"/>
      <c r="E666" s="260" t="s">
        <v>2035</v>
      </c>
      <c r="F666" s="280" t="s">
        <v>3136</v>
      </c>
      <c r="G666" s="233" t="s">
        <v>7234</v>
      </c>
      <c r="H666" s="233" t="s">
        <v>246</v>
      </c>
      <c r="I666" s="25" t="s">
        <v>470</v>
      </c>
      <c r="J666" s="34"/>
      <c r="K666" s="3" t="s">
        <v>7224</v>
      </c>
      <c r="L666" s="34"/>
      <c r="M666" s="29"/>
      <c r="N666" s="243" t="s">
        <v>227</v>
      </c>
      <c r="O666" s="243" t="s">
        <v>875</v>
      </c>
      <c r="P666" s="252" t="s">
        <v>7214</v>
      </c>
      <c r="Q666" s="252" t="s">
        <v>7215</v>
      </c>
      <c r="S666" s="230"/>
    </row>
    <row r="667" spans="1:23" ht="72" customHeight="1">
      <c r="A667" s="3" t="s">
        <v>24</v>
      </c>
      <c r="B667" s="3"/>
      <c r="C667" s="272" t="s">
        <v>658</v>
      </c>
      <c r="D667" s="13"/>
      <c r="E667" s="260" t="s">
        <v>509</v>
      </c>
      <c r="F667" s="280" t="s">
        <v>3137</v>
      </c>
      <c r="G667" s="243" t="s">
        <v>1723</v>
      </c>
      <c r="H667" s="243" t="s">
        <v>1721</v>
      </c>
      <c r="I667" s="243" t="s">
        <v>237</v>
      </c>
      <c r="J667" s="243"/>
      <c r="K667" s="243" t="s">
        <v>85</v>
      </c>
      <c r="L667" s="243"/>
      <c r="M667" s="243"/>
      <c r="N667" s="243" t="s">
        <v>273</v>
      </c>
      <c r="O667" s="243" t="s">
        <v>19</v>
      </c>
      <c r="P667" s="243" t="s">
        <v>7272</v>
      </c>
      <c r="Q667" s="243" t="s">
        <v>7179</v>
      </c>
      <c r="S667" s="230"/>
      <c r="V667" s="23" t="s">
        <v>180</v>
      </c>
    </row>
    <row r="668" spans="1:23" ht="57.75" customHeight="1">
      <c r="A668" s="3" t="s">
        <v>24</v>
      </c>
      <c r="B668" s="3"/>
      <c r="C668" s="25" t="s">
        <v>667</v>
      </c>
      <c r="D668" s="13"/>
      <c r="E668" s="260" t="s">
        <v>2035</v>
      </c>
      <c r="F668" s="280" t="s">
        <v>3138</v>
      </c>
      <c r="G668" s="233" t="s">
        <v>3117</v>
      </c>
      <c r="H668" s="233" t="s">
        <v>369</v>
      </c>
      <c r="I668" s="25" t="s">
        <v>241</v>
      </c>
      <c r="J668" s="34"/>
      <c r="K668" s="3" t="s">
        <v>7225</v>
      </c>
      <c r="L668" s="34"/>
      <c r="M668" s="29"/>
      <c r="N668" s="243" t="s">
        <v>227</v>
      </c>
      <c r="O668" s="243" t="s">
        <v>875</v>
      </c>
      <c r="P668" s="25" t="s">
        <v>7257</v>
      </c>
      <c r="Q668" s="252" t="s">
        <v>7238</v>
      </c>
      <c r="S668" s="230"/>
    </row>
    <row r="669" spans="1:23" ht="46.5" customHeight="1">
      <c r="A669" s="3" t="s">
        <v>24</v>
      </c>
      <c r="B669" s="3"/>
      <c r="C669" s="269" t="s">
        <v>658</v>
      </c>
      <c r="D669" s="13"/>
      <c r="E669" s="29" t="s">
        <v>590</v>
      </c>
      <c r="F669" s="280" t="s">
        <v>3139</v>
      </c>
      <c r="G669" s="233" t="s">
        <v>7231</v>
      </c>
      <c r="H669" s="276" t="s">
        <v>90</v>
      </c>
      <c r="I669" s="25" t="s">
        <v>470</v>
      </c>
      <c r="J669" s="34"/>
      <c r="K669" s="3" t="s">
        <v>702</v>
      </c>
      <c r="L669" s="34"/>
      <c r="M669" s="29"/>
      <c r="N669" s="243" t="s">
        <v>134</v>
      </c>
      <c r="O669" s="25" t="s">
        <v>584</v>
      </c>
      <c r="P669" s="25" t="s">
        <v>7212</v>
      </c>
      <c r="Q669" s="3" t="s">
        <v>7213</v>
      </c>
      <c r="S669" s="230"/>
    </row>
    <row r="670" spans="1:23" ht="43.5" customHeight="1">
      <c r="A670" s="3" t="s">
        <v>24</v>
      </c>
      <c r="B670" s="3"/>
      <c r="C670" s="269" t="s">
        <v>658</v>
      </c>
      <c r="D670" s="13"/>
      <c r="E670" s="260" t="s">
        <v>2035</v>
      </c>
      <c r="F670" s="280" t="s">
        <v>3140</v>
      </c>
      <c r="G670" s="233" t="s">
        <v>7233</v>
      </c>
      <c r="H670" s="276" t="s">
        <v>90</v>
      </c>
      <c r="I670" s="25" t="s">
        <v>470</v>
      </c>
      <c r="J670" s="34"/>
      <c r="K670" s="3" t="s">
        <v>7224</v>
      </c>
      <c r="L670" s="34"/>
      <c r="M670" s="29"/>
      <c r="N670" s="243" t="s">
        <v>227</v>
      </c>
      <c r="O670" s="243" t="s">
        <v>875</v>
      </c>
      <c r="P670" s="252" t="s">
        <v>7217</v>
      </c>
      <c r="Q670" s="252" t="s">
        <v>7216</v>
      </c>
      <c r="S670" s="230"/>
    </row>
    <row r="671" spans="1:23" ht="29.25" customHeight="1">
      <c r="A671" s="3" t="s">
        <v>24</v>
      </c>
      <c r="B671" s="3"/>
      <c r="C671" s="25" t="s">
        <v>225</v>
      </c>
      <c r="D671" s="13"/>
      <c r="E671" s="260" t="s">
        <v>2035</v>
      </c>
      <c r="F671" s="280" t="s">
        <v>3141</v>
      </c>
      <c r="G671" s="233" t="s">
        <v>3142</v>
      </c>
      <c r="H671" s="233" t="s">
        <v>361</v>
      </c>
      <c r="I671" s="25" t="s">
        <v>470</v>
      </c>
      <c r="J671" s="34"/>
      <c r="K671" s="3" t="s">
        <v>7225</v>
      </c>
      <c r="L671" s="34"/>
      <c r="M671" s="29"/>
      <c r="N671" s="243" t="s">
        <v>227</v>
      </c>
      <c r="O671" s="243" t="s">
        <v>875</v>
      </c>
      <c r="P671" s="25" t="s">
        <v>3146</v>
      </c>
      <c r="Q671" s="3" t="s">
        <v>3147</v>
      </c>
      <c r="S671" s="230"/>
    </row>
    <row r="672" spans="1:23" ht="95.25" customHeight="1">
      <c r="A672" s="3" t="s">
        <v>24</v>
      </c>
      <c r="B672" s="3"/>
      <c r="C672" s="25" t="s">
        <v>225</v>
      </c>
      <c r="D672" s="13"/>
      <c r="E672" s="231" t="s">
        <v>671</v>
      </c>
      <c r="F672" s="252" t="s">
        <v>3145</v>
      </c>
      <c r="G672" s="233" t="s">
        <v>2846</v>
      </c>
      <c r="H672" s="233" t="s">
        <v>688</v>
      </c>
      <c r="I672" s="25" t="s">
        <v>272</v>
      </c>
      <c r="J672" s="34"/>
      <c r="K672" s="3"/>
      <c r="L672" s="34"/>
      <c r="M672" s="29"/>
      <c r="N672" s="25" t="s">
        <v>227</v>
      </c>
      <c r="O672" s="3" t="s">
        <v>19</v>
      </c>
      <c r="P672" s="25" t="s">
        <v>7222</v>
      </c>
      <c r="Q672" s="3" t="s">
        <v>7219</v>
      </c>
      <c r="S672" s="230"/>
    </row>
    <row r="673" spans="1:19" ht="27" customHeight="1">
      <c r="A673" s="3" t="s">
        <v>24</v>
      </c>
      <c r="B673" s="3"/>
      <c r="C673" s="272" t="s">
        <v>658</v>
      </c>
      <c r="D673" s="13"/>
      <c r="E673" s="260" t="s">
        <v>2035</v>
      </c>
      <c r="F673" s="280" t="s">
        <v>3148</v>
      </c>
      <c r="G673" s="233" t="s">
        <v>7236</v>
      </c>
      <c r="H673" s="276" t="s">
        <v>90</v>
      </c>
      <c r="I673" s="25" t="s">
        <v>470</v>
      </c>
      <c r="J673" s="34"/>
      <c r="K673" s="3" t="s">
        <v>7225</v>
      </c>
      <c r="L673" s="34"/>
      <c r="M673" s="29"/>
      <c r="N673" s="243" t="s">
        <v>227</v>
      </c>
      <c r="O673" s="243" t="s">
        <v>875</v>
      </c>
      <c r="P673" s="25" t="s">
        <v>7223</v>
      </c>
      <c r="Q673" s="3" t="s">
        <v>3141</v>
      </c>
      <c r="S673" s="230"/>
    </row>
    <row r="674" spans="1:19" ht="84.75" customHeight="1">
      <c r="A674" s="3" t="s">
        <v>24</v>
      </c>
      <c r="B674" s="3"/>
      <c r="C674" s="236" t="s">
        <v>700</v>
      </c>
      <c r="D674" s="13"/>
      <c r="E674" s="231" t="s">
        <v>671</v>
      </c>
      <c r="F674" s="252" t="s">
        <v>7218</v>
      </c>
      <c r="G674" s="233" t="s">
        <v>2846</v>
      </c>
      <c r="H674" s="233" t="s">
        <v>688</v>
      </c>
      <c r="I674" s="25" t="s">
        <v>272</v>
      </c>
      <c r="J674" s="34"/>
      <c r="K674" s="3"/>
      <c r="L674" s="34"/>
      <c r="M674" s="29"/>
      <c r="N674" s="25" t="s">
        <v>227</v>
      </c>
      <c r="O674" s="3" t="s">
        <v>19</v>
      </c>
      <c r="P674" s="25" t="s">
        <v>7221</v>
      </c>
      <c r="Q674" s="3" t="s">
        <v>7220</v>
      </c>
      <c r="S674" s="230"/>
    </row>
    <row r="675" spans="1:19">
      <c r="E675" s="258"/>
      <c r="F675" s="23"/>
      <c r="K675" s="209"/>
    </row>
    <row r="676" spans="1:19">
      <c r="E676" s="258"/>
      <c r="F676" s="23"/>
      <c r="K676" s="209"/>
    </row>
    <row r="677" spans="1:19">
      <c r="E677" s="258"/>
      <c r="F677" s="23"/>
      <c r="K677" s="209"/>
    </row>
    <row r="678" spans="1:19">
      <c r="E678" s="258"/>
      <c r="F678" s="23"/>
      <c r="K678" s="209"/>
    </row>
    <row r="679" spans="1:19">
      <c r="E679" s="258"/>
      <c r="F679" s="23"/>
      <c r="K679" s="209"/>
    </row>
    <row r="680" spans="1:19">
      <c r="E680" s="258"/>
      <c r="F680" s="23"/>
      <c r="K680" s="209"/>
    </row>
    <row r="681" spans="1:19">
      <c r="E681" s="258"/>
      <c r="F681" s="23"/>
      <c r="K681" s="209"/>
    </row>
    <row r="682" spans="1:19">
      <c r="E682" s="258"/>
      <c r="F682" s="23"/>
      <c r="K682" s="209"/>
    </row>
    <row r="683" spans="1:19">
      <c r="E683" s="258"/>
      <c r="F683" s="23"/>
      <c r="K683" s="209"/>
    </row>
    <row r="684" spans="1:19">
      <c r="E684" s="258"/>
      <c r="F684" s="23"/>
      <c r="K684" s="209"/>
    </row>
    <row r="685" spans="1:19">
      <c r="E685" s="258"/>
      <c r="F685" s="23"/>
      <c r="K685" s="209"/>
    </row>
    <row r="686" spans="1:19">
      <c r="E686" s="258"/>
      <c r="F686" s="23"/>
      <c r="K686" s="209"/>
    </row>
    <row r="687" spans="1:19">
      <c r="E687" s="258"/>
      <c r="F687" s="23"/>
      <c r="K687" s="209"/>
    </row>
    <row r="688" spans="1:19">
      <c r="E688" s="258"/>
      <c r="F688" s="23"/>
      <c r="K688" s="209"/>
    </row>
    <row r="689" spans="5:11">
      <c r="E689" s="258"/>
      <c r="F689" s="23"/>
      <c r="K689" s="209"/>
    </row>
    <row r="690" spans="5:11">
      <c r="E690" s="258"/>
      <c r="F690" s="23"/>
      <c r="K690" s="209"/>
    </row>
    <row r="691" spans="5:11">
      <c r="E691" s="258"/>
      <c r="F691" s="23"/>
      <c r="K691" s="209"/>
    </row>
    <row r="692" spans="5:11">
      <c r="E692" s="258"/>
      <c r="F692" s="23"/>
      <c r="K692" s="209"/>
    </row>
    <row r="693" spans="5:11">
      <c r="E693" s="258"/>
      <c r="F693" s="23"/>
      <c r="K693" s="209"/>
    </row>
    <row r="694" spans="5:11">
      <c r="E694" s="258"/>
      <c r="F694" s="23"/>
      <c r="K694" s="209"/>
    </row>
    <row r="695" spans="5:11">
      <c r="E695" s="258"/>
      <c r="F695" s="23"/>
      <c r="K695" s="209"/>
    </row>
    <row r="696" spans="5:11">
      <c r="E696" s="258"/>
      <c r="F696" s="23"/>
      <c r="K696" s="209"/>
    </row>
    <row r="697" spans="5:11">
      <c r="E697" s="258"/>
      <c r="F697" s="23"/>
      <c r="K697" s="209"/>
    </row>
    <row r="698" spans="5:11">
      <c r="E698" s="258"/>
      <c r="F698" s="23"/>
      <c r="K698" s="209"/>
    </row>
    <row r="699" spans="5:11">
      <c r="E699" s="258"/>
      <c r="F699" s="23"/>
      <c r="K699" s="209"/>
    </row>
    <row r="700" spans="5:11">
      <c r="E700" s="258"/>
      <c r="F700" s="23"/>
      <c r="K700" s="209"/>
    </row>
    <row r="701" spans="5:11">
      <c r="E701" s="258"/>
      <c r="F701" s="23"/>
      <c r="K701" s="209"/>
    </row>
    <row r="702" spans="5:11">
      <c r="E702" s="258"/>
      <c r="F702" s="23"/>
      <c r="K702" s="209"/>
    </row>
    <row r="703" spans="5:11">
      <c r="E703" s="258"/>
      <c r="F703" s="23"/>
      <c r="K703" s="209"/>
    </row>
    <row r="704" spans="5:11">
      <c r="E704" s="258"/>
      <c r="F704" s="23"/>
      <c r="K704" s="209"/>
    </row>
    <row r="705" spans="5:11">
      <c r="E705" s="258"/>
      <c r="F705" s="23"/>
      <c r="K705" s="209"/>
    </row>
    <row r="706" spans="5:11">
      <c r="E706" s="258"/>
      <c r="F706" s="23"/>
      <c r="K706" s="209"/>
    </row>
    <row r="707" spans="5:11">
      <c r="E707" s="258"/>
      <c r="F707" s="23"/>
      <c r="K707" s="209"/>
    </row>
    <row r="708" spans="5:11">
      <c r="E708" s="258"/>
      <c r="F708" s="23"/>
      <c r="K708" s="209"/>
    </row>
    <row r="709" spans="5:11">
      <c r="E709" s="258"/>
      <c r="F709" s="23"/>
      <c r="K709" s="209"/>
    </row>
    <row r="710" spans="5:11">
      <c r="E710" s="258"/>
      <c r="F710" s="23"/>
      <c r="K710" s="209"/>
    </row>
    <row r="711" spans="5:11">
      <c r="E711" s="258"/>
      <c r="F711" s="23"/>
      <c r="K711" s="209"/>
    </row>
    <row r="712" spans="5:11">
      <c r="E712" s="258"/>
      <c r="F712" s="23"/>
      <c r="K712" s="209"/>
    </row>
    <row r="713" spans="5:11">
      <c r="E713" s="258"/>
      <c r="F713" s="23"/>
      <c r="K713" s="209"/>
    </row>
    <row r="714" spans="5:11">
      <c r="E714" s="258"/>
      <c r="F714" s="23"/>
      <c r="K714" s="209"/>
    </row>
    <row r="715" spans="5:11">
      <c r="E715" s="258"/>
      <c r="F715" s="23"/>
      <c r="K715" s="209"/>
    </row>
    <row r="716" spans="5:11">
      <c r="E716" s="258"/>
      <c r="F716" s="23"/>
      <c r="K716" s="209"/>
    </row>
    <row r="717" spans="5:11">
      <c r="E717" s="258"/>
      <c r="F717" s="23"/>
      <c r="K717" s="209"/>
    </row>
    <row r="718" spans="5:11">
      <c r="E718" s="258"/>
      <c r="F718" s="23"/>
      <c r="K718" s="209"/>
    </row>
    <row r="719" spans="5:11">
      <c r="E719" s="258"/>
      <c r="F719" s="23"/>
      <c r="K719" s="209"/>
    </row>
    <row r="720" spans="5:11">
      <c r="E720" s="258"/>
      <c r="F720" s="23"/>
      <c r="K720" s="209"/>
    </row>
    <row r="721" spans="5:11">
      <c r="E721" s="258"/>
      <c r="F721" s="23"/>
      <c r="K721" s="209"/>
    </row>
    <row r="722" spans="5:11">
      <c r="E722" s="258"/>
      <c r="F722" s="23"/>
      <c r="K722" s="209"/>
    </row>
    <row r="723" spans="5:11">
      <c r="E723" s="258"/>
      <c r="F723" s="23"/>
      <c r="K723" s="209"/>
    </row>
    <row r="724" spans="5:11">
      <c r="E724" s="258"/>
      <c r="F724" s="23"/>
      <c r="K724" s="209"/>
    </row>
    <row r="725" spans="5:11">
      <c r="E725" s="258"/>
      <c r="F725" s="23"/>
      <c r="K725" s="209"/>
    </row>
    <row r="726" spans="5:11">
      <c r="E726" s="258"/>
      <c r="F726" s="23"/>
      <c r="K726" s="209"/>
    </row>
    <row r="727" spans="5:11">
      <c r="E727" s="258"/>
      <c r="F727" s="23"/>
      <c r="K727" s="209"/>
    </row>
    <row r="728" spans="5:11">
      <c r="E728" s="258"/>
      <c r="F728" s="23"/>
      <c r="K728" s="209"/>
    </row>
    <row r="729" spans="5:11">
      <c r="E729" s="258"/>
      <c r="F729" s="23"/>
      <c r="K729" s="209"/>
    </row>
    <row r="730" spans="5:11">
      <c r="E730" s="258"/>
      <c r="F730" s="23"/>
      <c r="K730" s="209"/>
    </row>
    <row r="731" spans="5:11">
      <c r="E731" s="258"/>
      <c r="F731" s="23"/>
      <c r="K731" s="209"/>
    </row>
    <row r="732" spans="5:11">
      <c r="E732" s="258"/>
      <c r="F732" s="23"/>
      <c r="K732" s="209"/>
    </row>
    <row r="733" spans="5:11">
      <c r="E733" s="258"/>
      <c r="F733" s="23"/>
      <c r="K733" s="209"/>
    </row>
    <row r="734" spans="5:11">
      <c r="E734" s="258"/>
      <c r="F734" s="23"/>
      <c r="K734" s="209"/>
    </row>
    <row r="735" spans="5:11">
      <c r="E735" s="258"/>
      <c r="F735" s="23"/>
      <c r="K735" s="209"/>
    </row>
    <row r="736" spans="5:11">
      <c r="E736" s="258"/>
      <c r="F736" s="23"/>
      <c r="K736" s="209"/>
    </row>
    <row r="737" spans="5:11">
      <c r="E737" s="258"/>
      <c r="F737" s="23"/>
      <c r="K737" s="209"/>
    </row>
    <row r="738" spans="5:11">
      <c r="E738" s="258"/>
      <c r="F738" s="23"/>
      <c r="K738" s="209"/>
    </row>
    <row r="739" spans="5:11">
      <c r="E739" s="258"/>
      <c r="F739" s="23"/>
      <c r="K739" s="209"/>
    </row>
    <row r="740" spans="5:11">
      <c r="E740" s="258"/>
      <c r="F740" s="23"/>
      <c r="K740" s="209"/>
    </row>
    <row r="741" spans="5:11">
      <c r="E741" s="258"/>
      <c r="F741" s="23"/>
      <c r="K741" s="209"/>
    </row>
    <row r="742" spans="5:11">
      <c r="E742" s="258"/>
      <c r="F742" s="23"/>
      <c r="K742" s="209"/>
    </row>
    <row r="743" spans="5:11">
      <c r="E743" s="258"/>
      <c r="F743" s="23"/>
      <c r="K743" s="209"/>
    </row>
    <row r="744" spans="5:11">
      <c r="E744" s="258"/>
      <c r="F744" s="23"/>
      <c r="K744" s="209"/>
    </row>
    <row r="745" spans="5:11">
      <c r="E745" s="258"/>
      <c r="F745" s="23"/>
      <c r="K745" s="209"/>
    </row>
    <row r="746" spans="5:11">
      <c r="E746" s="258"/>
      <c r="F746" s="23"/>
      <c r="K746" s="209"/>
    </row>
    <row r="747" spans="5:11">
      <c r="E747" s="258"/>
      <c r="F747" s="23"/>
      <c r="K747" s="209"/>
    </row>
    <row r="748" spans="5:11">
      <c r="E748" s="258"/>
      <c r="F748" s="23"/>
      <c r="K748" s="209"/>
    </row>
    <row r="749" spans="5:11">
      <c r="E749" s="258"/>
      <c r="F749" s="23"/>
      <c r="K749" s="209"/>
    </row>
    <row r="750" spans="5:11">
      <c r="E750" s="258"/>
      <c r="F750" s="23"/>
      <c r="K750" s="209"/>
    </row>
    <row r="751" spans="5:11">
      <c r="E751" s="258"/>
      <c r="F751" s="23"/>
      <c r="K751" s="209"/>
    </row>
    <row r="752" spans="5:11">
      <c r="E752" s="258"/>
      <c r="F752" s="23"/>
      <c r="K752" s="209"/>
    </row>
    <row r="753" spans="5:11">
      <c r="E753" s="258"/>
      <c r="F753" s="23"/>
      <c r="K753" s="209"/>
    </row>
    <row r="754" spans="5:11">
      <c r="E754" s="258"/>
      <c r="F754" s="23"/>
      <c r="K754" s="209"/>
    </row>
    <row r="755" spans="5:11">
      <c r="E755" s="258"/>
      <c r="F755" s="23"/>
      <c r="K755" s="209"/>
    </row>
    <row r="756" spans="5:11">
      <c r="E756" s="258"/>
      <c r="F756" s="23"/>
      <c r="K756" s="209"/>
    </row>
    <row r="757" spans="5:11">
      <c r="E757" s="258"/>
      <c r="F757" s="23"/>
      <c r="K757" s="209"/>
    </row>
    <row r="758" spans="5:11">
      <c r="E758" s="258"/>
      <c r="F758" s="23"/>
      <c r="K758" s="209"/>
    </row>
    <row r="759" spans="5:11">
      <c r="E759" s="258"/>
      <c r="F759" s="23"/>
      <c r="K759" s="209"/>
    </row>
    <row r="760" spans="5:11">
      <c r="E760" s="258"/>
      <c r="F760" s="23"/>
      <c r="K760" s="209"/>
    </row>
    <row r="761" spans="5:11">
      <c r="E761" s="258"/>
      <c r="F761" s="23"/>
      <c r="K761" s="209"/>
    </row>
    <row r="762" spans="5:11">
      <c r="E762" s="258"/>
      <c r="F762" s="23"/>
      <c r="K762" s="209"/>
    </row>
    <row r="763" spans="5:11">
      <c r="E763" s="258"/>
      <c r="F763" s="23"/>
      <c r="K763" s="209"/>
    </row>
    <row r="764" spans="5:11">
      <c r="E764" s="258"/>
      <c r="F764" s="23"/>
      <c r="K764" s="209"/>
    </row>
    <row r="765" spans="5:11">
      <c r="E765" s="258"/>
      <c r="F765" s="23"/>
      <c r="K765" s="209"/>
    </row>
    <row r="766" spans="5:11">
      <c r="E766" s="258"/>
      <c r="F766" s="23"/>
      <c r="K766" s="209"/>
    </row>
    <row r="767" spans="5:11">
      <c r="E767" s="258"/>
      <c r="F767" s="23"/>
      <c r="K767" s="209"/>
    </row>
    <row r="768" spans="5:11">
      <c r="E768" s="258"/>
      <c r="F768" s="23"/>
      <c r="K768" s="209"/>
    </row>
    <row r="769" spans="5:11">
      <c r="E769" s="258"/>
      <c r="F769" s="23"/>
      <c r="K769" s="209"/>
    </row>
    <row r="770" spans="5:11">
      <c r="E770" s="258"/>
      <c r="F770" s="23"/>
      <c r="K770" s="209"/>
    </row>
    <row r="771" spans="5:11">
      <c r="E771" s="258"/>
      <c r="F771" s="23"/>
      <c r="K771" s="209"/>
    </row>
    <row r="772" spans="5:11">
      <c r="E772" s="258"/>
      <c r="F772" s="23"/>
      <c r="K772" s="209"/>
    </row>
    <row r="773" spans="5:11">
      <c r="E773" s="258"/>
      <c r="F773" s="23"/>
      <c r="K773" s="209"/>
    </row>
    <row r="774" spans="5:11">
      <c r="E774" s="258"/>
      <c r="F774" s="23"/>
      <c r="K774" s="209"/>
    </row>
    <row r="775" spans="5:11">
      <c r="E775" s="258"/>
      <c r="F775" s="23"/>
      <c r="K775" s="209"/>
    </row>
    <row r="776" spans="5:11">
      <c r="E776" s="258"/>
      <c r="F776" s="23"/>
      <c r="K776" s="209"/>
    </row>
    <row r="777" spans="5:11">
      <c r="E777" s="258"/>
      <c r="F777" s="23"/>
      <c r="K777" s="209"/>
    </row>
    <row r="778" spans="5:11">
      <c r="E778" s="258"/>
      <c r="F778" s="23"/>
      <c r="K778" s="209"/>
    </row>
    <row r="779" spans="5:11">
      <c r="E779" s="258"/>
      <c r="F779" s="23"/>
      <c r="K779" s="209"/>
    </row>
    <row r="780" spans="5:11">
      <c r="E780" s="258"/>
      <c r="F780" s="23"/>
      <c r="K780" s="209"/>
    </row>
    <row r="781" spans="5:11">
      <c r="E781" s="258"/>
      <c r="F781" s="23"/>
      <c r="K781" s="209"/>
    </row>
    <row r="782" spans="5:11">
      <c r="E782" s="258"/>
      <c r="F782" s="23"/>
      <c r="K782" s="209"/>
    </row>
    <row r="783" spans="5:11">
      <c r="E783" s="258"/>
      <c r="F783" s="23"/>
      <c r="K783" s="209"/>
    </row>
    <row r="784" spans="5:11">
      <c r="E784" s="258"/>
      <c r="F784" s="23"/>
      <c r="K784" s="209"/>
    </row>
    <row r="785" spans="5:11">
      <c r="E785" s="258"/>
      <c r="F785" s="23"/>
      <c r="K785" s="209"/>
    </row>
    <row r="786" spans="5:11">
      <c r="E786" s="258"/>
      <c r="F786" s="23"/>
      <c r="K786" s="209"/>
    </row>
    <row r="787" spans="5:11">
      <c r="E787" s="258"/>
      <c r="F787" s="23"/>
      <c r="K787" s="209"/>
    </row>
    <row r="788" spans="5:11">
      <c r="E788" s="258"/>
      <c r="F788" s="23"/>
      <c r="K788" s="209"/>
    </row>
    <row r="789" spans="5:11">
      <c r="E789" s="258"/>
      <c r="F789" s="23"/>
      <c r="K789" s="209"/>
    </row>
    <row r="790" spans="5:11">
      <c r="E790" s="258"/>
      <c r="F790" s="23"/>
      <c r="K790" s="209"/>
    </row>
    <row r="791" spans="5:11">
      <c r="E791" s="258"/>
      <c r="F791" s="23"/>
      <c r="K791" s="209"/>
    </row>
    <row r="792" spans="5:11">
      <c r="E792" s="258"/>
      <c r="F792" s="23"/>
      <c r="K792" s="209"/>
    </row>
    <row r="793" spans="5:11">
      <c r="E793" s="258"/>
      <c r="F793" s="23"/>
      <c r="K793" s="209"/>
    </row>
    <row r="794" spans="5:11">
      <c r="E794" s="258"/>
      <c r="F794" s="23"/>
      <c r="K794" s="209"/>
    </row>
    <row r="795" spans="5:11">
      <c r="E795" s="258"/>
      <c r="F795" s="23"/>
      <c r="K795" s="209"/>
    </row>
    <row r="796" spans="5:11">
      <c r="E796" s="258"/>
      <c r="F796" s="23"/>
      <c r="K796" s="209"/>
    </row>
    <row r="797" spans="5:11">
      <c r="E797" s="258"/>
      <c r="F797" s="23"/>
      <c r="K797" s="209"/>
    </row>
    <row r="798" spans="5:11">
      <c r="E798" s="258"/>
      <c r="F798" s="23"/>
      <c r="K798" s="209"/>
    </row>
    <row r="799" spans="5:11">
      <c r="E799" s="258"/>
      <c r="F799" s="23"/>
      <c r="K799" s="209"/>
    </row>
    <row r="800" spans="5:11">
      <c r="E800" s="258"/>
      <c r="F800" s="23"/>
      <c r="K800" s="209"/>
    </row>
    <row r="801" spans="5:11">
      <c r="E801" s="258"/>
      <c r="F801" s="23"/>
      <c r="K801" s="209"/>
    </row>
    <row r="802" spans="5:11">
      <c r="E802" s="258"/>
      <c r="F802" s="23"/>
      <c r="K802" s="209"/>
    </row>
    <row r="803" spans="5:11">
      <c r="E803" s="258"/>
      <c r="F803" s="23"/>
      <c r="K803" s="209"/>
    </row>
    <row r="804" spans="5:11">
      <c r="E804" s="258"/>
      <c r="F804" s="23"/>
      <c r="K804" s="209"/>
    </row>
    <row r="805" spans="5:11">
      <c r="E805" s="258"/>
      <c r="F805" s="23"/>
      <c r="K805" s="209"/>
    </row>
    <row r="806" spans="5:11">
      <c r="E806" s="258"/>
      <c r="F806" s="23"/>
      <c r="K806" s="209"/>
    </row>
    <row r="807" spans="5:11">
      <c r="E807" s="258"/>
      <c r="F807" s="23"/>
      <c r="K807" s="209"/>
    </row>
    <row r="808" spans="5:11">
      <c r="E808" s="258"/>
      <c r="F808" s="23"/>
      <c r="K808" s="209"/>
    </row>
    <row r="809" spans="5:11">
      <c r="E809" s="258"/>
      <c r="F809" s="23"/>
      <c r="K809" s="209"/>
    </row>
    <row r="810" spans="5:11">
      <c r="E810" s="258"/>
      <c r="F810" s="23"/>
      <c r="K810" s="209"/>
    </row>
    <row r="811" spans="5:11">
      <c r="E811" s="258"/>
      <c r="F811" s="23"/>
      <c r="K811" s="209"/>
    </row>
    <row r="812" spans="5:11">
      <c r="E812" s="258"/>
      <c r="F812" s="23"/>
      <c r="K812" s="209"/>
    </row>
    <row r="813" spans="5:11">
      <c r="E813" s="258"/>
      <c r="F813" s="23"/>
      <c r="K813" s="209"/>
    </row>
    <row r="814" spans="5:11">
      <c r="E814" s="258"/>
      <c r="F814" s="23"/>
      <c r="K814" s="209"/>
    </row>
    <row r="815" spans="5:11">
      <c r="E815" s="258"/>
      <c r="F815" s="23"/>
      <c r="K815" s="209"/>
    </row>
    <row r="816" spans="5:11">
      <c r="E816" s="258"/>
      <c r="F816" s="23"/>
      <c r="K816" s="209"/>
    </row>
    <row r="817" spans="5:11">
      <c r="E817" s="258"/>
      <c r="F817" s="23"/>
      <c r="K817" s="209"/>
    </row>
    <row r="818" spans="5:11">
      <c r="E818" s="258"/>
      <c r="F818" s="23"/>
      <c r="K818" s="209"/>
    </row>
    <row r="819" spans="5:11">
      <c r="E819" s="258"/>
      <c r="F819" s="23"/>
      <c r="K819" s="209"/>
    </row>
    <row r="820" spans="5:11">
      <c r="E820" s="258"/>
      <c r="F820" s="23"/>
      <c r="K820" s="209"/>
    </row>
    <row r="821" spans="5:11">
      <c r="E821" s="258"/>
      <c r="F821" s="23"/>
      <c r="K821" s="209"/>
    </row>
    <row r="822" spans="5:11">
      <c r="E822" s="258"/>
      <c r="F822" s="23"/>
      <c r="K822" s="209"/>
    </row>
    <row r="823" spans="5:11">
      <c r="E823" s="258"/>
      <c r="F823" s="23"/>
      <c r="K823" s="209"/>
    </row>
    <row r="824" spans="5:11">
      <c r="E824" s="258"/>
      <c r="F824" s="23"/>
      <c r="K824" s="209"/>
    </row>
    <row r="825" spans="5:11">
      <c r="E825" s="258"/>
      <c r="F825" s="23"/>
      <c r="K825" s="209"/>
    </row>
    <row r="826" spans="5:11">
      <c r="E826" s="258"/>
      <c r="F826" s="23"/>
      <c r="K826" s="209"/>
    </row>
    <row r="827" spans="5:11">
      <c r="E827" s="258"/>
      <c r="F827" s="23"/>
      <c r="K827" s="209"/>
    </row>
    <row r="828" spans="5:11">
      <c r="E828" s="258"/>
      <c r="F828" s="23"/>
      <c r="K828" s="209"/>
    </row>
    <row r="829" spans="5:11">
      <c r="E829" s="258"/>
      <c r="F829" s="23"/>
      <c r="K829" s="209"/>
    </row>
    <row r="830" spans="5:11">
      <c r="E830" s="258"/>
      <c r="F830" s="23"/>
      <c r="K830" s="209"/>
    </row>
    <row r="831" spans="5:11">
      <c r="E831" s="258"/>
      <c r="F831" s="23"/>
      <c r="K831" s="209"/>
    </row>
    <row r="832" spans="5:11">
      <c r="E832" s="258"/>
      <c r="F832" s="23"/>
      <c r="K832" s="209"/>
    </row>
    <row r="833" spans="5:11">
      <c r="E833" s="258"/>
      <c r="F833" s="23"/>
      <c r="K833" s="209"/>
    </row>
    <row r="834" spans="5:11">
      <c r="E834" s="258"/>
      <c r="F834" s="23"/>
      <c r="K834" s="209"/>
    </row>
    <row r="835" spans="5:11">
      <c r="E835" s="258"/>
      <c r="F835" s="23"/>
      <c r="K835" s="209"/>
    </row>
    <row r="836" spans="5:11">
      <c r="E836" s="258"/>
      <c r="F836" s="23"/>
      <c r="K836" s="209"/>
    </row>
    <row r="837" spans="5:11">
      <c r="E837" s="258"/>
      <c r="F837" s="23"/>
      <c r="K837" s="209"/>
    </row>
    <row r="838" spans="5:11">
      <c r="E838" s="258"/>
      <c r="F838" s="23"/>
      <c r="K838" s="209"/>
    </row>
    <row r="839" spans="5:11">
      <c r="E839" s="258"/>
      <c r="F839" s="23"/>
      <c r="K839" s="209"/>
    </row>
    <row r="840" spans="5:11">
      <c r="E840" s="258"/>
      <c r="F840" s="23"/>
      <c r="K840" s="209"/>
    </row>
    <row r="841" spans="5:11">
      <c r="E841" s="258"/>
      <c r="F841" s="23"/>
      <c r="K841" s="209"/>
    </row>
    <row r="842" spans="5:11">
      <c r="E842" s="258"/>
      <c r="F842" s="23"/>
      <c r="K842" s="209"/>
    </row>
    <row r="843" spans="5:11">
      <c r="E843" s="258"/>
      <c r="F843" s="23"/>
      <c r="K843" s="209"/>
    </row>
    <row r="844" spans="5:11">
      <c r="E844" s="258"/>
      <c r="F844" s="23"/>
      <c r="K844" s="209"/>
    </row>
    <row r="845" spans="5:11">
      <c r="E845" s="258"/>
      <c r="F845" s="23"/>
      <c r="K845" s="209"/>
    </row>
    <row r="846" spans="5:11">
      <c r="E846" s="258"/>
      <c r="F846" s="23"/>
      <c r="K846" s="209"/>
    </row>
    <row r="847" spans="5:11">
      <c r="E847" s="258"/>
      <c r="F847" s="23"/>
      <c r="K847" s="209"/>
    </row>
    <row r="848" spans="5:11">
      <c r="E848" s="258"/>
      <c r="F848" s="23"/>
      <c r="K848" s="209"/>
    </row>
    <row r="849" spans="5:11">
      <c r="E849" s="258"/>
      <c r="F849" s="23"/>
      <c r="K849" s="209"/>
    </row>
    <row r="850" spans="5:11">
      <c r="E850" s="258"/>
      <c r="F850" s="23"/>
      <c r="K850" s="209"/>
    </row>
    <row r="851" spans="5:11">
      <c r="E851" s="258"/>
      <c r="F851" s="23"/>
      <c r="K851" s="209"/>
    </row>
    <row r="852" spans="5:11">
      <c r="E852" s="258"/>
      <c r="F852" s="23"/>
      <c r="K852" s="209"/>
    </row>
    <row r="853" spans="5:11">
      <c r="E853" s="258"/>
      <c r="F853" s="23"/>
      <c r="K853" s="209"/>
    </row>
    <row r="854" spans="5:11">
      <c r="E854" s="258"/>
      <c r="F854" s="23"/>
      <c r="K854" s="209"/>
    </row>
    <row r="855" spans="5:11">
      <c r="E855" s="258"/>
      <c r="F855" s="23"/>
      <c r="K855" s="209"/>
    </row>
    <row r="856" spans="5:11">
      <c r="E856" s="258"/>
      <c r="F856" s="23"/>
      <c r="K856" s="209"/>
    </row>
    <row r="857" spans="5:11">
      <c r="E857" s="258"/>
      <c r="F857" s="23"/>
      <c r="K857" s="209"/>
    </row>
    <row r="858" spans="5:11">
      <c r="E858" s="258"/>
      <c r="F858" s="23"/>
      <c r="K858" s="209"/>
    </row>
    <row r="859" spans="5:11">
      <c r="E859" s="258"/>
      <c r="F859" s="23"/>
      <c r="K859" s="209"/>
    </row>
    <row r="860" spans="5:11">
      <c r="E860" s="258"/>
      <c r="F860" s="23"/>
      <c r="K860" s="209"/>
    </row>
    <row r="861" spans="5:11">
      <c r="E861" s="258"/>
      <c r="F861" s="23"/>
      <c r="K861" s="209"/>
    </row>
    <row r="862" spans="5:11">
      <c r="E862" s="258"/>
      <c r="F862" s="23"/>
      <c r="K862" s="209"/>
    </row>
    <row r="863" spans="5:11">
      <c r="E863" s="258"/>
      <c r="F863" s="23"/>
      <c r="K863" s="209"/>
    </row>
    <row r="864" spans="5:11">
      <c r="E864" s="258"/>
      <c r="F864" s="23"/>
      <c r="K864" s="209"/>
    </row>
    <row r="865" spans="5:11">
      <c r="E865" s="258"/>
      <c r="F865" s="23"/>
      <c r="K865" s="209"/>
    </row>
    <row r="866" spans="5:11">
      <c r="E866" s="258"/>
      <c r="F866" s="23"/>
      <c r="K866" s="209"/>
    </row>
    <row r="867" spans="5:11">
      <c r="E867" s="258"/>
      <c r="F867" s="23"/>
      <c r="K867" s="209"/>
    </row>
    <row r="868" spans="5:11">
      <c r="E868" s="258"/>
      <c r="F868" s="23"/>
      <c r="K868" s="209"/>
    </row>
    <row r="869" spans="5:11">
      <c r="E869" s="258"/>
      <c r="F869" s="23"/>
      <c r="K869" s="209"/>
    </row>
    <row r="870" spans="5:11">
      <c r="E870" s="258"/>
      <c r="F870" s="23"/>
      <c r="K870" s="209"/>
    </row>
    <row r="871" spans="5:11">
      <c r="E871" s="258"/>
      <c r="F871" s="23"/>
      <c r="K871" s="209"/>
    </row>
    <row r="872" spans="5:11">
      <c r="E872" s="258"/>
      <c r="F872" s="23"/>
      <c r="K872" s="209"/>
    </row>
    <row r="873" spans="5:11">
      <c r="E873" s="258"/>
      <c r="F873" s="23"/>
      <c r="K873" s="209"/>
    </row>
    <row r="874" spans="5:11">
      <c r="E874" s="258"/>
      <c r="F874" s="23"/>
      <c r="K874" s="209"/>
    </row>
    <row r="875" spans="5:11">
      <c r="E875" s="258"/>
      <c r="F875" s="23"/>
      <c r="K875" s="209"/>
    </row>
    <row r="876" spans="5:11">
      <c r="E876" s="258"/>
      <c r="F876" s="23"/>
      <c r="K876" s="209"/>
    </row>
    <row r="877" spans="5:11">
      <c r="E877" s="258"/>
      <c r="F877" s="23"/>
      <c r="K877" s="209"/>
    </row>
    <row r="878" spans="5:11">
      <c r="E878" s="258"/>
      <c r="F878" s="23"/>
      <c r="K878" s="209"/>
    </row>
    <row r="879" spans="5:11">
      <c r="E879" s="258"/>
      <c r="F879" s="23"/>
      <c r="K879" s="209"/>
    </row>
    <row r="880" spans="5:11">
      <c r="E880" s="258"/>
      <c r="F880" s="23"/>
      <c r="K880" s="209"/>
    </row>
    <row r="881" spans="5:11">
      <c r="E881" s="258"/>
      <c r="F881" s="23"/>
      <c r="K881" s="209"/>
    </row>
    <row r="882" spans="5:11">
      <c r="E882" s="258"/>
      <c r="F882" s="23"/>
      <c r="K882" s="209"/>
    </row>
    <row r="883" spans="5:11">
      <c r="E883" s="258"/>
      <c r="F883" s="23"/>
      <c r="K883" s="209"/>
    </row>
    <row r="884" spans="5:11">
      <c r="E884" s="258"/>
      <c r="F884" s="23"/>
      <c r="K884" s="209"/>
    </row>
    <row r="885" spans="5:11">
      <c r="E885" s="258"/>
      <c r="F885" s="23"/>
      <c r="K885" s="209"/>
    </row>
    <row r="886" spans="5:11">
      <c r="E886" s="258"/>
      <c r="F886" s="23"/>
      <c r="K886" s="209"/>
    </row>
    <row r="887" spans="5:11">
      <c r="E887" s="258"/>
      <c r="F887" s="23"/>
      <c r="K887" s="209"/>
    </row>
    <row r="888" spans="5:11">
      <c r="E888" s="258"/>
      <c r="F888" s="23"/>
      <c r="K888" s="209"/>
    </row>
    <row r="889" spans="5:11">
      <c r="E889" s="258"/>
      <c r="F889" s="23"/>
      <c r="K889" s="209"/>
    </row>
    <row r="890" spans="5:11">
      <c r="E890" s="258"/>
      <c r="F890" s="23"/>
      <c r="K890" s="209"/>
    </row>
    <row r="891" spans="5:11">
      <c r="E891" s="258"/>
      <c r="F891" s="23"/>
      <c r="K891" s="209"/>
    </row>
    <row r="892" spans="5:11">
      <c r="E892" s="258"/>
      <c r="F892" s="23"/>
      <c r="K892" s="209"/>
    </row>
    <row r="893" spans="5:11">
      <c r="E893" s="258"/>
      <c r="F893" s="23"/>
      <c r="K893" s="209"/>
    </row>
    <row r="894" spans="5:11">
      <c r="E894" s="258"/>
      <c r="F894" s="23"/>
      <c r="K894" s="209"/>
    </row>
    <row r="895" spans="5:11">
      <c r="E895" s="258"/>
      <c r="F895" s="23"/>
      <c r="K895" s="209"/>
    </row>
    <row r="896" spans="5:11">
      <c r="E896" s="258"/>
      <c r="F896" s="23"/>
      <c r="K896" s="209"/>
    </row>
    <row r="897" spans="5:11">
      <c r="E897" s="258"/>
      <c r="F897" s="23"/>
      <c r="K897" s="209"/>
    </row>
    <row r="898" spans="5:11">
      <c r="E898" s="258"/>
      <c r="F898" s="23"/>
      <c r="K898" s="209"/>
    </row>
    <row r="899" spans="5:11">
      <c r="E899" s="258"/>
      <c r="F899" s="23"/>
      <c r="K899" s="209"/>
    </row>
    <row r="900" spans="5:11">
      <c r="E900" s="258"/>
      <c r="F900" s="23"/>
      <c r="K900" s="209"/>
    </row>
    <row r="901" spans="5:11">
      <c r="E901" s="258"/>
      <c r="F901" s="23"/>
      <c r="K901" s="209"/>
    </row>
    <row r="902" spans="5:11">
      <c r="E902" s="258"/>
      <c r="F902" s="23"/>
      <c r="K902" s="209"/>
    </row>
    <row r="903" spans="5:11">
      <c r="E903" s="258"/>
      <c r="F903" s="23"/>
      <c r="K903" s="209"/>
    </row>
    <row r="904" spans="5:11">
      <c r="E904" s="258"/>
      <c r="F904" s="23"/>
      <c r="K904" s="209"/>
    </row>
    <row r="905" spans="5:11">
      <c r="E905" s="258"/>
      <c r="F905" s="23"/>
      <c r="K905" s="209"/>
    </row>
    <row r="906" spans="5:11">
      <c r="E906" s="258"/>
      <c r="F906" s="23"/>
      <c r="K906" s="209"/>
    </row>
    <row r="907" spans="5:11">
      <c r="E907" s="258"/>
      <c r="F907" s="23"/>
      <c r="K907" s="209"/>
    </row>
    <row r="908" spans="5:11">
      <c r="E908" s="258"/>
      <c r="F908" s="23"/>
      <c r="K908" s="209"/>
    </row>
    <row r="909" spans="5:11">
      <c r="E909" s="258"/>
      <c r="F909" s="23"/>
      <c r="K909" s="209"/>
    </row>
    <row r="910" spans="5:11">
      <c r="E910" s="258"/>
      <c r="F910" s="23"/>
      <c r="K910" s="209"/>
    </row>
    <row r="911" spans="5:11">
      <c r="E911" s="258"/>
      <c r="F911" s="23"/>
      <c r="K911" s="209"/>
    </row>
    <row r="912" spans="5:11">
      <c r="E912" s="258"/>
      <c r="F912" s="23"/>
      <c r="K912" s="209"/>
    </row>
    <row r="913" spans="5:11">
      <c r="E913" s="258"/>
      <c r="F913" s="23"/>
      <c r="K913" s="209"/>
    </row>
    <row r="914" spans="5:11">
      <c r="E914" s="258"/>
      <c r="F914" s="23"/>
      <c r="K914" s="209"/>
    </row>
    <row r="915" spans="5:11">
      <c r="E915" s="258"/>
      <c r="F915" s="23"/>
      <c r="K915" s="209"/>
    </row>
    <row r="916" spans="5:11">
      <c r="E916" s="258"/>
      <c r="F916" s="23"/>
      <c r="K916" s="209"/>
    </row>
    <row r="917" spans="5:11">
      <c r="E917" s="258"/>
      <c r="F917" s="23"/>
      <c r="K917" s="209"/>
    </row>
    <row r="918" spans="5:11">
      <c r="E918" s="258"/>
      <c r="F918" s="23"/>
      <c r="K918" s="209"/>
    </row>
    <row r="919" spans="5:11">
      <c r="E919" s="258"/>
      <c r="F919" s="23"/>
      <c r="K919" s="209"/>
    </row>
    <row r="920" spans="5:11">
      <c r="E920" s="258"/>
      <c r="F920" s="23"/>
      <c r="K920" s="209"/>
    </row>
    <row r="921" spans="5:11">
      <c r="E921" s="258"/>
      <c r="F921" s="23"/>
      <c r="K921" s="209"/>
    </row>
    <row r="922" spans="5:11">
      <c r="E922" s="258"/>
      <c r="F922" s="23"/>
      <c r="K922" s="209"/>
    </row>
    <row r="923" spans="5:11">
      <c r="E923" s="258"/>
      <c r="F923" s="23"/>
      <c r="K923" s="209"/>
    </row>
    <row r="924" spans="5:11">
      <c r="E924" s="258"/>
      <c r="F924" s="23"/>
      <c r="K924" s="209"/>
    </row>
    <row r="925" spans="5:11">
      <c r="E925" s="258"/>
      <c r="F925" s="23"/>
      <c r="K925" s="209"/>
    </row>
    <row r="926" spans="5:11">
      <c r="E926" s="258"/>
      <c r="F926" s="23"/>
      <c r="K926" s="209"/>
    </row>
    <row r="927" spans="5:11">
      <c r="E927" s="258"/>
      <c r="F927" s="23"/>
      <c r="K927" s="209"/>
    </row>
    <row r="928" spans="5:11">
      <c r="E928" s="258"/>
      <c r="F928" s="23"/>
      <c r="K928" s="209"/>
    </row>
    <row r="929" spans="5:11">
      <c r="E929" s="258"/>
      <c r="F929" s="23"/>
      <c r="K929" s="209"/>
    </row>
    <row r="930" spans="5:11">
      <c r="E930" s="258"/>
      <c r="F930" s="23"/>
      <c r="K930" s="209"/>
    </row>
    <row r="931" spans="5:11">
      <c r="E931" s="258"/>
      <c r="F931" s="23"/>
      <c r="K931" s="209"/>
    </row>
    <row r="932" spans="5:11">
      <c r="E932" s="258"/>
      <c r="F932" s="23"/>
      <c r="K932" s="209"/>
    </row>
    <row r="933" spans="5:11">
      <c r="E933" s="258"/>
      <c r="F933" s="23"/>
      <c r="K933" s="209"/>
    </row>
    <row r="934" spans="5:11">
      <c r="E934" s="258"/>
      <c r="F934" s="23"/>
      <c r="K934" s="209"/>
    </row>
    <row r="935" spans="5:11">
      <c r="E935" s="258"/>
      <c r="F935" s="23"/>
      <c r="K935" s="209"/>
    </row>
    <row r="936" spans="5:11">
      <c r="E936" s="258"/>
      <c r="F936" s="23"/>
      <c r="K936" s="209"/>
    </row>
    <row r="937" spans="5:11">
      <c r="E937" s="258"/>
      <c r="F937" s="23"/>
      <c r="K937" s="209"/>
    </row>
    <row r="938" spans="5:11">
      <c r="E938" s="258"/>
      <c r="F938" s="23"/>
      <c r="K938" s="209"/>
    </row>
    <row r="939" spans="5:11">
      <c r="E939" s="258"/>
      <c r="F939" s="23"/>
      <c r="K939" s="209"/>
    </row>
    <row r="940" spans="5:11">
      <c r="E940" s="258"/>
      <c r="F940" s="23"/>
      <c r="K940" s="209"/>
    </row>
    <row r="941" spans="5:11">
      <c r="E941" s="258"/>
      <c r="F941" s="23"/>
      <c r="K941" s="209"/>
    </row>
    <row r="942" spans="5:11">
      <c r="E942" s="258"/>
      <c r="F942" s="23"/>
      <c r="K942" s="209"/>
    </row>
    <row r="943" spans="5:11">
      <c r="E943" s="258"/>
      <c r="F943" s="23"/>
      <c r="K943" s="209"/>
    </row>
    <row r="944" spans="5:11">
      <c r="E944" s="258"/>
      <c r="F944" s="23"/>
      <c r="K944" s="209"/>
    </row>
    <row r="945" spans="5:11">
      <c r="E945" s="258"/>
      <c r="F945" s="23"/>
      <c r="K945" s="209"/>
    </row>
    <row r="946" spans="5:11">
      <c r="E946" s="258"/>
      <c r="F946" s="23"/>
      <c r="K946" s="209"/>
    </row>
    <row r="947" spans="5:11">
      <c r="E947" s="258"/>
      <c r="F947" s="23"/>
      <c r="K947" s="209"/>
    </row>
    <row r="948" spans="5:11">
      <c r="E948" s="258"/>
      <c r="F948" s="23"/>
      <c r="K948" s="209"/>
    </row>
    <row r="949" spans="5:11">
      <c r="E949" s="258"/>
      <c r="F949" s="23"/>
      <c r="K949" s="209"/>
    </row>
    <row r="950" spans="5:11">
      <c r="E950" s="258"/>
      <c r="F950" s="23"/>
      <c r="K950" s="209"/>
    </row>
    <row r="951" spans="5:11">
      <c r="E951" s="258"/>
      <c r="F951" s="23"/>
      <c r="K951" s="209"/>
    </row>
    <row r="952" spans="5:11">
      <c r="E952" s="258"/>
      <c r="F952" s="23"/>
      <c r="K952" s="209"/>
    </row>
    <row r="953" spans="5:11">
      <c r="E953" s="258"/>
      <c r="F953" s="23"/>
      <c r="K953" s="209"/>
    </row>
    <row r="954" spans="5:11">
      <c r="E954" s="258"/>
      <c r="F954" s="23"/>
      <c r="K954" s="209"/>
    </row>
    <row r="955" spans="5:11">
      <c r="E955" s="258"/>
      <c r="F955" s="23"/>
      <c r="K955" s="209"/>
    </row>
    <row r="956" spans="5:11">
      <c r="E956" s="258"/>
      <c r="F956" s="23"/>
      <c r="K956" s="209"/>
    </row>
    <row r="957" spans="5:11">
      <c r="E957" s="258"/>
      <c r="F957" s="23"/>
      <c r="K957" s="209"/>
    </row>
    <row r="958" spans="5:11">
      <c r="E958" s="258"/>
      <c r="F958" s="23"/>
      <c r="K958" s="209"/>
    </row>
    <row r="959" spans="5:11">
      <c r="E959" s="258"/>
      <c r="F959" s="23"/>
      <c r="K959" s="209"/>
    </row>
    <row r="960" spans="5:11">
      <c r="E960" s="258"/>
      <c r="F960" s="23"/>
      <c r="K960" s="209"/>
    </row>
    <row r="961" spans="5:11">
      <c r="E961" s="258"/>
      <c r="F961" s="23"/>
      <c r="K961" s="209"/>
    </row>
    <row r="962" spans="5:11">
      <c r="E962" s="258"/>
      <c r="F962" s="23"/>
      <c r="K962" s="209"/>
    </row>
    <row r="963" spans="5:11">
      <c r="E963" s="258"/>
      <c r="F963" s="23"/>
      <c r="K963" s="209"/>
    </row>
    <row r="964" spans="5:11">
      <c r="E964" s="258"/>
      <c r="F964" s="23"/>
      <c r="K964" s="209"/>
    </row>
    <row r="965" spans="5:11">
      <c r="E965" s="258"/>
      <c r="F965" s="23"/>
      <c r="K965" s="209"/>
    </row>
    <row r="966" spans="5:11">
      <c r="E966" s="258"/>
      <c r="F966" s="23"/>
      <c r="K966" s="209"/>
    </row>
    <row r="967" spans="5:11">
      <c r="E967" s="258"/>
      <c r="F967" s="23"/>
      <c r="K967" s="209"/>
    </row>
    <row r="968" spans="5:11">
      <c r="E968" s="258"/>
      <c r="F968" s="23"/>
      <c r="K968" s="209"/>
    </row>
    <row r="969" spans="5:11">
      <c r="E969" s="258"/>
      <c r="F969" s="23"/>
      <c r="K969" s="209"/>
    </row>
    <row r="970" spans="5:11">
      <c r="E970" s="258"/>
      <c r="F970" s="23"/>
      <c r="K970" s="209"/>
    </row>
    <row r="971" spans="5:11">
      <c r="E971" s="258"/>
      <c r="F971" s="23"/>
      <c r="K971" s="209"/>
    </row>
    <row r="972" spans="5:11">
      <c r="E972" s="258"/>
      <c r="F972" s="23"/>
      <c r="K972" s="209"/>
    </row>
    <row r="973" spans="5:11">
      <c r="E973" s="258"/>
      <c r="F973" s="23"/>
      <c r="K973" s="209"/>
    </row>
    <row r="974" spans="5:11">
      <c r="E974" s="258"/>
      <c r="F974" s="23"/>
      <c r="K974" s="209"/>
    </row>
    <row r="975" spans="5:11">
      <c r="E975" s="258"/>
      <c r="F975" s="23"/>
      <c r="K975" s="209"/>
    </row>
    <row r="976" spans="5:11">
      <c r="E976" s="258"/>
      <c r="F976" s="23"/>
      <c r="K976" s="209"/>
    </row>
    <row r="977" spans="5:11">
      <c r="E977" s="258"/>
      <c r="F977" s="23"/>
      <c r="K977" s="209"/>
    </row>
    <row r="978" spans="5:11">
      <c r="E978" s="258"/>
      <c r="F978" s="23"/>
      <c r="K978" s="209"/>
    </row>
    <row r="979" spans="5:11">
      <c r="E979" s="258"/>
      <c r="F979" s="23"/>
      <c r="K979" s="209"/>
    </row>
    <row r="980" spans="5:11">
      <c r="E980" s="258"/>
      <c r="F980" s="23"/>
      <c r="K980" s="209"/>
    </row>
    <row r="981" spans="5:11">
      <c r="E981" s="258"/>
      <c r="F981" s="23"/>
      <c r="K981" s="209"/>
    </row>
    <row r="982" spans="5:11">
      <c r="E982" s="258"/>
      <c r="F982" s="23"/>
      <c r="K982" s="209"/>
    </row>
    <row r="983" spans="5:11">
      <c r="E983" s="258"/>
      <c r="F983" s="23"/>
      <c r="K983" s="209"/>
    </row>
    <row r="984" spans="5:11">
      <c r="E984" s="258"/>
      <c r="F984" s="23"/>
      <c r="K984" s="209"/>
    </row>
    <row r="985" spans="5:11">
      <c r="E985" s="258"/>
      <c r="F985" s="23"/>
      <c r="K985" s="209"/>
    </row>
    <row r="986" spans="5:11">
      <c r="E986" s="258"/>
      <c r="F986" s="23"/>
      <c r="K986" s="209"/>
    </row>
    <row r="987" spans="5:11">
      <c r="E987" s="258"/>
      <c r="F987" s="23"/>
      <c r="K987" s="209"/>
    </row>
    <row r="988" spans="5:11">
      <c r="E988" s="258"/>
      <c r="F988" s="23"/>
      <c r="K988" s="209"/>
    </row>
    <row r="989" spans="5:11">
      <c r="E989" s="258"/>
      <c r="F989" s="23"/>
      <c r="K989" s="209"/>
    </row>
    <row r="990" spans="5:11">
      <c r="E990" s="258"/>
      <c r="F990" s="23"/>
      <c r="K990" s="209"/>
    </row>
    <row r="991" spans="5:11">
      <c r="E991" s="258"/>
      <c r="F991" s="23"/>
      <c r="K991" s="209"/>
    </row>
    <row r="992" spans="5:11">
      <c r="E992" s="258"/>
      <c r="F992" s="23"/>
      <c r="K992" s="209"/>
    </row>
    <row r="993" spans="5:11">
      <c r="E993" s="258"/>
      <c r="F993" s="23"/>
      <c r="K993" s="209"/>
    </row>
    <row r="994" spans="5:11">
      <c r="E994" s="258"/>
      <c r="F994" s="23"/>
      <c r="K994" s="209"/>
    </row>
    <row r="995" spans="5:11">
      <c r="E995" s="258"/>
      <c r="F995" s="23"/>
      <c r="K995" s="209"/>
    </row>
    <row r="996" spans="5:11">
      <c r="E996" s="258"/>
      <c r="F996" s="23"/>
      <c r="K996" s="209"/>
    </row>
    <row r="997" spans="5:11">
      <c r="E997" s="258"/>
      <c r="F997" s="23"/>
      <c r="K997" s="209"/>
    </row>
    <row r="998" spans="5:11">
      <c r="E998" s="258"/>
      <c r="F998" s="23"/>
      <c r="K998" s="209"/>
    </row>
    <row r="999" spans="5:11">
      <c r="E999" s="258"/>
      <c r="F999" s="23"/>
      <c r="K999" s="209"/>
    </row>
    <row r="1000" spans="5:11">
      <c r="E1000" s="258"/>
      <c r="F1000" s="23"/>
      <c r="K1000" s="209"/>
    </row>
    <row r="1001" spans="5:11">
      <c r="E1001" s="258"/>
      <c r="F1001" s="23"/>
      <c r="K1001" s="209"/>
    </row>
    <row r="1002" spans="5:11">
      <c r="E1002" s="258"/>
      <c r="F1002" s="23"/>
      <c r="K1002" s="209"/>
    </row>
    <row r="1003" spans="5:11">
      <c r="E1003" s="258"/>
      <c r="F1003" s="23"/>
      <c r="K1003" s="209"/>
    </row>
    <row r="1004" spans="5:11">
      <c r="E1004" s="258"/>
      <c r="F1004" s="23"/>
      <c r="K1004" s="209"/>
    </row>
    <row r="1005" spans="5:11">
      <c r="E1005" s="258"/>
      <c r="F1005" s="23"/>
      <c r="K1005" s="209"/>
    </row>
    <row r="1006" spans="5:11">
      <c r="E1006" s="258"/>
      <c r="F1006" s="23"/>
      <c r="K1006" s="209"/>
    </row>
    <row r="1007" spans="5:11">
      <c r="E1007" s="258"/>
      <c r="F1007" s="23"/>
      <c r="K1007" s="209"/>
    </row>
    <row r="1008" spans="5:11">
      <c r="E1008" s="258"/>
      <c r="F1008" s="23"/>
      <c r="K1008" s="209"/>
    </row>
    <row r="1009" spans="5:11">
      <c r="E1009" s="258"/>
      <c r="F1009" s="23"/>
      <c r="K1009" s="209"/>
    </row>
    <row r="1010" spans="5:11">
      <c r="E1010" s="258"/>
      <c r="F1010" s="23"/>
      <c r="K1010" s="209"/>
    </row>
    <row r="1011" spans="5:11">
      <c r="E1011" s="258"/>
      <c r="F1011" s="23"/>
      <c r="K1011" s="209"/>
    </row>
    <row r="1012" spans="5:11">
      <c r="E1012" s="258"/>
      <c r="F1012" s="23"/>
      <c r="K1012" s="209"/>
    </row>
    <row r="1013" spans="5:11">
      <c r="E1013" s="258"/>
      <c r="F1013" s="23"/>
      <c r="K1013" s="209"/>
    </row>
    <row r="1014" spans="5:11">
      <c r="E1014" s="258"/>
      <c r="F1014" s="23"/>
      <c r="K1014" s="209"/>
    </row>
    <row r="1015" spans="5:11">
      <c r="E1015" s="258"/>
      <c r="F1015" s="23"/>
      <c r="K1015" s="209"/>
    </row>
    <row r="1016" spans="5:11">
      <c r="E1016" s="258"/>
      <c r="F1016" s="23"/>
      <c r="K1016" s="209"/>
    </row>
    <row r="1017" spans="5:11">
      <c r="E1017" s="258"/>
      <c r="F1017" s="23"/>
      <c r="K1017" s="209"/>
    </row>
    <row r="1018" spans="5:11">
      <c r="E1018" s="258"/>
      <c r="F1018" s="23"/>
      <c r="K1018" s="209"/>
    </row>
    <row r="1019" spans="5:11">
      <c r="E1019" s="258"/>
      <c r="F1019" s="23"/>
      <c r="K1019" s="209"/>
    </row>
    <row r="1020" spans="5:11">
      <c r="E1020" s="258"/>
      <c r="F1020" s="23"/>
      <c r="K1020" s="209"/>
    </row>
    <row r="1021" spans="5:11">
      <c r="E1021" s="258"/>
      <c r="F1021" s="23"/>
      <c r="K1021" s="209"/>
    </row>
    <row r="1022" spans="5:11">
      <c r="E1022" s="258"/>
      <c r="F1022" s="23"/>
      <c r="K1022" s="209"/>
    </row>
    <row r="1023" spans="5:11">
      <c r="E1023" s="258"/>
      <c r="F1023" s="23"/>
      <c r="K1023" s="209"/>
    </row>
    <row r="1024" spans="5:11">
      <c r="E1024" s="258"/>
      <c r="F1024" s="23"/>
      <c r="K1024" s="209"/>
    </row>
    <row r="1025" spans="5:11">
      <c r="E1025" s="258"/>
      <c r="F1025" s="23"/>
      <c r="K1025" s="209"/>
    </row>
    <row r="1026" spans="5:11">
      <c r="E1026" s="258"/>
      <c r="F1026" s="23"/>
      <c r="K1026" s="209"/>
    </row>
    <row r="1027" spans="5:11">
      <c r="E1027" s="258"/>
      <c r="F1027" s="23"/>
      <c r="K1027" s="209"/>
    </row>
    <row r="1028" spans="5:11">
      <c r="E1028" s="258"/>
      <c r="F1028" s="23"/>
      <c r="K1028" s="209"/>
    </row>
    <row r="1029" spans="5:11">
      <c r="E1029" s="258"/>
      <c r="F1029" s="23"/>
      <c r="K1029" s="209"/>
    </row>
    <row r="1030" spans="5:11">
      <c r="E1030" s="258"/>
      <c r="F1030" s="23"/>
      <c r="K1030" s="209"/>
    </row>
    <row r="1031" spans="5:11">
      <c r="E1031" s="258"/>
      <c r="F1031" s="23"/>
      <c r="K1031" s="209"/>
    </row>
    <row r="1032" spans="5:11">
      <c r="E1032" s="258"/>
      <c r="F1032" s="23"/>
      <c r="K1032" s="209"/>
    </row>
    <row r="1033" spans="5:11">
      <c r="E1033" s="258"/>
      <c r="F1033" s="23"/>
      <c r="K1033" s="209"/>
    </row>
    <row r="1034" spans="5:11">
      <c r="E1034" s="258"/>
      <c r="F1034" s="23"/>
      <c r="K1034" s="209"/>
    </row>
    <row r="1035" spans="5:11">
      <c r="E1035" s="258"/>
      <c r="F1035" s="23"/>
      <c r="K1035" s="209"/>
    </row>
    <row r="1036" spans="5:11">
      <c r="E1036" s="258"/>
      <c r="F1036" s="23"/>
      <c r="K1036" s="209"/>
    </row>
    <row r="1037" spans="5:11">
      <c r="E1037" s="258"/>
      <c r="F1037" s="23"/>
      <c r="K1037" s="209"/>
    </row>
    <row r="1038" spans="5:11">
      <c r="E1038" s="258"/>
      <c r="F1038" s="23"/>
      <c r="K1038" s="209"/>
    </row>
    <row r="1039" spans="5:11">
      <c r="E1039" s="258"/>
      <c r="F1039" s="23"/>
      <c r="K1039" s="209"/>
    </row>
    <row r="1040" spans="5:11">
      <c r="E1040" s="258"/>
      <c r="F1040" s="23"/>
      <c r="K1040" s="209"/>
    </row>
    <row r="1041" spans="5:11">
      <c r="E1041" s="258"/>
      <c r="F1041" s="23"/>
      <c r="K1041" s="209"/>
    </row>
    <row r="1042" spans="5:11">
      <c r="E1042" s="258"/>
      <c r="F1042" s="23"/>
      <c r="K1042" s="209"/>
    </row>
    <row r="1043" spans="5:11">
      <c r="E1043" s="258"/>
      <c r="F1043" s="23"/>
      <c r="K1043" s="209"/>
    </row>
    <row r="1044" spans="5:11">
      <c r="E1044" s="258"/>
      <c r="F1044" s="23"/>
      <c r="K1044" s="209"/>
    </row>
    <row r="1045" spans="5:11">
      <c r="E1045" s="258"/>
      <c r="F1045" s="23"/>
      <c r="K1045" s="209"/>
    </row>
    <row r="1046" spans="5:11">
      <c r="E1046" s="258"/>
      <c r="F1046" s="23"/>
      <c r="K1046" s="209"/>
    </row>
    <row r="1047" spans="5:11">
      <c r="E1047" s="258"/>
      <c r="F1047" s="23"/>
      <c r="K1047" s="209"/>
    </row>
    <row r="1048" spans="5:11">
      <c r="E1048" s="258"/>
      <c r="F1048" s="23"/>
      <c r="K1048" s="209"/>
    </row>
    <row r="1049" spans="5:11">
      <c r="E1049" s="258"/>
      <c r="F1049" s="23"/>
      <c r="K1049" s="209"/>
    </row>
    <row r="1050" spans="5:11">
      <c r="E1050" s="258"/>
      <c r="F1050" s="23"/>
      <c r="K1050" s="209"/>
    </row>
    <row r="1051" spans="5:11">
      <c r="E1051" s="258"/>
      <c r="F1051" s="23"/>
      <c r="K1051" s="209"/>
    </row>
    <row r="1052" spans="5:11">
      <c r="E1052" s="258"/>
      <c r="F1052" s="23"/>
      <c r="K1052" s="209"/>
    </row>
    <row r="1053" spans="5:11">
      <c r="E1053" s="258"/>
      <c r="F1053" s="23"/>
      <c r="K1053" s="209"/>
    </row>
    <row r="1054" spans="5:11">
      <c r="E1054" s="258"/>
      <c r="F1054" s="23"/>
      <c r="K1054" s="209"/>
    </row>
    <row r="1055" spans="5:11">
      <c r="E1055" s="258"/>
      <c r="F1055" s="23"/>
      <c r="K1055" s="209"/>
    </row>
    <row r="1056" spans="5:11">
      <c r="E1056" s="258"/>
      <c r="F1056" s="23"/>
      <c r="K1056" s="209"/>
    </row>
    <row r="1057" spans="5:11">
      <c r="E1057" s="258"/>
      <c r="F1057" s="23"/>
      <c r="K1057" s="209"/>
    </row>
    <row r="1058" spans="5:11">
      <c r="E1058" s="258"/>
      <c r="F1058" s="23"/>
      <c r="K1058" s="209"/>
    </row>
    <row r="1059" spans="5:11">
      <c r="E1059" s="258"/>
      <c r="F1059" s="23"/>
      <c r="K1059" s="209"/>
    </row>
    <row r="1060" spans="5:11">
      <c r="E1060" s="258"/>
      <c r="F1060" s="23"/>
      <c r="K1060" s="209"/>
    </row>
    <row r="1061" spans="5:11">
      <c r="E1061" s="258"/>
      <c r="F1061" s="23"/>
      <c r="K1061" s="209"/>
    </row>
    <row r="1062" spans="5:11">
      <c r="E1062" s="258"/>
      <c r="F1062" s="23"/>
      <c r="K1062" s="209"/>
    </row>
    <row r="1063" spans="5:11">
      <c r="E1063" s="258"/>
      <c r="F1063" s="23"/>
      <c r="K1063" s="209"/>
    </row>
    <row r="1064" spans="5:11">
      <c r="E1064" s="258"/>
      <c r="F1064" s="23"/>
      <c r="K1064" s="209"/>
    </row>
    <row r="1065" spans="5:11">
      <c r="E1065" s="258"/>
      <c r="F1065" s="23"/>
      <c r="K1065" s="209"/>
    </row>
    <row r="1066" spans="5:11">
      <c r="E1066" s="258"/>
      <c r="F1066" s="23"/>
      <c r="K1066" s="209"/>
    </row>
    <row r="1067" spans="5:11">
      <c r="E1067" s="258"/>
      <c r="F1067" s="23"/>
      <c r="K1067" s="209"/>
    </row>
    <row r="1068" spans="5:11">
      <c r="E1068" s="258"/>
      <c r="F1068" s="23"/>
      <c r="K1068" s="209"/>
    </row>
    <row r="1069" spans="5:11">
      <c r="E1069" s="258"/>
      <c r="F1069" s="23"/>
      <c r="K1069" s="209"/>
    </row>
    <row r="1070" spans="5:11">
      <c r="E1070" s="258"/>
      <c r="F1070" s="23"/>
      <c r="K1070" s="209"/>
    </row>
    <row r="1071" spans="5:11">
      <c r="E1071" s="258"/>
      <c r="F1071" s="23"/>
      <c r="K1071" s="209"/>
    </row>
    <row r="1072" spans="5:11">
      <c r="E1072" s="258"/>
      <c r="F1072" s="23"/>
      <c r="K1072" s="209"/>
    </row>
    <row r="1073" spans="5:11">
      <c r="E1073" s="258"/>
      <c r="F1073" s="23"/>
      <c r="K1073" s="209"/>
    </row>
    <row r="1074" spans="5:11">
      <c r="E1074" s="258"/>
      <c r="F1074" s="23"/>
      <c r="K1074" s="209"/>
    </row>
    <row r="1075" spans="5:11">
      <c r="E1075" s="258"/>
      <c r="F1075" s="23"/>
      <c r="K1075" s="209"/>
    </row>
    <row r="1076" spans="5:11">
      <c r="E1076" s="258"/>
      <c r="F1076" s="23"/>
      <c r="K1076" s="209"/>
    </row>
    <row r="1077" spans="5:11">
      <c r="E1077" s="258"/>
      <c r="F1077" s="23"/>
      <c r="K1077" s="209"/>
    </row>
    <row r="1078" spans="5:11">
      <c r="E1078" s="258"/>
      <c r="F1078" s="23"/>
      <c r="K1078" s="209"/>
    </row>
    <row r="1079" spans="5:11">
      <c r="E1079" s="258"/>
      <c r="F1079" s="23"/>
      <c r="K1079" s="209"/>
    </row>
    <row r="1080" spans="5:11">
      <c r="E1080" s="258"/>
      <c r="F1080" s="23"/>
      <c r="K1080" s="209"/>
    </row>
    <row r="1081" spans="5:11">
      <c r="E1081" s="258"/>
      <c r="F1081" s="23"/>
      <c r="K1081" s="209"/>
    </row>
    <row r="1082" spans="5:11">
      <c r="E1082" s="258"/>
      <c r="F1082" s="23"/>
      <c r="K1082" s="209"/>
    </row>
    <row r="1083" spans="5:11">
      <c r="E1083" s="258"/>
      <c r="F1083" s="23"/>
      <c r="K1083" s="209"/>
    </row>
    <row r="1084" spans="5:11">
      <c r="E1084" s="258"/>
      <c r="F1084" s="23"/>
      <c r="K1084" s="209"/>
    </row>
    <row r="1085" spans="5:11">
      <c r="E1085" s="258"/>
      <c r="F1085" s="23"/>
      <c r="K1085" s="209"/>
    </row>
    <row r="1086" spans="5:11">
      <c r="E1086" s="258"/>
      <c r="F1086" s="23"/>
      <c r="K1086" s="209"/>
    </row>
    <row r="1087" spans="5:11">
      <c r="E1087" s="258"/>
      <c r="F1087" s="23"/>
      <c r="K1087" s="209"/>
    </row>
    <row r="1088" spans="5:11">
      <c r="E1088" s="258"/>
      <c r="F1088" s="23"/>
      <c r="K1088" s="209"/>
    </row>
    <row r="1089" spans="5:11">
      <c r="E1089" s="258"/>
      <c r="F1089" s="23"/>
      <c r="K1089" s="209"/>
    </row>
    <row r="1090" spans="5:11">
      <c r="E1090" s="258"/>
      <c r="F1090" s="23"/>
      <c r="K1090" s="209"/>
    </row>
    <row r="1091" spans="5:11">
      <c r="E1091" s="258"/>
      <c r="F1091" s="23"/>
      <c r="K1091" s="209"/>
    </row>
    <row r="1092" spans="5:11">
      <c r="E1092" s="258"/>
      <c r="F1092" s="23"/>
      <c r="K1092" s="209"/>
    </row>
    <row r="1093" spans="5:11">
      <c r="E1093" s="258"/>
      <c r="F1093" s="23"/>
      <c r="K1093" s="209"/>
    </row>
    <row r="1094" spans="5:11">
      <c r="E1094" s="258"/>
      <c r="F1094" s="23"/>
      <c r="K1094" s="209"/>
    </row>
    <row r="1095" spans="5:11">
      <c r="E1095" s="258"/>
      <c r="F1095" s="23"/>
      <c r="K1095" s="209"/>
    </row>
    <row r="1096" spans="5:11">
      <c r="E1096" s="258"/>
      <c r="F1096" s="23"/>
      <c r="K1096" s="209"/>
    </row>
    <row r="1097" spans="5:11">
      <c r="E1097" s="258"/>
      <c r="F1097" s="23"/>
      <c r="K1097" s="209"/>
    </row>
    <row r="1098" spans="5:11">
      <c r="E1098" s="258"/>
      <c r="F1098" s="23"/>
      <c r="K1098" s="209"/>
    </row>
    <row r="1099" spans="5:11">
      <c r="E1099" s="258"/>
      <c r="F1099" s="23"/>
      <c r="K1099" s="209"/>
    </row>
    <row r="1100" spans="5:11">
      <c r="E1100" s="258"/>
      <c r="F1100" s="23"/>
      <c r="K1100" s="209"/>
    </row>
    <row r="1101" spans="5:11">
      <c r="E1101" s="258"/>
      <c r="F1101" s="23"/>
      <c r="K1101" s="209"/>
    </row>
    <row r="1102" spans="5:11">
      <c r="E1102" s="258"/>
      <c r="F1102" s="23"/>
      <c r="K1102" s="209"/>
    </row>
    <row r="1103" spans="5:11">
      <c r="E1103" s="258"/>
      <c r="F1103" s="23"/>
      <c r="K1103" s="209"/>
    </row>
    <row r="1104" spans="5:11">
      <c r="E1104" s="258"/>
      <c r="F1104" s="23"/>
      <c r="K1104" s="209"/>
    </row>
    <row r="1105" spans="5:11">
      <c r="E1105" s="258"/>
      <c r="F1105" s="23"/>
      <c r="K1105" s="209"/>
    </row>
    <row r="1106" spans="5:11">
      <c r="E1106" s="258"/>
      <c r="F1106" s="23"/>
      <c r="K1106" s="209"/>
    </row>
    <row r="1107" spans="5:11">
      <c r="E1107" s="258"/>
      <c r="F1107" s="23"/>
      <c r="K1107" s="209"/>
    </row>
    <row r="1108" spans="5:11">
      <c r="E1108" s="258"/>
      <c r="F1108" s="23"/>
      <c r="K1108" s="209"/>
    </row>
    <row r="1109" spans="5:11">
      <c r="E1109" s="258"/>
      <c r="F1109" s="23"/>
      <c r="K1109" s="209"/>
    </row>
    <row r="1110" spans="5:11">
      <c r="E1110" s="258"/>
      <c r="F1110" s="23"/>
      <c r="K1110" s="209"/>
    </row>
    <row r="1111" spans="5:11">
      <c r="E1111" s="258"/>
      <c r="F1111" s="23"/>
      <c r="K1111" s="209"/>
    </row>
    <row r="1112" spans="5:11">
      <c r="E1112" s="258"/>
      <c r="F1112" s="23"/>
      <c r="K1112" s="209"/>
    </row>
    <row r="1113" spans="5:11">
      <c r="E1113" s="258"/>
      <c r="F1113" s="23"/>
      <c r="K1113" s="209"/>
    </row>
    <row r="1114" spans="5:11">
      <c r="E1114" s="258"/>
      <c r="F1114" s="23"/>
      <c r="K1114" s="209"/>
    </row>
    <row r="1115" spans="5:11">
      <c r="E1115" s="258"/>
      <c r="F1115" s="23"/>
      <c r="K1115" s="209"/>
    </row>
    <row r="1116" spans="5:11">
      <c r="E1116" s="258"/>
      <c r="F1116" s="23"/>
      <c r="K1116" s="209"/>
    </row>
    <row r="1117" spans="5:11">
      <c r="E1117" s="258"/>
      <c r="F1117" s="23"/>
      <c r="K1117" s="209"/>
    </row>
    <row r="1118" spans="5:11">
      <c r="E1118" s="258"/>
      <c r="F1118" s="23"/>
      <c r="K1118" s="209"/>
    </row>
    <row r="1119" spans="5:11">
      <c r="E1119" s="258"/>
      <c r="F1119" s="23"/>
      <c r="K1119" s="209"/>
    </row>
    <row r="1120" spans="5:11">
      <c r="E1120" s="258"/>
      <c r="F1120" s="23"/>
      <c r="K1120" s="209"/>
    </row>
    <row r="1121" spans="5:11">
      <c r="E1121" s="258"/>
      <c r="F1121" s="23"/>
      <c r="K1121" s="209"/>
    </row>
    <row r="1122" spans="5:11">
      <c r="E1122" s="258"/>
      <c r="F1122" s="23"/>
      <c r="K1122" s="209"/>
    </row>
    <row r="1123" spans="5:11">
      <c r="E1123" s="258"/>
      <c r="F1123" s="23"/>
      <c r="K1123" s="209"/>
    </row>
    <row r="1124" spans="5:11">
      <c r="E1124" s="258"/>
      <c r="F1124" s="23"/>
      <c r="K1124" s="209"/>
    </row>
    <row r="1125" spans="5:11">
      <c r="E1125" s="258"/>
      <c r="F1125" s="23"/>
      <c r="K1125" s="209"/>
    </row>
    <row r="1126" spans="5:11">
      <c r="E1126" s="258"/>
      <c r="F1126" s="23"/>
      <c r="K1126" s="209"/>
    </row>
    <row r="1127" spans="5:11">
      <c r="E1127" s="258"/>
      <c r="F1127" s="23"/>
      <c r="K1127" s="209"/>
    </row>
    <row r="1128" spans="5:11">
      <c r="E1128" s="258"/>
      <c r="F1128" s="23"/>
      <c r="K1128" s="209"/>
    </row>
    <row r="1129" spans="5:11">
      <c r="E1129" s="258"/>
      <c r="F1129" s="23"/>
      <c r="K1129" s="209"/>
    </row>
    <row r="1130" spans="5:11">
      <c r="E1130" s="258"/>
      <c r="F1130" s="23"/>
      <c r="K1130" s="209"/>
    </row>
    <row r="1131" spans="5:11">
      <c r="E1131" s="258"/>
      <c r="F1131" s="23"/>
      <c r="K1131" s="209"/>
    </row>
    <row r="1132" spans="5:11">
      <c r="E1132" s="258"/>
      <c r="F1132" s="23"/>
      <c r="K1132" s="209"/>
    </row>
    <row r="1133" spans="5:11">
      <c r="E1133" s="258"/>
      <c r="F1133" s="23"/>
      <c r="K1133" s="209"/>
    </row>
    <row r="1134" spans="5:11">
      <c r="E1134" s="258"/>
      <c r="F1134" s="23"/>
      <c r="K1134" s="209"/>
    </row>
    <row r="1135" spans="5:11">
      <c r="E1135" s="258"/>
      <c r="F1135" s="23"/>
      <c r="K1135" s="209"/>
    </row>
    <row r="1136" spans="5:11">
      <c r="E1136" s="258"/>
      <c r="F1136" s="23"/>
      <c r="K1136" s="209"/>
    </row>
    <row r="1137" spans="5:11">
      <c r="E1137" s="258"/>
      <c r="F1137" s="23"/>
      <c r="K1137" s="209"/>
    </row>
    <row r="1138" spans="5:11">
      <c r="E1138" s="258"/>
      <c r="F1138" s="23"/>
      <c r="K1138" s="209"/>
    </row>
    <row r="1139" spans="5:11">
      <c r="E1139" s="258"/>
      <c r="F1139" s="23"/>
      <c r="K1139" s="209"/>
    </row>
    <row r="1140" spans="5:11">
      <c r="E1140" s="258"/>
      <c r="F1140" s="23"/>
      <c r="K1140" s="209"/>
    </row>
    <row r="1141" spans="5:11">
      <c r="E1141" s="258"/>
      <c r="F1141" s="23"/>
      <c r="K1141" s="209"/>
    </row>
    <row r="1142" spans="5:11">
      <c r="E1142" s="258"/>
      <c r="F1142" s="23"/>
      <c r="K1142" s="209"/>
    </row>
    <row r="1143" spans="5:11">
      <c r="E1143" s="258"/>
      <c r="F1143" s="23"/>
      <c r="K1143" s="209"/>
    </row>
    <row r="1144" spans="5:11">
      <c r="E1144" s="258"/>
      <c r="F1144" s="23"/>
      <c r="K1144" s="209"/>
    </row>
    <row r="1145" spans="5:11">
      <c r="E1145" s="258"/>
      <c r="F1145" s="23"/>
      <c r="K1145" s="209"/>
    </row>
    <row r="1146" spans="5:11">
      <c r="E1146" s="258"/>
      <c r="F1146" s="23"/>
      <c r="K1146" s="209"/>
    </row>
    <row r="1147" spans="5:11">
      <c r="E1147" s="258"/>
      <c r="F1147" s="23"/>
      <c r="K1147" s="209"/>
    </row>
    <row r="1148" spans="5:11">
      <c r="E1148" s="258"/>
      <c r="F1148" s="23"/>
      <c r="K1148" s="209"/>
    </row>
    <row r="1149" spans="5:11">
      <c r="E1149" s="258"/>
      <c r="F1149" s="23"/>
      <c r="K1149" s="209"/>
    </row>
    <row r="1150" spans="5:11">
      <c r="E1150" s="258"/>
      <c r="F1150" s="23"/>
      <c r="K1150" s="209"/>
    </row>
    <row r="1151" spans="5:11">
      <c r="E1151" s="258"/>
      <c r="F1151" s="23"/>
      <c r="K1151" s="209"/>
    </row>
    <row r="1152" spans="5:11">
      <c r="E1152" s="258"/>
      <c r="F1152" s="23"/>
      <c r="K1152" s="209"/>
    </row>
    <row r="1153" spans="5:11">
      <c r="E1153" s="258"/>
      <c r="F1153" s="23"/>
      <c r="K1153" s="209"/>
    </row>
    <row r="1154" spans="5:11">
      <c r="E1154" s="258"/>
      <c r="F1154" s="23"/>
      <c r="K1154" s="209"/>
    </row>
    <row r="1155" spans="5:11">
      <c r="E1155" s="258"/>
      <c r="F1155" s="23"/>
      <c r="K1155" s="209"/>
    </row>
    <row r="1156" spans="5:11">
      <c r="E1156" s="258"/>
      <c r="F1156" s="23"/>
      <c r="K1156" s="209"/>
    </row>
    <row r="1157" spans="5:11">
      <c r="E1157" s="258"/>
      <c r="F1157" s="23"/>
      <c r="K1157" s="209"/>
    </row>
    <row r="1158" spans="5:11">
      <c r="E1158" s="258"/>
      <c r="F1158" s="23"/>
      <c r="K1158" s="209"/>
    </row>
    <row r="1159" spans="5:11">
      <c r="E1159" s="258"/>
      <c r="F1159" s="23"/>
      <c r="K1159" s="209"/>
    </row>
    <row r="1160" spans="5:11">
      <c r="E1160" s="258"/>
      <c r="F1160" s="23"/>
      <c r="K1160" s="209"/>
    </row>
    <row r="1161" spans="5:11">
      <c r="E1161" s="258"/>
      <c r="F1161" s="23"/>
      <c r="K1161" s="209"/>
    </row>
    <row r="1162" spans="5:11">
      <c r="E1162" s="258"/>
      <c r="F1162" s="23"/>
      <c r="K1162" s="209"/>
    </row>
    <row r="1163" spans="5:11">
      <c r="E1163" s="258"/>
      <c r="F1163" s="23"/>
      <c r="K1163" s="209"/>
    </row>
    <row r="1164" spans="5:11">
      <c r="E1164" s="258"/>
      <c r="F1164" s="23"/>
      <c r="K1164" s="209"/>
    </row>
    <row r="1165" spans="5:11">
      <c r="E1165" s="258"/>
      <c r="F1165" s="23"/>
      <c r="K1165" s="209"/>
    </row>
    <row r="1166" spans="5:11">
      <c r="E1166" s="258"/>
      <c r="F1166" s="23"/>
      <c r="K1166" s="209"/>
    </row>
    <row r="1167" spans="5:11">
      <c r="E1167" s="258"/>
      <c r="F1167" s="23"/>
      <c r="K1167" s="209"/>
    </row>
    <row r="1168" spans="5:11">
      <c r="E1168" s="258"/>
      <c r="F1168" s="23"/>
      <c r="K1168" s="209"/>
    </row>
    <row r="1169" spans="5:11">
      <c r="E1169" s="258"/>
      <c r="F1169" s="23"/>
      <c r="K1169" s="209"/>
    </row>
    <row r="1170" spans="5:11">
      <c r="E1170" s="258"/>
      <c r="F1170" s="23"/>
      <c r="K1170" s="209"/>
    </row>
    <row r="1171" spans="5:11">
      <c r="E1171" s="258"/>
      <c r="F1171" s="23"/>
      <c r="K1171" s="209"/>
    </row>
    <row r="1172" spans="5:11">
      <c r="E1172" s="258"/>
      <c r="F1172" s="23"/>
      <c r="K1172" s="209"/>
    </row>
    <row r="1173" spans="5:11">
      <c r="E1173" s="258"/>
      <c r="F1173" s="23"/>
      <c r="K1173" s="209"/>
    </row>
    <row r="1174" spans="5:11">
      <c r="E1174" s="258"/>
      <c r="F1174" s="23"/>
      <c r="K1174" s="209"/>
    </row>
    <row r="1175" spans="5:11">
      <c r="E1175" s="258"/>
      <c r="F1175" s="23"/>
      <c r="K1175" s="209"/>
    </row>
    <row r="1176" spans="5:11">
      <c r="E1176" s="258"/>
      <c r="F1176" s="23"/>
      <c r="K1176" s="209"/>
    </row>
    <row r="1177" spans="5:11">
      <c r="E1177" s="258"/>
      <c r="F1177" s="23"/>
      <c r="K1177" s="209"/>
    </row>
    <row r="1178" spans="5:11">
      <c r="E1178" s="258"/>
      <c r="F1178" s="23"/>
      <c r="K1178" s="209"/>
    </row>
    <row r="1179" spans="5:11">
      <c r="E1179" s="258"/>
      <c r="F1179" s="23"/>
      <c r="K1179" s="209"/>
    </row>
    <row r="1180" spans="5:11">
      <c r="E1180" s="258"/>
      <c r="F1180" s="23"/>
      <c r="K1180" s="209"/>
    </row>
    <row r="1181" spans="5:11">
      <c r="E1181" s="258"/>
      <c r="F1181" s="23"/>
      <c r="K1181" s="209"/>
    </row>
    <row r="1182" spans="5:11">
      <c r="E1182" s="258"/>
      <c r="F1182" s="23"/>
      <c r="K1182" s="209"/>
    </row>
    <row r="1183" spans="5:11">
      <c r="E1183" s="258"/>
      <c r="F1183" s="23"/>
      <c r="K1183" s="209"/>
    </row>
    <row r="1184" spans="5:11">
      <c r="E1184" s="258"/>
      <c r="F1184" s="23"/>
      <c r="K1184" s="209"/>
    </row>
    <row r="1185" spans="5:11">
      <c r="E1185" s="258"/>
      <c r="F1185" s="23"/>
      <c r="K1185" s="209"/>
    </row>
    <row r="1186" spans="5:11">
      <c r="E1186" s="258"/>
      <c r="F1186" s="23"/>
      <c r="K1186" s="209"/>
    </row>
    <row r="1187" spans="5:11">
      <c r="E1187" s="258"/>
      <c r="F1187" s="23"/>
      <c r="K1187" s="209"/>
    </row>
    <row r="1188" spans="5:11">
      <c r="E1188" s="258"/>
      <c r="F1188" s="23"/>
      <c r="K1188" s="209"/>
    </row>
    <row r="1189" spans="5:11">
      <c r="E1189" s="258"/>
      <c r="F1189" s="23"/>
      <c r="K1189" s="209"/>
    </row>
    <row r="1190" spans="5:11">
      <c r="E1190" s="258"/>
      <c r="F1190" s="23"/>
      <c r="K1190" s="209"/>
    </row>
    <row r="1191" spans="5:11">
      <c r="E1191" s="258"/>
      <c r="F1191" s="23"/>
      <c r="K1191" s="209"/>
    </row>
    <row r="1192" spans="5:11">
      <c r="E1192" s="258"/>
      <c r="F1192" s="23"/>
      <c r="K1192" s="209"/>
    </row>
    <row r="1193" spans="5:11">
      <c r="E1193" s="258"/>
      <c r="F1193" s="23"/>
      <c r="K1193" s="209"/>
    </row>
    <row r="1194" spans="5:11">
      <c r="E1194" s="258"/>
      <c r="F1194" s="23"/>
      <c r="K1194" s="209"/>
    </row>
    <row r="1195" spans="5:11">
      <c r="E1195" s="258"/>
      <c r="F1195" s="23"/>
      <c r="K1195" s="209"/>
    </row>
    <row r="1196" spans="5:11">
      <c r="E1196" s="258"/>
      <c r="F1196" s="23"/>
      <c r="K1196" s="209"/>
    </row>
    <row r="1197" spans="5:11">
      <c r="E1197" s="258"/>
      <c r="F1197" s="23"/>
      <c r="K1197" s="209"/>
    </row>
    <row r="1198" spans="5:11">
      <c r="E1198" s="258"/>
      <c r="F1198" s="23"/>
      <c r="K1198" s="209"/>
    </row>
    <row r="1199" spans="5:11">
      <c r="E1199" s="258"/>
      <c r="F1199" s="23"/>
      <c r="K1199" s="209"/>
    </row>
    <row r="1200" spans="5:11">
      <c r="E1200" s="258"/>
      <c r="F1200" s="23"/>
      <c r="K1200" s="209"/>
    </row>
    <row r="1201" spans="5:11">
      <c r="E1201" s="258"/>
      <c r="F1201" s="23"/>
      <c r="K1201" s="209"/>
    </row>
    <row r="1202" spans="5:11">
      <c r="E1202" s="258"/>
      <c r="F1202" s="23"/>
      <c r="K1202" s="209"/>
    </row>
    <row r="1203" spans="5:11">
      <c r="E1203" s="258"/>
      <c r="F1203" s="23"/>
      <c r="K1203" s="209"/>
    </row>
    <row r="1204" spans="5:11">
      <c r="E1204" s="258"/>
      <c r="F1204" s="23"/>
      <c r="K1204" s="209"/>
    </row>
    <row r="1205" spans="5:11">
      <c r="E1205" s="258"/>
      <c r="F1205" s="23"/>
      <c r="K1205" s="209"/>
    </row>
    <row r="1206" spans="5:11">
      <c r="E1206" s="258"/>
      <c r="F1206" s="23"/>
      <c r="K1206" s="209"/>
    </row>
    <row r="1207" spans="5:11">
      <c r="E1207" s="258"/>
      <c r="F1207" s="23"/>
      <c r="K1207" s="209"/>
    </row>
    <row r="1208" spans="5:11">
      <c r="E1208" s="258"/>
      <c r="F1208" s="23"/>
      <c r="K1208" s="209"/>
    </row>
    <row r="1209" spans="5:11">
      <c r="E1209" s="258"/>
      <c r="F1209" s="23"/>
      <c r="K1209" s="209"/>
    </row>
    <row r="1210" spans="5:11">
      <c r="E1210" s="258"/>
      <c r="F1210" s="23"/>
      <c r="K1210" s="209"/>
    </row>
    <row r="1211" spans="5:11">
      <c r="E1211" s="258"/>
      <c r="F1211" s="23"/>
      <c r="K1211" s="209"/>
    </row>
    <row r="1212" spans="5:11">
      <c r="E1212" s="258"/>
      <c r="F1212" s="23"/>
      <c r="K1212" s="209"/>
    </row>
    <row r="1213" spans="5:11">
      <c r="E1213" s="258"/>
      <c r="F1213" s="23"/>
      <c r="K1213" s="209"/>
    </row>
    <row r="1214" spans="5:11">
      <c r="E1214" s="258"/>
      <c r="F1214" s="23"/>
      <c r="K1214" s="209"/>
    </row>
    <row r="1215" spans="5:11">
      <c r="E1215" s="258"/>
      <c r="F1215" s="23"/>
      <c r="K1215" s="209"/>
    </row>
    <row r="1216" spans="5:11">
      <c r="E1216" s="258"/>
      <c r="F1216" s="23"/>
      <c r="K1216" s="209"/>
    </row>
    <row r="1217" spans="5:11">
      <c r="E1217" s="258"/>
      <c r="F1217" s="23"/>
      <c r="K1217" s="209"/>
    </row>
    <row r="1218" spans="5:11">
      <c r="E1218" s="258"/>
      <c r="F1218" s="23"/>
      <c r="K1218" s="209"/>
    </row>
    <row r="1219" spans="5:11">
      <c r="E1219" s="258"/>
      <c r="F1219" s="23"/>
      <c r="K1219" s="209"/>
    </row>
    <row r="1220" spans="5:11">
      <c r="E1220" s="258"/>
      <c r="F1220" s="23"/>
      <c r="K1220" s="209"/>
    </row>
    <row r="1221" spans="5:11">
      <c r="E1221" s="258"/>
      <c r="F1221" s="23"/>
      <c r="K1221" s="209"/>
    </row>
    <row r="1222" spans="5:11">
      <c r="E1222" s="258"/>
      <c r="F1222" s="23"/>
      <c r="K1222" s="209"/>
    </row>
    <row r="1223" spans="5:11">
      <c r="E1223" s="258"/>
      <c r="F1223" s="23"/>
      <c r="K1223" s="209"/>
    </row>
    <row r="1224" spans="5:11">
      <c r="E1224" s="258"/>
      <c r="F1224" s="23"/>
      <c r="K1224" s="209"/>
    </row>
    <row r="1225" spans="5:11">
      <c r="E1225" s="258"/>
      <c r="F1225" s="23"/>
      <c r="K1225" s="209"/>
    </row>
    <row r="1226" spans="5:11">
      <c r="E1226" s="258"/>
      <c r="F1226" s="23"/>
      <c r="K1226" s="209"/>
    </row>
    <row r="1227" spans="5:11">
      <c r="E1227" s="258"/>
      <c r="F1227" s="23"/>
      <c r="K1227" s="209"/>
    </row>
    <row r="1228" spans="5:11">
      <c r="E1228" s="258"/>
      <c r="F1228" s="23"/>
      <c r="K1228" s="209"/>
    </row>
    <row r="1229" spans="5:11">
      <c r="E1229" s="258"/>
      <c r="F1229" s="23"/>
      <c r="K1229" s="209"/>
    </row>
    <row r="1230" spans="5:11">
      <c r="E1230" s="258"/>
      <c r="F1230" s="23"/>
      <c r="K1230" s="209"/>
    </row>
    <row r="1231" spans="5:11">
      <c r="E1231" s="258"/>
      <c r="F1231" s="23"/>
      <c r="K1231" s="209"/>
    </row>
    <row r="1232" spans="5:11">
      <c r="E1232" s="258"/>
      <c r="F1232" s="23"/>
      <c r="K1232" s="209"/>
    </row>
    <row r="1233" spans="5:11">
      <c r="E1233" s="258"/>
      <c r="F1233" s="23"/>
      <c r="K1233" s="209"/>
    </row>
    <row r="1234" spans="5:11">
      <c r="E1234" s="258"/>
      <c r="F1234" s="23"/>
      <c r="K1234" s="209"/>
    </row>
    <row r="1235" spans="5:11">
      <c r="E1235" s="258"/>
      <c r="F1235" s="23"/>
      <c r="K1235" s="209"/>
    </row>
    <row r="1236" spans="5:11">
      <c r="E1236" s="258"/>
      <c r="F1236" s="23"/>
      <c r="K1236" s="209"/>
    </row>
    <row r="1237" spans="5:11">
      <c r="E1237" s="258"/>
      <c r="F1237" s="23"/>
      <c r="K1237" s="209"/>
    </row>
    <row r="1238" spans="5:11">
      <c r="E1238" s="258"/>
      <c r="F1238" s="23"/>
      <c r="K1238" s="209"/>
    </row>
    <row r="1239" spans="5:11">
      <c r="E1239" s="258"/>
      <c r="F1239" s="23"/>
      <c r="K1239" s="209"/>
    </row>
    <row r="1240" spans="5:11">
      <c r="E1240" s="258"/>
      <c r="F1240" s="23"/>
      <c r="K1240" s="209"/>
    </row>
    <row r="1241" spans="5:11">
      <c r="E1241" s="258"/>
      <c r="F1241" s="23"/>
      <c r="K1241" s="209"/>
    </row>
    <row r="1242" spans="5:11">
      <c r="E1242" s="258"/>
      <c r="F1242" s="23"/>
      <c r="K1242" s="209"/>
    </row>
    <row r="1243" spans="5:11">
      <c r="E1243" s="258"/>
      <c r="F1243" s="23"/>
      <c r="K1243" s="209"/>
    </row>
    <row r="1244" spans="5:11">
      <c r="E1244" s="258"/>
      <c r="F1244" s="23"/>
      <c r="K1244" s="209"/>
    </row>
    <row r="1245" spans="5:11">
      <c r="E1245" s="258"/>
      <c r="F1245" s="23"/>
      <c r="K1245" s="209"/>
    </row>
    <row r="1246" spans="5:11">
      <c r="E1246" s="258"/>
      <c r="F1246" s="23"/>
      <c r="K1246" s="209"/>
    </row>
    <row r="1247" spans="5:11">
      <c r="E1247" s="258"/>
      <c r="F1247" s="23"/>
      <c r="K1247" s="209"/>
    </row>
    <row r="1248" spans="5:11">
      <c r="E1248" s="258"/>
      <c r="F1248" s="23"/>
      <c r="K1248" s="209"/>
    </row>
    <row r="1249" spans="5:11">
      <c r="E1249" s="258"/>
      <c r="F1249" s="23"/>
      <c r="K1249" s="209"/>
    </row>
    <row r="1250" spans="5:11">
      <c r="E1250" s="258"/>
      <c r="F1250" s="23"/>
      <c r="K1250" s="209"/>
    </row>
    <row r="1251" spans="5:11">
      <c r="E1251" s="258"/>
      <c r="F1251" s="23"/>
      <c r="K1251" s="209"/>
    </row>
    <row r="1252" spans="5:11">
      <c r="E1252" s="258"/>
      <c r="F1252" s="23"/>
      <c r="K1252" s="209"/>
    </row>
    <row r="1253" spans="5:11">
      <c r="E1253" s="258"/>
      <c r="F1253" s="23"/>
      <c r="K1253" s="209"/>
    </row>
    <row r="1254" spans="5:11">
      <c r="E1254" s="258"/>
      <c r="F1254" s="23"/>
      <c r="K1254" s="209"/>
    </row>
    <row r="1255" spans="5:11">
      <c r="E1255" s="258"/>
      <c r="F1255" s="23"/>
      <c r="K1255" s="209"/>
    </row>
    <row r="1256" spans="5:11">
      <c r="E1256" s="258"/>
      <c r="F1256" s="23"/>
      <c r="K1256" s="209"/>
    </row>
    <row r="1257" spans="5:11">
      <c r="E1257" s="258"/>
      <c r="F1257" s="23"/>
      <c r="K1257" s="209"/>
    </row>
    <row r="1258" spans="5:11">
      <c r="E1258" s="258"/>
      <c r="F1258" s="23"/>
      <c r="K1258" s="209"/>
    </row>
    <row r="1259" spans="5:11">
      <c r="E1259" s="258"/>
      <c r="F1259" s="23"/>
      <c r="K1259" s="209"/>
    </row>
    <row r="1260" spans="5:11">
      <c r="E1260" s="258"/>
      <c r="F1260" s="23"/>
      <c r="K1260" s="209"/>
    </row>
    <row r="1261" spans="5:11">
      <c r="E1261" s="258"/>
      <c r="F1261" s="23"/>
      <c r="K1261" s="209"/>
    </row>
    <row r="1262" spans="5:11">
      <c r="E1262" s="258"/>
      <c r="F1262" s="23"/>
      <c r="K1262" s="209"/>
    </row>
    <row r="1263" spans="5:11">
      <c r="E1263" s="258"/>
      <c r="F1263" s="23"/>
      <c r="K1263" s="209"/>
    </row>
    <row r="1264" spans="5:11">
      <c r="E1264" s="258"/>
      <c r="F1264" s="23"/>
      <c r="K1264" s="209"/>
    </row>
    <row r="1265" spans="5:11">
      <c r="E1265" s="258"/>
      <c r="F1265" s="23"/>
      <c r="K1265" s="209"/>
    </row>
    <row r="1266" spans="5:11">
      <c r="E1266" s="258"/>
      <c r="F1266" s="23"/>
      <c r="K1266" s="209"/>
    </row>
    <row r="1267" spans="5:11">
      <c r="E1267" s="258"/>
      <c r="F1267" s="23"/>
      <c r="K1267" s="209"/>
    </row>
    <row r="1268" spans="5:11">
      <c r="E1268" s="258"/>
      <c r="F1268" s="23"/>
      <c r="K1268" s="209"/>
    </row>
    <row r="1269" spans="5:11">
      <c r="E1269" s="258"/>
      <c r="F1269" s="23"/>
      <c r="K1269" s="209"/>
    </row>
    <row r="1270" spans="5:11">
      <c r="E1270" s="258"/>
      <c r="F1270" s="23"/>
      <c r="K1270" s="209"/>
    </row>
    <row r="1271" spans="5:11">
      <c r="E1271" s="258"/>
      <c r="F1271" s="23"/>
      <c r="K1271" s="209"/>
    </row>
    <row r="1272" spans="5:11">
      <c r="E1272" s="258"/>
      <c r="F1272" s="23"/>
      <c r="K1272" s="209"/>
    </row>
    <row r="1273" spans="5:11">
      <c r="E1273" s="258"/>
      <c r="F1273" s="23"/>
      <c r="K1273" s="209"/>
    </row>
    <row r="1274" spans="5:11">
      <c r="E1274" s="258"/>
      <c r="F1274" s="23"/>
      <c r="K1274" s="209"/>
    </row>
    <row r="1275" spans="5:11">
      <c r="E1275" s="258"/>
      <c r="F1275" s="23"/>
      <c r="K1275" s="209"/>
    </row>
    <row r="1276" spans="5:11">
      <c r="E1276" s="258"/>
      <c r="F1276" s="23"/>
      <c r="K1276" s="209"/>
    </row>
    <row r="1277" spans="5:11">
      <c r="E1277" s="258"/>
      <c r="F1277" s="23"/>
      <c r="K1277" s="209"/>
    </row>
    <row r="1278" spans="5:11">
      <c r="E1278" s="258"/>
      <c r="F1278" s="23"/>
      <c r="K1278" s="209"/>
    </row>
    <row r="1279" spans="5:11">
      <c r="E1279" s="258"/>
      <c r="F1279" s="23"/>
      <c r="K1279" s="209"/>
    </row>
    <row r="1280" spans="5:11">
      <c r="E1280" s="258"/>
      <c r="F1280" s="23"/>
      <c r="K1280" s="209"/>
    </row>
    <row r="1281" spans="5:11">
      <c r="E1281" s="258"/>
      <c r="F1281" s="23"/>
      <c r="K1281" s="209"/>
    </row>
    <row r="1282" spans="5:11">
      <c r="E1282" s="258"/>
      <c r="F1282" s="23"/>
      <c r="K1282" s="209"/>
    </row>
    <row r="1283" spans="5:11">
      <c r="E1283" s="258"/>
      <c r="F1283" s="23"/>
      <c r="K1283" s="209"/>
    </row>
    <row r="1284" spans="5:11">
      <c r="E1284" s="258"/>
      <c r="F1284" s="23"/>
      <c r="K1284" s="209"/>
    </row>
    <row r="1285" spans="5:11">
      <c r="E1285" s="258"/>
      <c r="F1285" s="23"/>
      <c r="K1285" s="209"/>
    </row>
    <row r="1286" spans="5:11">
      <c r="E1286" s="258"/>
      <c r="F1286" s="23"/>
      <c r="K1286" s="209"/>
    </row>
    <row r="1287" spans="5:11">
      <c r="E1287" s="258"/>
      <c r="F1287" s="23"/>
      <c r="K1287" s="209"/>
    </row>
    <row r="1288" spans="5:11">
      <c r="E1288" s="258"/>
      <c r="F1288" s="23"/>
      <c r="K1288" s="209"/>
    </row>
    <row r="1289" spans="5:11">
      <c r="E1289" s="258"/>
      <c r="F1289" s="23"/>
      <c r="K1289" s="209"/>
    </row>
    <row r="1290" spans="5:11">
      <c r="E1290" s="258"/>
      <c r="F1290" s="23"/>
      <c r="K1290" s="209"/>
    </row>
    <row r="1291" spans="5:11">
      <c r="E1291" s="258"/>
      <c r="F1291" s="23"/>
      <c r="K1291" s="209"/>
    </row>
    <row r="1292" spans="5:11">
      <c r="E1292" s="258"/>
      <c r="F1292" s="23"/>
      <c r="K1292" s="209"/>
    </row>
    <row r="1293" spans="5:11">
      <c r="E1293" s="258"/>
      <c r="F1293" s="23"/>
      <c r="K1293" s="209"/>
    </row>
    <row r="1294" spans="5:11">
      <c r="E1294" s="258"/>
      <c r="F1294" s="23"/>
      <c r="K1294" s="209"/>
    </row>
    <row r="1295" spans="5:11">
      <c r="E1295" s="258"/>
      <c r="F1295" s="23"/>
      <c r="K1295" s="209"/>
    </row>
    <row r="1296" spans="5:11">
      <c r="E1296" s="258"/>
      <c r="F1296" s="23"/>
      <c r="K1296" s="209"/>
    </row>
    <row r="1297" spans="5:11">
      <c r="E1297" s="258"/>
      <c r="F1297" s="23"/>
      <c r="K1297" s="209"/>
    </row>
    <row r="1298" spans="5:11">
      <c r="E1298" s="258"/>
      <c r="F1298" s="23"/>
      <c r="K1298" s="209"/>
    </row>
    <row r="1299" spans="5:11">
      <c r="E1299" s="258"/>
      <c r="F1299" s="23"/>
      <c r="K1299" s="209"/>
    </row>
    <row r="1300" spans="5:11">
      <c r="E1300" s="258"/>
      <c r="F1300" s="23"/>
      <c r="K1300" s="209"/>
    </row>
    <row r="1301" spans="5:11">
      <c r="E1301" s="258"/>
      <c r="F1301" s="23"/>
      <c r="K1301" s="209"/>
    </row>
    <row r="1302" spans="5:11">
      <c r="E1302" s="258"/>
      <c r="F1302" s="23"/>
      <c r="K1302" s="209"/>
    </row>
    <row r="1303" spans="5:11">
      <c r="E1303" s="258"/>
      <c r="F1303" s="23"/>
      <c r="K1303" s="209"/>
    </row>
    <row r="1304" spans="5:11">
      <c r="E1304" s="258"/>
      <c r="F1304" s="23"/>
      <c r="K1304" s="209"/>
    </row>
    <row r="1305" spans="5:11">
      <c r="E1305" s="258"/>
      <c r="F1305" s="23"/>
      <c r="K1305" s="209"/>
    </row>
    <row r="1306" spans="5:11">
      <c r="E1306" s="258"/>
      <c r="F1306" s="23"/>
      <c r="K1306" s="209"/>
    </row>
    <row r="1307" spans="5:11">
      <c r="E1307" s="258"/>
      <c r="F1307" s="23"/>
      <c r="K1307" s="209"/>
    </row>
    <row r="1308" spans="5:11">
      <c r="E1308" s="258"/>
      <c r="F1308" s="23"/>
      <c r="K1308" s="209"/>
    </row>
    <row r="1309" spans="5:11">
      <c r="E1309" s="258"/>
      <c r="F1309" s="23"/>
      <c r="K1309" s="209"/>
    </row>
    <row r="1310" spans="5:11">
      <c r="E1310" s="258"/>
      <c r="F1310" s="23"/>
      <c r="K1310" s="209"/>
    </row>
    <row r="1311" spans="5:11">
      <c r="E1311" s="258"/>
      <c r="F1311" s="23"/>
      <c r="K1311" s="209"/>
    </row>
    <row r="1312" spans="5:11">
      <c r="E1312" s="258"/>
      <c r="F1312" s="23"/>
      <c r="K1312" s="209"/>
    </row>
    <row r="1313" spans="5:11">
      <c r="E1313" s="258"/>
      <c r="F1313" s="23"/>
      <c r="K1313" s="209"/>
    </row>
    <row r="1314" spans="5:11">
      <c r="E1314" s="258"/>
      <c r="F1314" s="23"/>
      <c r="K1314" s="209"/>
    </row>
    <row r="1315" spans="5:11">
      <c r="E1315" s="258"/>
      <c r="F1315" s="23"/>
      <c r="K1315" s="209"/>
    </row>
    <row r="1316" spans="5:11">
      <c r="E1316" s="258"/>
      <c r="F1316" s="23"/>
      <c r="K1316" s="209"/>
    </row>
    <row r="1317" spans="5:11">
      <c r="E1317" s="258"/>
      <c r="F1317" s="23"/>
      <c r="K1317" s="209"/>
    </row>
    <row r="1318" spans="5:11">
      <c r="E1318" s="258"/>
      <c r="F1318" s="23"/>
      <c r="K1318" s="209"/>
    </row>
    <row r="1319" spans="5:11">
      <c r="E1319" s="258"/>
      <c r="F1319" s="23"/>
      <c r="K1319" s="209"/>
    </row>
    <row r="1320" spans="5:11">
      <c r="E1320" s="258"/>
      <c r="F1320" s="23"/>
      <c r="K1320" s="209"/>
    </row>
    <row r="1321" spans="5:11">
      <c r="E1321" s="258"/>
      <c r="F1321" s="23"/>
      <c r="K1321" s="209"/>
    </row>
    <row r="1322" spans="5:11">
      <c r="E1322" s="258"/>
      <c r="F1322" s="23"/>
      <c r="K1322" s="209"/>
    </row>
    <row r="1323" spans="5:11">
      <c r="E1323" s="258"/>
      <c r="F1323" s="23"/>
      <c r="K1323" s="209"/>
    </row>
    <row r="1324" spans="5:11">
      <c r="E1324" s="258"/>
      <c r="F1324" s="23"/>
      <c r="K1324" s="209"/>
    </row>
    <row r="1325" spans="5:11">
      <c r="E1325" s="258"/>
      <c r="F1325" s="23"/>
      <c r="K1325" s="209"/>
    </row>
    <row r="1326" spans="5:11">
      <c r="E1326" s="258"/>
      <c r="F1326" s="23"/>
      <c r="K1326" s="209"/>
    </row>
    <row r="1327" spans="5:11">
      <c r="E1327" s="258"/>
      <c r="F1327" s="23"/>
      <c r="K1327" s="209"/>
    </row>
    <row r="1328" spans="5:11">
      <c r="E1328" s="258"/>
      <c r="F1328" s="23"/>
      <c r="K1328" s="209"/>
    </row>
    <row r="1329" spans="5:11">
      <c r="E1329" s="258"/>
      <c r="F1329" s="23"/>
      <c r="K1329" s="209"/>
    </row>
    <row r="1330" spans="5:11">
      <c r="E1330" s="258"/>
      <c r="F1330" s="23"/>
      <c r="K1330" s="209"/>
    </row>
    <row r="1331" spans="5:11">
      <c r="E1331" s="258"/>
      <c r="F1331" s="23"/>
      <c r="K1331" s="209"/>
    </row>
    <row r="1332" spans="5:11">
      <c r="E1332" s="258"/>
      <c r="F1332" s="23"/>
      <c r="K1332" s="209"/>
    </row>
    <row r="1333" spans="5:11">
      <c r="E1333" s="258"/>
      <c r="F1333" s="23"/>
      <c r="K1333" s="209"/>
    </row>
    <row r="1334" spans="5:11">
      <c r="E1334" s="258"/>
      <c r="F1334" s="23"/>
      <c r="K1334" s="209"/>
    </row>
    <row r="1335" spans="5:11">
      <c r="E1335" s="258"/>
      <c r="F1335" s="23"/>
      <c r="K1335" s="209"/>
    </row>
    <row r="1336" spans="5:11">
      <c r="E1336" s="258"/>
      <c r="F1336" s="23"/>
      <c r="K1336" s="209"/>
    </row>
    <row r="1337" spans="5:11">
      <c r="E1337" s="258"/>
      <c r="F1337" s="23"/>
      <c r="K1337" s="209"/>
    </row>
    <row r="1338" spans="5:11">
      <c r="E1338" s="258"/>
      <c r="F1338" s="23"/>
      <c r="K1338" s="209"/>
    </row>
    <row r="1339" spans="5:11">
      <c r="E1339" s="258"/>
      <c r="F1339" s="23"/>
      <c r="K1339" s="209"/>
    </row>
    <row r="1340" spans="5:11">
      <c r="E1340" s="258"/>
      <c r="F1340" s="23"/>
      <c r="K1340" s="209"/>
    </row>
    <row r="1341" spans="5:11">
      <c r="E1341" s="258"/>
      <c r="F1341" s="23"/>
      <c r="K1341" s="209"/>
    </row>
    <row r="1342" spans="5:11">
      <c r="E1342" s="258"/>
      <c r="F1342" s="23"/>
      <c r="K1342" s="209"/>
    </row>
    <row r="1343" spans="5:11">
      <c r="E1343" s="258"/>
      <c r="F1343" s="23"/>
      <c r="K1343" s="209"/>
    </row>
    <row r="1344" spans="5:11">
      <c r="E1344" s="258"/>
      <c r="F1344" s="23"/>
      <c r="K1344" s="209"/>
    </row>
    <row r="1345" spans="5:11">
      <c r="E1345" s="258"/>
      <c r="F1345" s="23"/>
      <c r="K1345" s="209"/>
    </row>
    <row r="1346" spans="5:11">
      <c r="E1346" s="258"/>
      <c r="F1346" s="23"/>
      <c r="K1346" s="209"/>
    </row>
    <row r="1347" spans="5:11">
      <c r="E1347" s="258"/>
      <c r="F1347" s="23"/>
      <c r="K1347" s="209"/>
    </row>
    <row r="1348" spans="5:11">
      <c r="E1348" s="258"/>
      <c r="F1348" s="23"/>
      <c r="K1348" s="209"/>
    </row>
    <row r="1349" spans="5:11">
      <c r="E1349" s="258"/>
      <c r="F1349" s="23"/>
      <c r="K1349" s="209"/>
    </row>
    <row r="1350" spans="5:11">
      <c r="E1350" s="258"/>
      <c r="F1350" s="23"/>
      <c r="K1350" s="209"/>
    </row>
    <row r="1351" spans="5:11">
      <c r="E1351" s="258"/>
      <c r="F1351" s="23"/>
      <c r="K1351" s="209"/>
    </row>
    <row r="1352" spans="5:11">
      <c r="E1352" s="258"/>
      <c r="F1352" s="23"/>
      <c r="K1352" s="209"/>
    </row>
    <row r="1353" spans="5:11">
      <c r="E1353" s="258"/>
      <c r="F1353" s="23"/>
      <c r="K1353" s="209"/>
    </row>
    <row r="1354" spans="5:11">
      <c r="E1354" s="258"/>
      <c r="F1354" s="23"/>
      <c r="K1354" s="209"/>
    </row>
    <row r="1355" spans="5:11">
      <c r="E1355" s="258"/>
      <c r="F1355" s="23"/>
      <c r="K1355" s="209"/>
    </row>
    <row r="1356" spans="5:11">
      <c r="E1356" s="258"/>
      <c r="F1356" s="23"/>
      <c r="K1356" s="209"/>
    </row>
    <row r="1357" spans="5:11">
      <c r="E1357" s="258"/>
      <c r="F1357" s="23"/>
      <c r="K1357" s="209"/>
    </row>
    <row r="1358" spans="5:11">
      <c r="E1358" s="258"/>
      <c r="F1358" s="23"/>
      <c r="K1358" s="209"/>
    </row>
    <row r="1359" spans="5:11">
      <c r="E1359" s="258"/>
      <c r="F1359" s="23"/>
      <c r="K1359" s="209"/>
    </row>
    <row r="1360" spans="5:11">
      <c r="E1360" s="258"/>
      <c r="F1360" s="23"/>
      <c r="K1360" s="209"/>
    </row>
    <row r="1361" spans="5:11">
      <c r="E1361" s="258"/>
      <c r="F1361" s="23"/>
      <c r="K1361" s="209"/>
    </row>
    <row r="1362" spans="5:11">
      <c r="E1362" s="258"/>
      <c r="F1362" s="23"/>
      <c r="K1362" s="209"/>
    </row>
    <row r="1363" spans="5:11">
      <c r="E1363" s="258"/>
      <c r="F1363" s="23"/>
      <c r="K1363" s="209"/>
    </row>
    <row r="1364" spans="5:11">
      <c r="E1364" s="258"/>
      <c r="F1364" s="23"/>
      <c r="K1364" s="209"/>
    </row>
    <row r="1365" spans="5:11">
      <c r="E1365" s="258"/>
      <c r="F1365" s="23"/>
      <c r="K1365" s="209"/>
    </row>
    <row r="1366" spans="5:11">
      <c r="E1366" s="258"/>
      <c r="F1366" s="23"/>
      <c r="K1366" s="209"/>
    </row>
    <row r="1367" spans="5:11">
      <c r="E1367" s="258"/>
      <c r="F1367" s="23"/>
      <c r="K1367" s="209"/>
    </row>
    <row r="1368" spans="5:11">
      <c r="E1368" s="258"/>
      <c r="F1368" s="23"/>
      <c r="K1368" s="209"/>
    </row>
    <row r="1369" spans="5:11">
      <c r="E1369" s="258"/>
      <c r="F1369" s="23"/>
      <c r="K1369" s="209"/>
    </row>
    <row r="1370" spans="5:11">
      <c r="E1370" s="258"/>
      <c r="F1370" s="23"/>
      <c r="K1370" s="209"/>
    </row>
    <row r="1371" spans="5:11">
      <c r="E1371" s="258"/>
      <c r="F1371" s="23"/>
      <c r="K1371" s="209"/>
    </row>
    <row r="1372" spans="5:11">
      <c r="E1372" s="258"/>
      <c r="F1372" s="23"/>
      <c r="K1372" s="209"/>
    </row>
    <row r="1373" spans="5:11">
      <c r="E1373" s="258"/>
      <c r="F1373" s="23"/>
      <c r="K1373" s="209"/>
    </row>
    <row r="1374" spans="5:11">
      <c r="E1374" s="258"/>
      <c r="F1374" s="23"/>
      <c r="K1374" s="209"/>
    </row>
    <row r="1375" spans="5:11">
      <c r="E1375" s="258"/>
      <c r="F1375" s="23"/>
      <c r="K1375" s="209"/>
    </row>
    <row r="1376" spans="5:11">
      <c r="E1376" s="258"/>
      <c r="F1376" s="23"/>
      <c r="K1376" s="209"/>
    </row>
    <row r="1377" spans="5:11">
      <c r="E1377" s="258"/>
      <c r="F1377" s="23"/>
      <c r="K1377" s="209"/>
    </row>
    <row r="1378" spans="5:11">
      <c r="E1378" s="258"/>
      <c r="F1378" s="23"/>
      <c r="K1378" s="209"/>
    </row>
    <row r="1379" spans="5:11">
      <c r="E1379" s="258"/>
      <c r="F1379" s="23"/>
      <c r="K1379" s="209"/>
    </row>
    <row r="1380" spans="5:11">
      <c r="E1380" s="258"/>
      <c r="F1380" s="23"/>
      <c r="K1380" s="209"/>
    </row>
    <row r="1381" spans="5:11">
      <c r="E1381" s="258"/>
      <c r="F1381" s="23"/>
      <c r="K1381" s="209"/>
    </row>
    <row r="1382" spans="5:11">
      <c r="E1382" s="258"/>
      <c r="F1382" s="23"/>
      <c r="K1382" s="209"/>
    </row>
    <row r="1383" spans="5:11">
      <c r="E1383" s="258"/>
      <c r="F1383" s="23"/>
      <c r="K1383" s="209"/>
    </row>
    <row r="1384" spans="5:11">
      <c r="E1384" s="258"/>
      <c r="F1384" s="23"/>
      <c r="K1384" s="209"/>
    </row>
    <row r="1385" spans="5:11">
      <c r="E1385" s="258"/>
      <c r="F1385" s="23"/>
      <c r="K1385" s="209"/>
    </row>
    <row r="1386" spans="5:11">
      <c r="E1386" s="258"/>
      <c r="F1386" s="23"/>
      <c r="K1386" s="209"/>
    </row>
    <row r="1387" spans="5:11">
      <c r="E1387" s="258"/>
      <c r="F1387" s="23"/>
      <c r="K1387" s="209"/>
    </row>
    <row r="1388" spans="5:11">
      <c r="E1388" s="258"/>
      <c r="F1388" s="23"/>
      <c r="K1388" s="209"/>
    </row>
    <row r="1389" spans="5:11">
      <c r="E1389" s="258"/>
      <c r="F1389" s="23"/>
      <c r="K1389" s="209"/>
    </row>
    <row r="1390" spans="5:11">
      <c r="E1390" s="258"/>
      <c r="F1390" s="23"/>
      <c r="K1390" s="209"/>
    </row>
    <row r="1391" spans="5:11">
      <c r="E1391" s="258"/>
      <c r="F1391" s="23"/>
      <c r="K1391" s="209"/>
    </row>
    <row r="1392" spans="5:11">
      <c r="E1392" s="258"/>
      <c r="F1392" s="23"/>
      <c r="K1392" s="209"/>
    </row>
    <row r="1393" spans="5:11">
      <c r="E1393" s="258"/>
      <c r="F1393" s="23"/>
      <c r="K1393" s="209"/>
    </row>
    <row r="1394" spans="5:11">
      <c r="E1394" s="258"/>
      <c r="F1394" s="23"/>
      <c r="K1394" s="209"/>
    </row>
    <row r="1395" spans="5:11">
      <c r="E1395" s="258"/>
      <c r="F1395" s="23"/>
      <c r="K1395" s="209"/>
    </row>
    <row r="1396" spans="5:11">
      <c r="E1396" s="258"/>
      <c r="F1396" s="23"/>
      <c r="K1396" s="209"/>
    </row>
    <row r="1397" spans="5:11">
      <c r="E1397" s="258"/>
      <c r="F1397" s="23"/>
      <c r="K1397" s="209"/>
    </row>
    <row r="1398" spans="5:11">
      <c r="E1398" s="258"/>
      <c r="F1398" s="23"/>
      <c r="K1398" s="209"/>
    </row>
    <row r="1399" spans="5:11">
      <c r="E1399" s="258"/>
      <c r="F1399" s="23"/>
      <c r="K1399" s="209"/>
    </row>
    <row r="1400" spans="5:11">
      <c r="E1400" s="258"/>
      <c r="F1400" s="23"/>
      <c r="K1400" s="209"/>
    </row>
    <row r="1401" spans="5:11">
      <c r="E1401" s="258"/>
      <c r="F1401" s="23"/>
      <c r="K1401" s="209"/>
    </row>
    <row r="1402" spans="5:11">
      <c r="E1402" s="258"/>
      <c r="F1402" s="23"/>
      <c r="K1402" s="209"/>
    </row>
    <row r="1403" spans="5:11">
      <c r="E1403" s="258"/>
      <c r="F1403" s="23"/>
      <c r="K1403" s="209"/>
    </row>
    <row r="1404" spans="5:11">
      <c r="E1404" s="258"/>
      <c r="F1404" s="23"/>
      <c r="K1404" s="209"/>
    </row>
    <row r="1405" spans="5:11">
      <c r="E1405" s="258"/>
      <c r="F1405" s="23"/>
      <c r="K1405" s="209"/>
    </row>
    <row r="1406" spans="5:11">
      <c r="E1406" s="258"/>
      <c r="F1406" s="23"/>
      <c r="K1406" s="209"/>
    </row>
    <row r="1407" spans="5:11">
      <c r="E1407" s="258"/>
      <c r="F1407" s="23"/>
      <c r="K1407" s="209"/>
    </row>
    <row r="1408" spans="5:11">
      <c r="E1408" s="258"/>
      <c r="F1408" s="23"/>
      <c r="K1408" s="209"/>
    </row>
    <row r="1409" spans="5:11">
      <c r="E1409" s="258"/>
      <c r="F1409" s="23"/>
      <c r="K1409" s="209"/>
    </row>
    <row r="1410" spans="5:11">
      <c r="E1410" s="258"/>
      <c r="F1410" s="23"/>
      <c r="K1410" s="209"/>
    </row>
    <row r="1411" spans="5:11">
      <c r="E1411" s="258"/>
      <c r="F1411" s="23"/>
      <c r="K1411" s="209"/>
    </row>
    <row r="1412" spans="5:11">
      <c r="E1412" s="258"/>
      <c r="F1412" s="23"/>
      <c r="K1412" s="209"/>
    </row>
    <row r="1413" spans="5:11">
      <c r="E1413" s="258"/>
      <c r="F1413" s="23"/>
      <c r="K1413" s="209"/>
    </row>
    <row r="1414" spans="5:11">
      <c r="E1414" s="258"/>
      <c r="F1414" s="23"/>
      <c r="K1414" s="209"/>
    </row>
    <row r="1415" spans="5:11">
      <c r="E1415" s="258"/>
      <c r="F1415" s="23"/>
      <c r="K1415" s="209"/>
    </row>
    <row r="1416" spans="5:11">
      <c r="E1416" s="258"/>
      <c r="F1416" s="23"/>
      <c r="K1416" s="209"/>
    </row>
    <row r="1417" spans="5:11">
      <c r="E1417" s="258"/>
      <c r="F1417" s="23"/>
      <c r="K1417" s="209"/>
    </row>
    <row r="1418" spans="5:11">
      <c r="E1418" s="258"/>
      <c r="F1418" s="23"/>
      <c r="K1418" s="209"/>
    </row>
    <row r="1419" spans="5:11">
      <c r="E1419" s="258"/>
      <c r="F1419" s="23"/>
      <c r="K1419" s="209"/>
    </row>
    <row r="1420" spans="5:11">
      <c r="E1420" s="258"/>
      <c r="F1420" s="23"/>
      <c r="K1420" s="209"/>
    </row>
    <row r="1421" spans="5:11">
      <c r="E1421" s="258"/>
      <c r="F1421" s="23"/>
      <c r="K1421" s="209"/>
    </row>
    <row r="1422" spans="5:11">
      <c r="E1422" s="258"/>
      <c r="F1422" s="23"/>
      <c r="K1422" s="209"/>
    </row>
    <row r="1423" spans="5:11">
      <c r="E1423" s="258"/>
      <c r="F1423" s="23"/>
      <c r="K1423" s="209"/>
    </row>
    <row r="1424" spans="5:11">
      <c r="E1424" s="258"/>
      <c r="F1424" s="23"/>
      <c r="K1424" s="209"/>
    </row>
    <row r="1425" spans="5:11">
      <c r="E1425" s="258"/>
      <c r="F1425" s="23"/>
      <c r="K1425" s="209"/>
    </row>
    <row r="1426" spans="5:11">
      <c r="E1426" s="258"/>
      <c r="F1426" s="23"/>
      <c r="K1426" s="209"/>
    </row>
    <row r="1427" spans="5:11">
      <c r="E1427" s="258"/>
      <c r="F1427" s="23"/>
      <c r="K1427" s="209"/>
    </row>
    <row r="1428" spans="5:11">
      <c r="E1428" s="258"/>
      <c r="F1428" s="23"/>
      <c r="K1428" s="209"/>
    </row>
    <row r="1429" spans="5:11">
      <c r="E1429" s="258"/>
      <c r="F1429" s="23"/>
      <c r="K1429" s="209"/>
    </row>
    <row r="1430" spans="5:11">
      <c r="E1430" s="258"/>
      <c r="F1430" s="23"/>
      <c r="K1430" s="209"/>
    </row>
    <row r="1431" spans="5:11">
      <c r="E1431" s="258"/>
      <c r="F1431" s="23"/>
      <c r="K1431" s="209"/>
    </row>
    <row r="1432" spans="5:11">
      <c r="E1432" s="258"/>
      <c r="F1432" s="23"/>
      <c r="K1432" s="209"/>
    </row>
    <row r="1433" spans="5:11">
      <c r="E1433" s="258"/>
      <c r="F1433" s="23"/>
      <c r="K1433" s="209"/>
    </row>
    <row r="1434" spans="5:11">
      <c r="E1434" s="258"/>
      <c r="F1434" s="23"/>
      <c r="K1434" s="209"/>
    </row>
    <row r="1435" spans="5:11">
      <c r="E1435" s="258"/>
      <c r="F1435" s="23"/>
      <c r="K1435" s="209"/>
    </row>
    <row r="1436" spans="5:11">
      <c r="E1436" s="258"/>
      <c r="F1436" s="23"/>
      <c r="K1436" s="209"/>
    </row>
    <row r="1437" spans="5:11">
      <c r="E1437" s="258"/>
      <c r="F1437" s="23"/>
      <c r="K1437" s="209"/>
    </row>
    <row r="1438" spans="5:11">
      <c r="E1438" s="258"/>
      <c r="F1438" s="23"/>
      <c r="K1438" s="209"/>
    </row>
    <row r="1439" spans="5:11">
      <c r="E1439" s="258"/>
      <c r="F1439" s="23"/>
      <c r="K1439" s="209"/>
    </row>
    <row r="1440" spans="5:11">
      <c r="E1440" s="258"/>
      <c r="F1440" s="23"/>
      <c r="K1440" s="209"/>
    </row>
    <row r="1441" spans="5:11">
      <c r="E1441" s="258"/>
      <c r="F1441" s="23"/>
      <c r="K1441" s="209"/>
    </row>
    <row r="1442" spans="5:11">
      <c r="E1442" s="258"/>
      <c r="F1442" s="23"/>
      <c r="K1442" s="209"/>
    </row>
    <row r="1443" spans="5:11">
      <c r="E1443" s="258"/>
      <c r="F1443" s="23"/>
      <c r="K1443" s="209"/>
    </row>
    <row r="1444" spans="5:11">
      <c r="E1444" s="258"/>
      <c r="F1444" s="23"/>
      <c r="K1444" s="209"/>
    </row>
    <row r="1445" spans="5:11">
      <c r="E1445" s="258"/>
      <c r="F1445" s="23"/>
      <c r="K1445" s="209"/>
    </row>
    <row r="1446" spans="5:11">
      <c r="E1446" s="258"/>
      <c r="F1446" s="23"/>
      <c r="K1446" s="209"/>
    </row>
    <row r="1447" spans="5:11">
      <c r="E1447" s="258"/>
      <c r="F1447" s="23"/>
      <c r="K1447" s="209"/>
    </row>
    <row r="1448" spans="5:11">
      <c r="E1448" s="258"/>
      <c r="F1448" s="23"/>
      <c r="K1448" s="209"/>
    </row>
    <row r="1449" spans="5:11">
      <c r="E1449" s="258"/>
      <c r="F1449" s="23"/>
      <c r="K1449" s="209"/>
    </row>
    <row r="1450" spans="5:11">
      <c r="E1450" s="258"/>
      <c r="F1450" s="23"/>
      <c r="K1450" s="209"/>
    </row>
    <row r="1451" spans="5:11">
      <c r="E1451" s="258"/>
      <c r="F1451" s="23"/>
      <c r="K1451" s="209"/>
    </row>
    <row r="1452" spans="5:11">
      <c r="E1452" s="258"/>
      <c r="F1452" s="23"/>
      <c r="K1452" s="209"/>
    </row>
    <row r="1453" spans="5:11">
      <c r="E1453" s="258"/>
      <c r="F1453" s="23"/>
      <c r="K1453" s="209"/>
    </row>
    <row r="1454" spans="5:11">
      <c r="E1454" s="258"/>
      <c r="F1454" s="23"/>
      <c r="K1454" s="209"/>
    </row>
    <row r="1455" spans="5:11">
      <c r="E1455" s="258"/>
      <c r="F1455" s="23"/>
      <c r="K1455" s="209"/>
    </row>
    <row r="1456" spans="5:11">
      <c r="E1456" s="258"/>
      <c r="F1456" s="23"/>
      <c r="K1456" s="209"/>
    </row>
    <row r="1457" spans="5:11">
      <c r="E1457" s="258"/>
      <c r="F1457" s="23"/>
      <c r="K1457" s="209"/>
    </row>
    <row r="1458" spans="5:11">
      <c r="E1458" s="258"/>
      <c r="F1458" s="23"/>
      <c r="K1458" s="209"/>
    </row>
    <row r="1459" spans="5:11">
      <c r="E1459" s="258"/>
      <c r="F1459" s="23"/>
      <c r="K1459" s="209"/>
    </row>
    <row r="1460" spans="5:11">
      <c r="E1460" s="258"/>
      <c r="F1460" s="23"/>
      <c r="K1460" s="209"/>
    </row>
    <row r="1461" spans="5:11">
      <c r="E1461" s="258"/>
      <c r="F1461" s="23"/>
      <c r="K1461" s="209"/>
    </row>
    <row r="1462" spans="5:11">
      <c r="E1462" s="258"/>
      <c r="F1462" s="23"/>
      <c r="K1462" s="209"/>
    </row>
    <row r="1463" spans="5:11">
      <c r="E1463" s="258"/>
      <c r="F1463" s="23"/>
      <c r="K1463" s="209"/>
    </row>
    <row r="1464" spans="5:11">
      <c r="E1464" s="258"/>
      <c r="F1464" s="23"/>
      <c r="K1464" s="209"/>
    </row>
    <row r="1465" spans="5:11">
      <c r="E1465" s="258"/>
      <c r="F1465" s="23"/>
      <c r="K1465" s="209"/>
    </row>
    <row r="1466" spans="5:11">
      <c r="E1466" s="258"/>
      <c r="F1466" s="23"/>
      <c r="K1466" s="209"/>
    </row>
    <row r="1467" spans="5:11">
      <c r="E1467" s="258"/>
      <c r="F1467" s="23"/>
      <c r="K1467" s="209"/>
    </row>
    <row r="1468" spans="5:11">
      <c r="E1468" s="258"/>
      <c r="F1468" s="23"/>
      <c r="K1468" s="209"/>
    </row>
    <row r="1469" spans="5:11">
      <c r="E1469" s="258"/>
      <c r="F1469" s="23"/>
      <c r="K1469" s="209"/>
    </row>
    <row r="1470" spans="5:11">
      <c r="E1470" s="258"/>
      <c r="F1470" s="23"/>
      <c r="K1470" s="209"/>
    </row>
    <row r="1471" spans="5:11">
      <c r="E1471" s="258"/>
      <c r="F1471" s="23"/>
      <c r="K1471" s="209"/>
    </row>
    <row r="1472" spans="5:11">
      <c r="E1472" s="258"/>
      <c r="F1472" s="23"/>
      <c r="K1472" s="209"/>
    </row>
    <row r="1473" spans="5:11">
      <c r="E1473" s="258"/>
      <c r="F1473" s="23"/>
      <c r="K1473" s="209"/>
    </row>
    <row r="1474" spans="5:11">
      <c r="E1474" s="258"/>
      <c r="F1474" s="23"/>
      <c r="K1474" s="209"/>
    </row>
    <row r="1475" spans="5:11">
      <c r="E1475" s="258"/>
      <c r="F1475" s="23"/>
      <c r="K1475" s="209"/>
    </row>
    <row r="1476" spans="5:11">
      <c r="E1476" s="258"/>
      <c r="F1476" s="23"/>
      <c r="K1476" s="209"/>
    </row>
    <row r="1477" spans="5:11">
      <c r="E1477" s="258"/>
      <c r="F1477" s="23"/>
      <c r="K1477" s="209"/>
    </row>
    <row r="1478" spans="5:11">
      <c r="E1478" s="258"/>
      <c r="F1478" s="23"/>
      <c r="K1478" s="209"/>
    </row>
    <row r="1479" spans="5:11">
      <c r="E1479" s="258"/>
      <c r="F1479" s="23"/>
      <c r="K1479" s="209"/>
    </row>
    <row r="1480" spans="5:11">
      <c r="E1480" s="258"/>
      <c r="F1480" s="23"/>
      <c r="K1480" s="209"/>
    </row>
    <row r="1481" spans="5:11">
      <c r="E1481" s="258"/>
      <c r="F1481" s="23"/>
      <c r="K1481" s="209"/>
    </row>
    <row r="1482" spans="5:11">
      <c r="E1482" s="258"/>
      <c r="F1482" s="23"/>
      <c r="K1482" s="209"/>
    </row>
    <row r="1483" spans="5:11">
      <c r="E1483" s="258"/>
      <c r="F1483" s="23"/>
      <c r="K1483" s="209"/>
    </row>
    <row r="1484" spans="5:11">
      <c r="E1484" s="258"/>
      <c r="F1484" s="23"/>
      <c r="K1484" s="209"/>
    </row>
    <row r="1485" spans="5:11">
      <c r="E1485" s="258"/>
      <c r="F1485" s="23"/>
      <c r="K1485" s="209"/>
    </row>
    <row r="1486" spans="5:11">
      <c r="E1486" s="258"/>
      <c r="F1486" s="23"/>
      <c r="K1486" s="209"/>
    </row>
    <row r="1487" spans="5:11">
      <c r="E1487" s="258"/>
      <c r="F1487" s="23"/>
      <c r="K1487" s="209"/>
    </row>
    <row r="1488" spans="5:11">
      <c r="E1488" s="258"/>
      <c r="F1488" s="23"/>
      <c r="K1488" s="209"/>
    </row>
    <row r="1489" spans="5:11">
      <c r="E1489" s="258"/>
      <c r="F1489" s="23"/>
      <c r="K1489" s="209"/>
    </row>
    <row r="1490" spans="5:11">
      <c r="E1490" s="258"/>
      <c r="F1490" s="23"/>
      <c r="K1490" s="209"/>
    </row>
    <row r="1491" spans="5:11">
      <c r="E1491" s="258"/>
      <c r="F1491" s="23"/>
      <c r="K1491" s="209"/>
    </row>
    <row r="1492" spans="5:11">
      <c r="E1492" s="258"/>
      <c r="F1492" s="23"/>
      <c r="K1492" s="209"/>
    </row>
    <row r="1493" spans="5:11">
      <c r="E1493" s="258"/>
      <c r="F1493" s="23"/>
      <c r="K1493" s="209"/>
    </row>
    <row r="1494" spans="5:11">
      <c r="E1494" s="258"/>
      <c r="F1494" s="23"/>
      <c r="K1494" s="209"/>
    </row>
    <row r="1495" spans="5:11">
      <c r="E1495" s="258"/>
      <c r="F1495" s="23"/>
      <c r="K1495" s="209"/>
    </row>
    <row r="1496" spans="5:11">
      <c r="E1496" s="258"/>
      <c r="F1496" s="23"/>
      <c r="K1496" s="209"/>
    </row>
    <row r="1497" spans="5:11">
      <c r="E1497" s="258"/>
      <c r="F1497" s="23"/>
      <c r="K1497" s="209"/>
    </row>
    <row r="1498" spans="5:11">
      <c r="E1498" s="258"/>
      <c r="F1498" s="23"/>
      <c r="K1498" s="209"/>
    </row>
    <row r="1499" spans="5:11">
      <c r="E1499" s="258"/>
      <c r="F1499" s="23"/>
      <c r="K1499" s="209"/>
    </row>
    <row r="1500" spans="5:11">
      <c r="E1500" s="258"/>
      <c r="F1500" s="23"/>
      <c r="K1500" s="209"/>
    </row>
    <row r="1501" spans="5:11">
      <c r="E1501" s="258"/>
      <c r="F1501" s="23"/>
      <c r="K1501" s="209"/>
    </row>
    <row r="1502" spans="5:11">
      <c r="E1502" s="258"/>
      <c r="F1502" s="23"/>
      <c r="K1502" s="209"/>
    </row>
    <row r="1503" spans="5:11">
      <c r="E1503" s="258"/>
      <c r="F1503" s="23"/>
      <c r="K1503" s="209"/>
    </row>
    <row r="1504" spans="5:11">
      <c r="E1504" s="258"/>
      <c r="F1504" s="23"/>
      <c r="K1504" s="209"/>
    </row>
    <row r="1505" spans="5:11">
      <c r="E1505" s="258"/>
      <c r="F1505" s="23"/>
      <c r="K1505" s="209"/>
    </row>
    <row r="1506" spans="5:11">
      <c r="E1506" s="258"/>
      <c r="F1506" s="23"/>
      <c r="K1506" s="209"/>
    </row>
    <row r="1507" spans="5:11">
      <c r="E1507" s="258"/>
      <c r="F1507" s="23"/>
      <c r="K1507" s="209"/>
    </row>
    <row r="1508" spans="5:11">
      <c r="E1508" s="258"/>
      <c r="F1508" s="23"/>
      <c r="K1508" s="209"/>
    </row>
    <row r="1509" spans="5:11">
      <c r="E1509" s="258"/>
      <c r="F1509" s="23"/>
      <c r="K1509" s="209"/>
    </row>
    <row r="1510" spans="5:11">
      <c r="E1510" s="258"/>
      <c r="F1510" s="23"/>
      <c r="K1510" s="209"/>
    </row>
    <row r="1511" spans="5:11">
      <c r="E1511" s="258"/>
      <c r="F1511" s="23"/>
      <c r="K1511" s="209"/>
    </row>
    <row r="1512" spans="5:11">
      <c r="E1512" s="258"/>
      <c r="F1512" s="23"/>
      <c r="K1512" s="209"/>
    </row>
    <row r="1513" spans="5:11">
      <c r="E1513" s="258"/>
      <c r="F1513" s="23"/>
      <c r="K1513" s="209"/>
    </row>
    <row r="1514" spans="5:11">
      <c r="E1514" s="258"/>
      <c r="F1514" s="23"/>
      <c r="K1514" s="209"/>
    </row>
    <row r="1515" spans="5:11">
      <c r="E1515" s="258"/>
      <c r="F1515" s="23"/>
      <c r="K1515" s="209"/>
    </row>
    <row r="1516" spans="5:11">
      <c r="E1516" s="258"/>
      <c r="F1516" s="23"/>
      <c r="K1516" s="209"/>
    </row>
    <row r="1517" spans="5:11">
      <c r="E1517" s="258"/>
      <c r="F1517" s="23"/>
      <c r="K1517" s="209"/>
    </row>
    <row r="1518" spans="5:11">
      <c r="E1518" s="258"/>
      <c r="F1518" s="23"/>
      <c r="K1518" s="209"/>
    </row>
    <row r="1519" spans="5:11">
      <c r="E1519" s="258"/>
      <c r="F1519" s="23"/>
      <c r="K1519" s="209"/>
    </row>
    <row r="1520" spans="5:11">
      <c r="E1520" s="258"/>
      <c r="F1520" s="23"/>
      <c r="K1520" s="209"/>
    </row>
    <row r="1521" spans="5:11">
      <c r="E1521" s="258"/>
      <c r="F1521" s="23"/>
      <c r="K1521" s="209"/>
    </row>
    <row r="1522" spans="5:11">
      <c r="E1522" s="258"/>
      <c r="F1522" s="23"/>
      <c r="K1522" s="209"/>
    </row>
    <row r="1523" spans="5:11">
      <c r="E1523" s="258"/>
      <c r="F1523" s="23"/>
      <c r="K1523" s="209"/>
    </row>
    <row r="1524" spans="5:11">
      <c r="E1524" s="258"/>
      <c r="F1524" s="23"/>
      <c r="K1524" s="209"/>
    </row>
    <row r="1525" spans="5:11">
      <c r="E1525" s="258"/>
      <c r="F1525" s="23"/>
      <c r="K1525" s="209"/>
    </row>
    <row r="1526" spans="5:11">
      <c r="E1526" s="258"/>
      <c r="F1526" s="23"/>
      <c r="K1526" s="209"/>
    </row>
    <row r="1527" spans="5:11">
      <c r="E1527" s="258"/>
      <c r="F1527" s="23"/>
      <c r="K1527" s="209"/>
    </row>
    <row r="1528" spans="5:11">
      <c r="E1528" s="258"/>
      <c r="F1528" s="23"/>
      <c r="K1528" s="209"/>
    </row>
    <row r="1529" spans="5:11">
      <c r="E1529" s="258"/>
      <c r="F1529" s="23"/>
      <c r="K1529" s="209"/>
    </row>
    <row r="1530" spans="5:11">
      <c r="E1530" s="258"/>
      <c r="F1530" s="23"/>
      <c r="K1530" s="209"/>
    </row>
    <row r="1531" spans="5:11">
      <c r="E1531" s="258"/>
      <c r="F1531" s="23"/>
      <c r="K1531" s="209"/>
    </row>
    <row r="1532" spans="5:11">
      <c r="E1532" s="258"/>
      <c r="F1532" s="23"/>
      <c r="K1532" s="209"/>
    </row>
    <row r="1533" spans="5:11">
      <c r="E1533" s="258"/>
      <c r="F1533" s="23"/>
      <c r="K1533" s="209"/>
    </row>
    <row r="1534" spans="5:11">
      <c r="E1534" s="258"/>
      <c r="F1534" s="23"/>
      <c r="K1534" s="209"/>
    </row>
    <row r="1535" spans="5:11">
      <c r="E1535" s="258"/>
      <c r="F1535" s="23"/>
      <c r="K1535" s="209"/>
    </row>
    <row r="1536" spans="5:11">
      <c r="E1536" s="258"/>
      <c r="F1536" s="23"/>
      <c r="K1536" s="209"/>
    </row>
    <row r="1537" spans="5:11">
      <c r="E1537" s="258"/>
      <c r="F1537" s="23"/>
      <c r="K1537" s="209"/>
    </row>
    <row r="1538" spans="5:11">
      <c r="E1538" s="258"/>
      <c r="F1538" s="23"/>
      <c r="K1538" s="209"/>
    </row>
    <row r="1539" spans="5:11">
      <c r="E1539" s="258"/>
      <c r="F1539" s="23"/>
      <c r="K1539" s="209"/>
    </row>
    <row r="1540" spans="5:11">
      <c r="E1540" s="258"/>
      <c r="F1540" s="23"/>
      <c r="K1540" s="209"/>
    </row>
    <row r="1541" spans="5:11">
      <c r="E1541" s="258"/>
      <c r="F1541" s="23"/>
      <c r="K1541" s="209"/>
    </row>
    <row r="1542" spans="5:11">
      <c r="E1542" s="258"/>
      <c r="F1542" s="23"/>
      <c r="K1542" s="209"/>
    </row>
    <row r="1543" spans="5:11">
      <c r="E1543" s="258"/>
      <c r="F1543" s="23"/>
      <c r="K1543" s="209"/>
    </row>
    <row r="1544" spans="5:11">
      <c r="E1544" s="258"/>
      <c r="F1544" s="23"/>
      <c r="K1544" s="209"/>
    </row>
    <row r="1545" spans="5:11">
      <c r="E1545" s="258"/>
      <c r="F1545" s="23"/>
      <c r="K1545" s="209"/>
    </row>
    <row r="1546" spans="5:11">
      <c r="E1546" s="258"/>
      <c r="F1546" s="23"/>
      <c r="K1546" s="209"/>
    </row>
    <row r="1547" spans="5:11">
      <c r="E1547" s="258"/>
      <c r="F1547" s="23"/>
      <c r="K1547" s="209"/>
    </row>
    <row r="1548" spans="5:11">
      <c r="E1548" s="258"/>
      <c r="F1548" s="23"/>
      <c r="K1548" s="209"/>
    </row>
    <row r="1549" spans="5:11">
      <c r="E1549" s="258"/>
      <c r="F1549" s="23"/>
      <c r="K1549" s="209"/>
    </row>
    <row r="1550" spans="5:11">
      <c r="E1550" s="258"/>
      <c r="F1550" s="23"/>
      <c r="K1550" s="209"/>
    </row>
    <row r="1551" spans="5:11">
      <c r="E1551" s="258"/>
      <c r="F1551" s="23"/>
      <c r="K1551" s="209"/>
    </row>
    <row r="1552" spans="5:11">
      <c r="E1552" s="258"/>
      <c r="F1552" s="23"/>
      <c r="K1552" s="209"/>
    </row>
    <row r="1553" spans="5:11">
      <c r="E1553" s="258"/>
      <c r="F1553" s="23"/>
      <c r="K1553" s="209"/>
    </row>
    <row r="1554" spans="5:11">
      <c r="E1554" s="258"/>
      <c r="F1554" s="23"/>
      <c r="K1554" s="209"/>
    </row>
    <row r="1555" spans="5:11">
      <c r="E1555" s="258"/>
      <c r="F1555" s="23"/>
      <c r="K1555" s="209"/>
    </row>
    <row r="1556" spans="5:11">
      <c r="E1556" s="258"/>
      <c r="F1556" s="23"/>
      <c r="K1556" s="209"/>
    </row>
    <row r="1557" spans="5:11">
      <c r="E1557" s="258"/>
      <c r="F1557" s="23"/>
      <c r="K1557" s="209"/>
    </row>
    <row r="1558" spans="5:11">
      <c r="E1558" s="258"/>
      <c r="F1558" s="23"/>
      <c r="K1558" s="209"/>
    </row>
    <row r="1559" spans="5:11">
      <c r="E1559" s="258"/>
      <c r="F1559" s="23"/>
      <c r="K1559" s="209"/>
    </row>
    <row r="1560" spans="5:11">
      <c r="E1560" s="258"/>
      <c r="F1560" s="23"/>
      <c r="K1560" s="209"/>
    </row>
    <row r="1561" spans="5:11">
      <c r="E1561" s="258"/>
      <c r="F1561" s="23"/>
      <c r="K1561" s="209"/>
    </row>
    <row r="1562" spans="5:11">
      <c r="E1562" s="258"/>
      <c r="F1562" s="23"/>
      <c r="K1562" s="209"/>
    </row>
    <row r="1563" spans="5:11">
      <c r="E1563" s="258"/>
      <c r="F1563" s="23"/>
      <c r="K1563" s="209"/>
    </row>
    <row r="1564" spans="5:11">
      <c r="E1564" s="258"/>
      <c r="F1564" s="23"/>
      <c r="K1564" s="209"/>
    </row>
    <row r="1565" spans="5:11">
      <c r="E1565" s="258"/>
      <c r="F1565" s="23"/>
      <c r="K1565" s="209"/>
    </row>
    <row r="1566" spans="5:11">
      <c r="E1566" s="258"/>
      <c r="F1566" s="23"/>
      <c r="K1566" s="209"/>
    </row>
    <row r="1567" spans="5:11">
      <c r="E1567" s="258"/>
      <c r="F1567" s="23"/>
      <c r="K1567" s="209"/>
    </row>
    <row r="1568" spans="5:11">
      <c r="E1568" s="258"/>
      <c r="F1568" s="23"/>
      <c r="K1568" s="209"/>
    </row>
    <row r="1569" spans="5:11">
      <c r="E1569" s="258"/>
      <c r="F1569" s="23"/>
      <c r="K1569" s="209"/>
    </row>
    <row r="1570" spans="5:11">
      <c r="E1570" s="258"/>
      <c r="F1570" s="23"/>
      <c r="K1570" s="209"/>
    </row>
    <row r="1571" spans="5:11">
      <c r="E1571" s="258"/>
      <c r="F1571" s="23"/>
      <c r="K1571" s="209"/>
    </row>
    <row r="1572" spans="5:11">
      <c r="E1572" s="258"/>
      <c r="F1572" s="23"/>
      <c r="K1572" s="209"/>
    </row>
    <row r="1573" spans="5:11">
      <c r="E1573" s="258"/>
      <c r="F1573" s="23"/>
      <c r="K1573" s="209"/>
    </row>
    <row r="1574" spans="5:11">
      <c r="E1574" s="258"/>
      <c r="F1574" s="23"/>
      <c r="K1574" s="209"/>
    </row>
    <row r="1575" spans="5:11">
      <c r="E1575" s="258"/>
      <c r="F1575" s="23"/>
      <c r="K1575" s="209"/>
    </row>
    <row r="1576" spans="5:11">
      <c r="E1576" s="258"/>
      <c r="F1576" s="23"/>
      <c r="K1576" s="209"/>
    </row>
    <row r="1577" spans="5:11">
      <c r="E1577" s="258"/>
      <c r="F1577" s="23"/>
      <c r="K1577" s="209"/>
    </row>
    <row r="1578" spans="5:11">
      <c r="E1578" s="258"/>
      <c r="F1578" s="23"/>
      <c r="K1578" s="209"/>
    </row>
    <row r="1579" spans="5:11">
      <c r="E1579" s="258"/>
      <c r="F1579" s="23"/>
      <c r="K1579" s="209"/>
    </row>
    <row r="1580" spans="5:11">
      <c r="E1580" s="258"/>
      <c r="F1580" s="23"/>
      <c r="K1580" s="209"/>
    </row>
    <row r="1581" spans="5:11">
      <c r="E1581" s="258"/>
      <c r="F1581" s="23"/>
      <c r="K1581" s="209"/>
    </row>
    <row r="1582" spans="5:11">
      <c r="E1582" s="258"/>
      <c r="F1582" s="23"/>
      <c r="K1582" s="209"/>
    </row>
    <row r="1583" spans="5:11">
      <c r="E1583" s="258"/>
      <c r="F1583" s="23"/>
      <c r="K1583" s="209"/>
    </row>
    <row r="1584" spans="5:11">
      <c r="E1584" s="258"/>
      <c r="F1584" s="23"/>
      <c r="K1584" s="209"/>
    </row>
    <row r="1585" spans="5:11">
      <c r="E1585" s="258"/>
      <c r="F1585" s="23"/>
      <c r="K1585" s="209"/>
    </row>
    <row r="1586" spans="5:11">
      <c r="E1586" s="258"/>
      <c r="F1586" s="23"/>
      <c r="K1586" s="209"/>
    </row>
    <row r="1587" spans="5:11">
      <c r="E1587" s="258"/>
      <c r="F1587" s="23"/>
      <c r="K1587" s="209"/>
    </row>
    <row r="1588" spans="5:11">
      <c r="E1588" s="258"/>
      <c r="F1588" s="23"/>
      <c r="K1588" s="209"/>
    </row>
    <row r="1589" spans="5:11">
      <c r="E1589" s="258"/>
      <c r="F1589" s="23"/>
      <c r="K1589" s="209"/>
    </row>
    <row r="1590" spans="5:11">
      <c r="E1590" s="258"/>
      <c r="F1590" s="23"/>
      <c r="K1590" s="209"/>
    </row>
    <row r="1591" spans="5:11">
      <c r="E1591" s="258"/>
      <c r="F1591" s="23"/>
      <c r="K1591" s="209"/>
    </row>
    <row r="1592" spans="5:11">
      <c r="E1592" s="258"/>
      <c r="F1592" s="23"/>
      <c r="K1592" s="209"/>
    </row>
    <row r="1593" spans="5:11">
      <c r="E1593" s="258"/>
      <c r="F1593" s="23"/>
      <c r="K1593" s="209"/>
    </row>
    <row r="1594" spans="5:11">
      <c r="E1594" s="258"/>
      <c r="F1594" s="23"/>
      <c r="K1594" s="209"/>
    </row>
    <row r="1595" spans="5:11">
      <c r="E1595" s="258"/>
      <c r="F1595" s="23"/>
      <c r="K1595" s="209"/>
    </row>
    <row r="1596" spans="5:11">
      <c r="E1596" s="258"/>
      <c r="F1596" s="23"/>
      <c r="K1596" s="209"/>
    </row>
    <row r="1597" spans="5:11">
      <c r="E1597" s="258"/>
      <c r="F1597" s="23"/>
      <c r="K1597" s="209"/>
    </row>
    <row r="1598" spans="5:11">
      <c r="E1598" s="258"/>
      <c r="F1598" s="23"/>
      <c r="K1598" s="209"/>
    </row>
    <row r="1599" spans="5:11">
      <c r="E1599" s="258"/>
      <c r="F1599" s="23"/>
      <c r="K1599" s="209"/>
    </row>
    <row r="1600" spans="5:11">
      <c r="E1600" s="258"/>
      <c r="F1600" s="23"/>
      <c r="K1600" s="209"/>
    </row>
    <row r="1601" spans="5:11">
      <c r="E1601" s="258"/>
      <c r="F1601" s="23"/>
      <c r="K1601" s="209"/>
    </row>
    <row r="1602" spans="5:11">
      <c r="E1602" s="258"/>
      <c r="F1602" s="23"/>
      <c r="K1602" s="209"/>
    </row>
    <row r="1603" spans="5:11">
      <c r="E1603" s="258"/>
      <c r="F1603" s="23"/>
      <c r="K1603" s="209"/>
    </row>
    <row r="1604" spans="5:11">
      <c r="E1604" s="258"/>
      <c r="F1604" s="23"/>
      <c r="K1604" s="209"/>
    </row>
    <row r="1605" spans="5:11">
      <c r="E1605" s="258"/>
      <c r="F1605" s="23"/>
      <c r="K1605" s="209"/>
    </row>
    <row r="1606" spans="5:11">
      <c r="E1606" s="258"/>
      <c r="F1606" s="23"/>
      <c r="K1606" s="209"/>
    </row>
    <row r="1607" spans="5:11">
      <c r="E1607" s="258"/>
      <c r="F1607" s="23"/>
      <c r="K1607" s="209"/>
    </row>
    <row r="1608" spans="5:11">
      <c r="E1608" s="258"/>
      <c r="F1608" s="23"/>
      <c r="K1608" s="209"/>
    </row>
    <row r="1609" spans="5:11">
      <c r="E1609" s="258"/>
      <c r="F1609" s="23"/>
      <c r="K1609" s="209"/>
    </row>
    <row r="1610" spans="5:11">
      <c r="E1610" s="258"/>
      <c r="F1610" s="23"/>
      <c r="K1610" s="209"/>
    </row>
    <row r="1611" spans="5:11">
      <c r="E1611" s="258"/>
      <c r="F1611" s="23"/>
      <c r="K1611" s="209"/>
    </row>
    <row r="1612" spans="5:11">
      <c r="E1612" s="258"/>
      <c r="F1612" s="23"/>
      <c r="K1612" s="209"/>
    </row>
    <row r="1613" spans="5:11">
      <c r="E1613" s="258"/>
      <c r="F1613" s="23"/>
      <c r="K1613" s="209"/>
    </row>
    <row r="1614" spans="5:11">
      <c r="E1614" s="258"/>
      <c r="F1614" s="23"/>
      <c r="K1614" s="209"/>
    </row>
    <row r="1615" spans="5:11">
      <c r="E1615" s="258"/>
      <c r="F1615" s="23"/>
      <c r="K1615" s="209"/>
    </row>
    <row r="1616" spans="5:11">
      <c r="E1616" s="258"/>
      <c r="F1616" s="23"/>
      <c r="K1616" s="209"/>
    </row>
    <row r="1617" spans="5:11">
      <c r="E1617" s="258"/>
      <c r="F1617" s="23"/>
      <c r="K1617" s="209"/>
    </row>
    <row r="1618" spans="5:11">
      <c r="E1618" s="258"/>
      <c r="F1618" s="23"/>
      <c r="K1618" s="209"/>
    </row>
    <row r="1619" spans="5:11">
      <c r="E1619" s="258"/>
      <c r="F1619" s="23"/>
      <c r="K1619" s="209"/>
    </row>
    <row r="1620" spans="5:11">
      <c r="E1620" s="258"/>
      <c r="F1620" s="23"/>
      <c r="K1620" s="209"/>
    </row>
    <row r="1621" spans="5:11">
      <c r="E1621" s="258"/>
      <c r="F1621" s="23"/>
      <c r="K1621" s="209"/>
    </row>
    <row r="1622" spans="5:11">
      <c r="E1622" s="258"/>
      <c r="F1622" s="23"/>
      <c r="K1622" s="209"/>
    </row>
    <row r="1623" spans="5:11">
      <c r="E1623" s="258"/>
      <c r="F1623" s="23"/>
      <c r="K1623" s="209"/>
    </row>
    <row r="1624" spans="5:11">
      <c r="E1624" s="258"/>
      <c r="F1624" s="23"/>
      <c r="K1624" s="209"/>
    </row>
    <row r="1625" spans="5:11">
      <c r="E1625" s="258"/>
      <c r="F1625" s="23"/>
      <c r="K1625" s="209"/>
    </row>
    <row r="1626" spans="5:11">
      <c r="E1626" s="258"/>
      <c r="F1626" s="23"/>
      <c r="K1626" s="209"/>
    </row>
    <row r="1627" spans="5:11">
      <c r="E1627" s="258"/>
      <c r="F1627" s="23"/>
      <c r="K1627" s="209"/>
    </row>
    <row r="1628" spans="5:11">
      <c r="E1628" s="258"/>
      <c r="F1628" s="23"/>
      <c r="K1628" s="209"/>
    </row>
    <row r="1629" spans="5:11">
      <c r="E1629" s="258"/>
      <c r="F1629" s="23"/>
      <c r="K1629" s="209"/>
    </row>
    <row r="1630" spans="5:11">
      <c r="E1630" s="258"/>
      <c r="F1630" s="23"/>
      <c r="K1630" s="209"/>
    </row>
    <row r="1631" spans="5:11">
      <c r="E1631" s="258"/>
      <c r="F1631" s="23"/>
      <c r="K1631" s="209"/>
    </row>
    <row r="1632" spans="5:11">
      <c r="E1632" s="258"/>
      <c r="F1632" s="23"/>
      <c r="K1632" s="209"/>
    </row>
    <row r="1633" spans="5:11">
      <c r="E1633" s="258"/>
      <c r="F1633" s="23"/>
      <c r="K1633" s="209"/>
    </row>
    <row r="1634" spans="5:11">
      <c r="E1634" s="258"/>
      <c r="F1634" s="23"/>
      <c r="K1634" s="209"/>
    </row>
    <row r="1635" spans="5:11">
      <c r="E1635" s="258"/>
      <c r="F1635" s="23"/>
      <c r="K1635" s="209"/>
    </row>
    <row r="1636" spans="5:11">
      <c r="E1636" s="258"/>
      <c r="F1636" s="23"/>
      <c r="K1636" s="209"/>
    </row>
    <row r="1637" spans="5:11">
      <c r="E1637" s="258"/>
      <c r="F1637" s="23"/>
      <c r="K1637" s="209"/>
    </row>
    <row r="1638" spans="5:11">
      <c r="E1638" s="258"/>
      <c r="F1638" s="23"/>
      <c r="K1638" s="209"/>
    </row>
    <row r="1639" spans="5:11">
      <c r="E1639" s="258"/>
      <c r="F1639" s="23"/>
      <c r="K1639" s="209"/>
    </row>
    <row r="1640" spans="5:11">
      <c r="E1640" s="258"/>
      <c r="F1640" s="23"/>
      <c r="K1640" s="209"/>
    </row>
    <row r="1641" spans="5:11">
      <c r="E1641" s="258"/>
      <c r="F1641" s="23"/>
      <c r="K1641" s="209"/>
    </row>
    <row r="1642" spans="5:11">
      <c r="E1642" s="258"/>
      <c r="F1642" s="23"/>
      <c r="K1642" s="209"/>
    </row>
    <row r="1643" spans="5:11">
      <c r="E1643" s="258"/>
      <c r="F1643" s="23"/>
      <c r="K1643" s="209"/>
    </row>
    <row r="1644" spans="5:11">
      <c r="E1644" s="258"/>
      <c r="F1644" s="23"/>
      <c r="K1644" s="209"/>
    </row>
    <row r="1645" spans="5:11">
      <c r="E1645" s="258"/>
      <c r="F1645" s="23"/>
      <c r="K1645" s="209"/>
    </row>
    <row r="1646" spans="5:11">
      <c r="E1646" s="258"/>
      <c r="F1646" s="23"/>
      <c r="K1646" s="209"/>
    </row>
    <row r="1647" spans="5:11">
      <c r="E1647" s="258"/>
      <c r="F1647" s="23"/>
      <c r="K1647" s="209"/>
    </row>
    <row r="1648" spans="5:11">
      <c r="E1648" s="258"/>
      <c r="F1648" s="23"/>
      <c r="K1648" s="209"/>
    </row>
    <row r="1649" spans="5:11">
      <c r="E1649" s="258"/>
      <c r="F1649" s="23"/>
      <c r="K1649" s="209"/>
    </row>
    <row r="1650" spans="5:11">
      <c r="E1650" s="258"/>
      <c r="F1650" s="23"/>
      <c r="K1650" s="209"/>
    </row>
    <row r="1651" spans="5:11">
      <c r="E1651" s="258"/>
      <c r="F1651" s="23"/>
      <c r="K1651" s="209"/>
    </row>
    <row r="1652" spans="5:11">
      <c r="E1652" s="258"/>
      <c r="F1652" s="23"/>
      <c r="K1652" s="209"/>
    </row>
    <row r="1653" spans="5:11">
      <c r="E1653" s="258"/>
      <c r="F1653" s="23"/>
      <c r="K1653" s="209"/>
    </row>
    <row r="1654" spans="5:11">
      <c r="E1654" s="258"/>
      <c r="F1654" s="23"/>
      <c r="K1654" s="209"/>
    </row>
    <row r="1655" spans="5:11">
      <c r="E1655" s="258"/>
      <c r="F1655" s="23"/>
      <c r="K1655" s="209"/>
    </row>
    <row r="1656" spans="5:11">
      <c r="E1656" s="258"/>
      <c r="F1656" s="23"/>
      <c r="K1656" s="209"/>
    </row>
    <row r="1657" spans="5:11">
      <c r="E1657" s="258"/>
      <c r="F1657" s="23"/>
      <c r="K1657" s="209"/>
    </row>
    <row r="1658" spans="5:11">
      <c r="E1658" s="258"/>
      <c r="F1658" s="23"/>
      <c r="K1658" s="209"/>
    </row>
    <row r="1659" spans="5:11">
      <c r="E1659" s="258"/>
      <c r="F1659" s="23"/>
      <c r="K1659" s="209"/>
    </row>
    <row r="1660" spans="5:11">
      <c r="E1660" s="258"/>
      <c r="F1660" s="23"/>
      <c r="K1660" s="209"/>
    </row>
    <row r="1661" spans="5:11">
      <c r="E1661" s="258"/>
      <c r="F1661" s="23"/>
      <c r="K1661" s="209"/>
    </row>
    <row r="1662" spans="5:11">
      <c r="E1662" s="258"/>
      <c r="F1662" s="23"/>
      <c r="K1662" s="209"/>
    </row>
    <row r="1663" spans="5:11">
      <c r="E1663" s="258"/>
      <c r="F1663" s="23"/>
      <c r="K1663" s="209"/>
    </row>
    <row r="1664" spans="5:11">
      <c r="E1664" s="258"/>
      <c r="F1664" s="23"/>
      <c r="K1664" s="209"/>
    </row>
    <row r="1665" spans="5:11">
      <c r="E1665" s="258"/>
      <c r="F1665" s="23"/>
      <c r="K1665" s="209"/>
    </row>
    <row r="1666" spans="5:11">
      <c r="E1666" s="258"/>
      <c r="F1666" s="23"/>
      <c r="K1666" s="209"/>
    </row>
    <row r="1667" spans="5:11">
      <c r="E1667" s="258"/>
      <c r="F1667" s="23"/>
      <c r="K1667" s="209"/>
    </row>
    <row r="1668" spans="5:11">
      <c r="E1668" s="258"/>
      <c r="F1668" s="23"/>
      <c r="K1668" s="209"/>
    </row>
    <row r="1669" spans="5:11">
      <c r="E1669" s="258"/>
      <c r="F1669" s="23"/>
      <c r="K1669" s="209"/>
    </row>
    <row r="1670" spans="5:11">
      <c r="E1670" s="258"/>
      <c r="F1670" s="23"/>
      <c r="K1670" s="209"/>
    </row>
    <row r="1671" spans="5:11">
      <c r="E1671" s="258"/>
      <c r="F1671" s="23"/>
      <c r="K1671" s="209"/>
    </row>
    <row r="1672" spans="5:11">
      <c r="E1672" s="258"/>
      <c r="F1672" s="23"/>
      <c r="K1672" s="209"/>
    </row>
    <row r="1673" spans="5:11">
      <c r="E1673" s="258"/>
      <c r="F1673" s="23"/>
      <c r="K1673" s="209"/>
    </row>
    <row r="1674" spans="5:11">
      <c r="E1674" s="258"/>
      <c r="F1674" s="23"/>
      <c r="K1674" s="209"/>
    </row>
    <row r="1675" spans="5:11">
      <c r="E1675" s="258"/>
      <c r="F1675" s="23"/>
      <c r="K1675" s="209"/>
    </row>
    <row r="1676" spans="5:11">
      <c r="E1676" s="258"/>
      <c r="F1676" s="23"/>
      <c r="K1676" s="209"/>
    </row>
    <row r="1677" spans="5:11">
      <c r="E1677" s="258"/>
      <c r="F1677" s="23"/>
      <c r="K1677" s="209"/>
    </row>
    <row r="1678" spans="5:11">
      <c r="E1678" s="258"/>
      <c r="F1678" s="23"/>
      <c r="K1678" s="209"/>
    </row>
    <row r="1679" spans="5:11">
      <c r="E1679" s="258"/>
      <c r="F1679" s="23"/>
      <c r="K1679" s="209"/>
    </row>
    <row r="1680" spans="5:11">
      <c r="E1680" s="258"/>
      <c r="F1680" s="23"/>
      <c r="K1680" s="209"/>
    </row>
    <row r="1681" spans="5:11">
      <c r="E1681" s="258"/>
      <c r="F1681" s="23"/>
      <c r="K1681" s="209"/>
    </row>
    <row r="1682" spans="5:11">
      <c r="E1682" s="258"/>
      <c r="F1682" s="23"/>
      <c r="K1682" s="209"/>
    </row>
    <row r="1683" spans="5:11">
      <c r="E1683" s="258"/>
      <c r="F1683" s="23"/>
      <c r="K1683" s="209"/>
    </row>
    <row r="1684" spans="5:11">
      <c r="E1684" s="258"/>
      <c r="F1684" s="23"/>
      <c r="K1684" s="209"/>
    </row>
    <row r="1685" spans="5:11">
      <c r="E1685" s="258"/>
      <c r="F1685" s="23"/>
      <c r="K1685" s="209"/>
    </row>
    <row r="1686" spans="5:11">
      <c r="E1686" s="258"/>
      <c r="F1686" s="23"/>
      <c r="K1686" s="209"/>
    </row>
    <row r="1687" spans="5:11">
      <c r="E1687" s="258"/>
      <c r="F1687" s="23"/>
      <c r="K1687" s="209"/>
    </row>
    <row r="1688" spans="5:11">
      <c r="E1688" s="258"/>
      <c r="F1688" s="23"/>
      <c r="K1688" s="209"/>
    </row>
    <row r="1689" spans="5:11">
      <c r="E1689" s="258"/>
      <c r="F1689" s="23"/>
      <c r="K1689" s="209"/>
    </row>
    <row r="1690" spans="5:11">
      <c r="E1690" s="258"/>
      <c r="F1690" s="23"/>
      <c r="K1690" s="209"/>
    </row>
    <row r="1691" spans="5:11">
      <c r="E1691" s="258"/>
      <c r="F1691" s="23"/>
      <c r="K1691" s="209"/>
    </row>
    <row r="1692" spans="5:11">
      <c r="E1692" s="258"/>
      <c r="F1692" s="23"/>
      <c r="K1692" s="209"/>
    </row>
    <row r="1693" spans="5:11">
      <c r="E1693" s="258"/>
      <c r="F1693" s="23"/>
      <c r="K1693" s="209"/>
    </row>
    <row r="1694" spans="5:11">
      <c r="E1694" s="258"/>
      <c r="F1694" s="23"/>
      <c r="K1694" s="209"/>
    </row>
    <row r="1695" spans="5:11">
      <c r="E1695" s="258"/>
      <c r="F1695" s="23"/>
      <c r="K1695" s="209"/>
    </row>
    <row r="1696" spans="5:11">
      <c r="E1696" s="258"/>
      <c r="F1696" s="23"/>
      <c r="K1696" s="209"/>
    </row>
    <row r="1697" spans="5:11">
      <c r="E1697" s="258"/>
      <c r="F1697" s="23"/>
      <c r="K1697" s="209"/>
    </row>
    <row r="1698" spans="5:11">
      <c r="E1698" s="258"/>
      <c r="F1698" s="23"/>
      <c r="K1698" s="209"/>
    </row>
    <row r="1699" spans="5:11">
      <c r="E1699" s="258"/>
      <c r="F1699" s="23"/>
      <c r="K1699" s="209"/>
    </row>
    <row r="1700" spans="5:11">
      <c r="E1700" s="258"/>
      <c r="F1700" s="23"/>
      <c r="K1700" s="209"/>
    </row>
    <row r="1701" spans="5:11">
      <c r="E1701" s="258"/>
      <c r="F1701" s="23"/>
      <c r="K1701" s="209"/>
    </row>
    <row r="1702" spans="5:11">
      <c r="E1702" s="258"/>
      <c r="F1702" s="23"/>
      <c r="K1702" s="209"/>
    </row>
    <row r="1703" spans="5:11">
      <c r="E1703" s="258"/>
      <c r="F1703" s="23"/>
      <c r="K1703" s="209"/>
    </row>
    <row r="1704" spans="5:11">
      <c r="E1704" s="258"/>
      <c r="F1704" s="23"/>
      <c r="K1704" s="209"/>
    </row>
    <row r="1705" spans="5:11">
      <c r="E1705" s="258"/>
      <c r="F1705" s="23"/>
      <c r="K1705" s="209"/>
    </row>
    <row r="1706" spans="5:11">
      <c r="E1706" s="258"/>
      <c r="F1706" s="23"/>
      <c r="K1706" s="209"/>
    </row>
    <row r="1707" spans="5:11">
      <c r="E1707" s="258"/>
      <c r="F1707" s="23"/>
      <c r="K1707" s="209"/>
    </row>
    <row r="1708" spans="5:11">
      <c r="E1708" s="258"/>
      <c r="F1708" s="23"/>
      <c r="K1708" s="209"/>
    </row>
    <row r="1709" spans="5:11">
      <c r="E1709" s="258"/>
      <c r="F1709" s="23"/>
      <c r="K1709" s="209"/>
    </row>
    <row r="1710" spans="5:11">
      <c r="E1710" s="258"/>
      <c r="F1710" s="23"/>
      <c r="K1710" s="209"/>
    </row>
    <row r="1711" spans="5:11">
      <c r="E1711" s="258"/>
      <c r="F1711" s="23"/>
      <c r="K1711" s="209"/>
    </row>
    <row r="1712" spans="5:11">
      <c r="E1712" s="258"/>
      <c r="F1712" s="23"/>
      <c r="K1712" s="209"/>
    </row>
    <row r="1713" spans="5:11">
      <c r="E1713" s="258"/>
      <c r="F1713" s="23"/>
      <c r="K1713" s="209"/>
    </row>
    <row r="1714" spans="5:11">
      <c r="E1714" s="258"/>
      <c r="F1714" s="23"/>
      <c r="K1714" s="209"/>
    </row>
    <row r="1715" spans="5:11">
      <c r="E1715" s="258"/>
      <c r="F1715" s="23"/>
      <c r="K1715" s="209"/>
    </row>
    <row r="1716" spans="5:11">
      <c r="E1716" s="258"/>
      <c r="F1716" s="23"/>
      <c r="K1716" s="209"/>
    </row>
    <row r="1717" spans="5:11">
      <c r="E1717" s="258"/>
      <c r="F1717" s="23"/>
      <c r="K1717" s="209"/>
    </row>
    <row r="1718" spans="5:11">
      <c r="E1718" s="258"/>
      <c r="F1718" s="23"/>
      <c r="K1718" s="209"/>
    </row>
    <row r="1719" spans="5:11">
      <c r="E1719" s="258"/>
      <c r="F1719" s="23"/>
      <c r="K1719" s="209"/>
    </row>
    <row r="1720" spans="5:11">
      <c r="E1720" s="258"/>
      <c r="F1720" s="23"/>
      <c r="K1720" s="209"/>
    </row>
    <row r="1721" spans="5:11">
      <c r="E1721" s="258"/>
      <c r="F1721" s="23"/>
      <c r="K1721" s="209"/>
    </row>
    <row r="1722" spans="5:11">
      <c r="E1722" s="258"/>
      <c r="F1722" s="23"/>
      <c r="K1722" s="209"/>
    </row>
    <row r="1723" spans="5:11">
      <c r="E1723" s="258"/>
      <c r="F1723" s="23"/>
      <c r="K1723" s="209"/>
    </row>
    <row r="1724" spans="5:11">
      <c r="E1724" s="258"/>
      <c r="F1724" s="23"/>
      <c r="K1724" s="209"/>
    </row>
    <row r="1725" spans="5:11">
      <c r="E1725" s="258"/>
      <c r="F1725" s="23"/>
      <c r="K1725" s="209"/>
    </row>
    <row r="1726" spans="5:11">
      <c r="E1726" s="258"/>
      <c r="F1726" s="23"/>
      <c r="K1726" s="209"/>
    </row>
    <row r="1727" spans="5:11">
      <c r="E1727" s="258"/>
      <c r="F1727" s="23"/>
      <c r="K1727" s="209"/>
    </row>
    <row r="1728" spans="5:11">
      <c r="E1728" s="258"/>
      <c r="F1728" s="23"/>
      <c r="K1728" s="209"/>
    </row>
    <row r="1729" spans="5:11">
      <c r="E1729" s="258"/>
      <c r="F1729" s="23"/>
      <c r="K1729" s="209"/>
    </row>
    <row r="1730" spans="5:11">
      <c r="E1730" s="258"/>
      <c r="F1730" s="23"/>
      <c r="K1730" s="209"/>
    </row>
    <row r="1731" spans="5:11">
      <c r="E1731" s="258"/>
      <c r="F1731" s="23"/>
      <c r="K1731" s="209"/>
    </row>
    <row r="1732" spans="5:11">
      <c r="E1732" s="258"/>
      <c r="F1732" s="23"/>
      <c r="K1732" s="209"/>
    </row>
    <row r="1733" spans="5:11">
      <c r="E1733" s="258"/>
      <c r="F1733" s="23"/>
      <c r="K1733" s="209"/>
    </row>
    <row r="1734" spans="5:11">
      <c r="E1734" s="258"/>
      <c r="F1734" s="23"/>
      <c r="K1734" s="209"/>
    </row>
    <row r="1735" spans="5:11">
      <c r="E1735" s="258"/>
      <c r="F1735" s="23"/>
      <c r="K1735" s="209"/>
    </row>
    <row r="1736" spans="5:11">
      <c r="E1736" s="258"/>
      <c r="F1736" s="23"/>
      <c r="K1736" s="209"/>
    </row>
    <row r="1737" spans="5:11">
      <c r="E1737" s="258"/>
      <c r="F1737" s="23"/>
      <c r="K1737" s="209"/>
    </row>
    <row r="1738" spans="5:11">
      <c r="E1738" s="258"/>
      <c r="F1738" s="23"/>
      <c r="K1738" s="209"/>
    </row>
    <row r="1739" spans="5:11">
      <c r="E1739" s="258"/>
      <c r="F1739" s="23"/>
      <c r="K1739" s="209"/>
    </row>
    <row r="1740" spans="5:11">
      <c r="E1740" s="258"/>
      <c r="F1740" s="23"/>
      <c r="K1740" s="209"/>
    </row>
    <row r="1741" spans="5:11">
      <c r="E1741" s="258"/>
      <c r="F1741" s="23"/>
      <c r="K1741" s="209"/>
    </row>
    <row r="1742" spans="5:11">
      <c r="E1742" s="258"/>
      <c r="F1742" s="23"/>
      <c r="K1742" s="209"/>
    </row>
    <row r="1743" spans="5:11">
      <c r="E1743" s="258"/>
      <c r="F1743" s="23"/>
      <c r="K1743" s="209"/>
    </row>
    <row r="1744" spans="5:11">
      <c r="E1744" s="258"/>
      <c r="F1744" s="23"/>
      <c r="K1744" s="209"/>
    </row>
    <row r="1745" spans="5:11">
      <c r="E1745" s="258"/>
      <c r="F1745" s="23"/>
      <c r="K1745" s="209"/>
    </row>
    <row r="1746" spans="5:11">
      <c r="E1746" s="258"/>
      <c r="F1746" s="23"/>
      <c r="K1746" s="209"/>
    </row>
    <row r="1747" spans="5:11">
      <c r="E1747" s="258"/>
      <c r="F1747" s="23"/>
      <c r="K1747" s="209"/>
    </row>
    <row r="1748" spans="5:11">
      <c r="E1748" s="258"/>
      <c r="F1748" s="23"/>
      <c r="K1748" s="209"/>
    </row>
    <row r="1749" spans="5:11">
      <c r="E1749" s="258"/>
      <c r="F1749" s="23"/>
      <c r="K1749" s="209"/>
    </row>
    <row r="1750" spans="5:11">
      <c r="E1750" s="258"/>
      <c r="F1750" s="23"/>
      <c r="K1750" s="209"/>
    </row>
    <row r="1751" spans="5:11">
      <c r="E1751" s="258"/>
      <c r="F1751" s="23"/>
      <c r="K1751" s="209"/>
    </row>
    <row r="1752" spans="5:11">
      <c r="E1752" s="258"/>
      <c r="F1752" s="23"/>
      <c r="K1752" s="209"/>
    </row>
    <row r="1753" spans="5:11">
      <c r="E1753" s="258"/>
      <c r="F1753" s="23"/>
      <c r="K1753" s="209"/>
    </row>
    <row r="1754" spans="5:11">
      <c r="E1754" s="258"/>
      <c r="F1754" s="23"/>
      <c r="K1754" s="209"/>
    </row>
    <row r="1755" spans="5:11">
      <c r="E1755" s="258"/>
      <c r="F1755" s="23"/>
      <c r="K1755" s="209"/>
    </row>
    <row r="1756" spans="5:11">
      <c r="E1756" s="258"/>
      <c r="F1756" s="23"/>
      <c r="K1756" s="209"/>
    </row>
    <row r="1757" spans="5:11">
      <c r="E1757" s="258"/>
      <c r="F1757" s="23"/>
      <c r="K1757" s="209"/>
    </row>
    <row r="1758" spans="5:11">
      <c r="E1758" s="258"/>
      <c r="F1758" s="23"/>
      <c r="K1758" s="209"/>
    </row>
    <row r="1759" spans="5:11">
      <c r="E1759" s="258"/>
      <c r="F1759" s="23"/>
      <c r="K1759" s="209"/>
    </row>
    <row r="1760" spans="5:11">
      <c r="E1760" s="258"/>
      <c r="F1760" s="23"/>
      <c r="K1760" s="209"/>
    </row>
    <row r="1761" spans="5:11">
      <c r="E1761" s="258"/>
      <c r="F1761" s="23"/>
      <c r="K1761" s="209"/>
    </row>
    <row r="1762" spans="5:11">
      <c r="E1762" s="258"/>
      <c r="F1762" s="23"/>
      <c r="K1762" s="209"/>
    </row>
    <row r="1763" spans="5:11">
      <c r="E1763" s="258"/>
      <c r="F1763" s="23"/>
      <c r="K1763" s="209"/>
    </row>
    <row r="1764" spans="5:11">
      <c r="E1764" s="258"/>
      <c r="F1764" s="23"/>
      <c r="K1764" s="209"/>
    </row>
    <row r="1765" spans="5:11">
      <c r="E1765" s="258"/>
      <c r="F1765" s="23"/>
      <c r="K1765" s="209"/>
    </row>
    <row r="1766" spans="5:11">
      <c r="E1766" s="258"/>
      <c r="F1766" s="23"/>
      <c r="K1766" s="209"/>
    </row>
    <row r="1767" spans="5:11">
      <c r="E1767" s="258"/>
      <c r="F1767" s="23"/>
      <c r="K1767" s="209"/>
    </row>
    <row r="1768" spans="5:11">
      <c r="E1768" s="258"/>
      <c r="F1768" s="23"/>
      <c r="K1768" s="209"/>
    </row>
    <row r="1769" spans="5:11">
      <c r="E1769" s="258"/>
      <c r="F1769" s="23"/>
      <c r="K1769" s="209"/>
    </row>
    <row r="1770" spans="5:11">
      <c r="E1770" s="258"/>
      <c r="F1770" s="23"/>
      <c r="K1770" s="209"/>
    </row>
    <row r="1771" spans="5:11">
      <c r="E1771" s="258"/>
      <c r="F1771" s="23"/>
      <c r="K1771" s="209"/>
    </row>
    <row r="1772" spans="5:11">
      <c r="E1772" s="258"/>
      <c r="F1772" s="23"/>
      <c r="K1772" s="209"/>
    </row>
    <row r="1773" spans="5:11">
      <c r="E1773" s="258"/>
      <c r="F1773" s="23"/>
      <c r="K1773" s="209"/>
    </row>
    <row r="1774" spans="5:11">
      <c r="E1774" s="258"/>
      <c r="F1774" s="23"/>
      <c r="K1774" s="209"/>
    </row>
    <row r="1775" spans="5:11">
      <c r="E1775" s="258"/>
      <c r="F1775" s="23"/>
      <c r="K1775" s="209"/>
    </row>
    <row r="1776" spans="5:11">
      <c r="E1776" s="258"/>
      <c r="F1776" s="23"/>
      <c r="K1776" s="209"/>
    </row>
    <row r="1777" spans="5:11">
      <c r="E1777" s="258"/>
      <c r="F1777" s="23"/>
      <c r="K1777" s="209"/>
    </row>
    <row r="1778" spans="5:11">
      <c r="E1778" s="258"/>
      <c r="F1778" s="23"/>
      <c r="K1778" s="209"/>
    </row>
    <row r="1779" spans="5:11">
      <c r="E1779" s="258"/>
      <c r="F1779" s="23"/>
      <c r="K1779" s="209"/>
    </row>
    <row r="1780" spans="5:11">
      <c r="E1780" s="258"/>
      <c r="F1780" s="23"/>
      <c r="K1780" s="209"/>
    </row>
    <row r="1781" spans="5:11">
      <c r="E1781" s="258"/>
      <c r="F1781" s="23"/>
      <c r="K1781" s="209"/>
    </row>
    <row r="1782" spans="5:11">
      <c r="E1782" s="258"/>
      <c r="F1782" s="23"/>
      <c r="K1782" s="209"/>
    </row>
    <row r="1783" spans="5:11">
      <c r="E1783" s="258"/>
      <c r="F1783" s="23"/>
      <c r="K1783" s="209"/>
    </row>
    <row r="1784" spans="5:11">
      <c r="E1784" s="258"/>
      <c r="F1784" s="23"/>
      <c r="K1784" s="209"/>
    </row>
    <row r="1785" spans="5:11">
      <c r="E1785" s="258"/>
      <c r="F1785" s="23"/>
      <c r="K1785" s="209"/>
    </row>
    <row r="1786" spans="5:11">
      <c r="E1786" s="258"/>
      <c r="F1786" s="23"/>
      <c r="K1786" s="209"/>
    </row>
    <row r="1787" spans="5:11">
      <c r="E1787" s="258"/>
      <c r="F1787" s="23"/>
      <c r="K1787" s="209"/>
    </row>
    <row r="1788" spans="5:11">
      <c r="E1788" s="258"/>
      <c r="F1788" s="23"/>
      <c r="K1788" s="209"/>
    </row>
    <row r="1789" spans="5:11">
      <c r="E1789" s="258"/>
      <c r="F1789" s="23"/>
      <c r="K1789" s="209"/>
    </row>
    <row r="1790" spans="5:11">
      <c r="E1790" s="258"/>
      <c r="F1790" s="23"/>
      <c r="K1790" s="209"/>
    </row>
    <row r="1791" spans="5:11">
      <c r="E1791" s="258"/>
      <c r="F1791" s="23"/>
      <c r="K1791" s="209"/>
    </row>
    <row r="1792" spans="5:11">
      <c r="E1792" s="258"/>
      <c r="F1792" s="23"/>
      <c r="K1792" s="209"/>
    </row>
    <row r="1793" spans="5:11">
      <c r="E1793" s="258"/>
      <c r="F1793" s="23"/>
      <c r="K1793" s="209"/>
    </row>
    <row r="1794" spans="5:11">
      <c r="E1794" s="258"/>
      <c r="F1794" s="23"/>
      <c r="K1794" s="209"/>
    </row>
    <row r="1795" spans="5:11">
      <c r="E1795" s="258"/>
      <c r="F1795" s="23"/>
      <c r="K1795" s="209"/>
    </row>
    <row r="1796" spans="5:11">
      <c r="E1796" s="258"/>
      <c r="F1796" s="23"/>
      <c r="K1796" s="209"/>
    </row>
    <row r="1797" spans="5:11">
      <c r="E1797" s="258"/>
      <c r="F1797" s="23"/>
      <c r="K1797" s="209"/>
    </row>
    <row r="1798" spans="5:11">
      <c r="E1798" s="258"/>
      <c r="F1798" s="23"/>
      <c r="K1798" s="209"/>
    </row>
    <row r="1799" spans="5:11">
      <c r="E1799" s="258"/>
      <c r="F1799" s="23"/>
      <c r="K1799" s="209"/>
    </row>
    <row r="1800" spans="5:11">
      <c r="E1800" s="258"/>
      <c r="F1800" s="23"/>
      <c r="K1800" s="209"/>
    </row>
    <row r="1801" spans="5:11">
      <c r="E1801" s="258"/>
      <c r="F1801" s="23"/>
      <c r="K1801" s="209"/>
    </row>
    <row r="1802" spans="5:11">
      <c r="E1802" s="258"/>
      <c r="F1802" s="23"/>
      <c r="K1802" s="209"/>
    </row>
    <row r="1803" spans="5:11">
      <c r="E1803" s="258"/>
      <c r="F1803" s="23"/>
      <c r="K1803" s="209"/>
    </row>
    <row r="1804" spans="5:11">
      <c r="E1804" s="258"/>
      <c r="F1804" s="23"/>
      <c r="K1804" s="209"/>
    </row>
    <row r="1805" spans="5:11">
      <c r="E1805" s="258"/>
      <c r="F1805" s="23"/>
      <c r="K1805" s="209"/>
    </row>
    <row r="1806" spans="5:11">
      <c r="E1806" s="258"/>
      <c r="F1806" s="23"/>
      <c r="K1806" s="209"/>
    </row>
    <row r="1807" spans="5:11">
      <c r="E1807" s="258"/>
      <c r="F1807" s="23"/>
      <c r="K1807" s="209"/>
    </row>
    <row r="1808" spans="5:11">
      <c r="E1808" s="258"/>
      <c r="F1808" s="23"/>
      <c r="K1808" s="209"/>
    </row>
    <row r="1809" spans="5:11">
      <c r="E1809" s="258"/>
      <c r="F1809" s="23"/>
      <c r="K1809" s="209"/>
    </row>
    <row r="1810" spans="5:11">
      <c r="E1810" s="258"/>
      <c r="F1810" s="23"/>
      <c r="K1810" s="209"/>
    </row>
    <row r="1811" spans="5:11">
      <c r="E1811" s="258"/>
      <c r="F1811" s="23"/>
      <c r="K1811" s="209"/>
    </row>
    <row r="1812" spans="5:11">
      <c r="E1812" s="258"/>
      <c r="F1812" s="23"/>
      <c r="K1812" s="209"/>
    </row>
    <row r="1813" spans="5:11">
      <c r="E1813" s="258"/>
      <c r="F1813" s="23"/>
      <c r="K1813" s="209"/>
    </row>
    <row r="1814" spans="5:11">
      <c r="E1814" s="258"/>
      <c r="F1814" s="23"/>
      <c r="K1814" s="209"/>
    </row>
    <row r="1815" spans="5:11">
      <c r="E1815" s="258"/>
      <c r="F1815" s="23"/>
      <c r="K1815" s="209"/>
    </row>
    <row r="1816" spans="5:11">
      <c r="E1816" s="258"/>
      <c r="F1816" s="23"/>
      <c r="K1816" s="209"/>
    </row>
    <row r="1817" spans="5:11">
      <c r="E1817" s="258"/>
      <c r="F1817" s="23"/>
      <c r="K1817" s="209"/>
    </row>
    <row r="1818" spans="5:11">
      <c r="E1818" s="258"/>
      <c r="F1818" s="23"/>
      <c r="K1818" s="209"/>
    </row>
    <row r="1819" spans="5:11">
      <c r="E1819" s="258"/>
      <c r="F1819" s="23"/>
      <c r="K1819" s="209"/>
    </row>
    <row r="1820" spans="5:11">
      <c r="E1820" s="258"/>
      <c r="F1820" s="23"/>
      <c r="K1820" s="209"/>
    </row>
    <row r="1821" spans="5:11">
      <c r="E1821" s="258"/>
      <c r="F1821" s="23"/>
      <c r="K1821" s="209"/>
    </row>
    <row r="1822" spans="5:11">
      <c r="E1822" s="258"/>
      <c r="F1822" s="23"/>
      <c r="K1822" s="209"/>
    </row>
    <row r="1823" spans="5:11">
      <c r="E1823" s="258"/>
      <c r="F1823" s="23"/>
      <c r="K1823" s="209"/>
    </row>
    <row r="1824" spans="5:11">
      <c r="E1824" s="258"/>
      <c r="F1824" s="23"/>
      <c r="K1824" s="209"/>
    </row>
    <row r="1825" spans="5:11">
      <c r="E1825" s="258"/>
      <c r="F1825" s="23"/>
      <c r="K1825" s="209"/>
    </row>
    <row r="1826" spans="5:11">
      <c r="E1826" s="258"/>
      <c r="F1826" s="23"/>
      <c r="K1826" s="209"/>
    </row>
    <row r="1827" spans="5:11">
      <c r="E1827" s="258"/>
      <c r="F1827" s="23"/>
      <c r="K1827" s="209"/>
    </row>
    <row r="1828" spans="5:11">
      <c r="E1828" s="258"/>
      <c r="F1828" s="23"/>
      <c r="K1828" s="209"/>
    </row>
    <row r="1829" spans="5:11">
      <c r="E1829" s="258"/>
      <c r="F1829" s="23"/>
      <c r="K1829" s="209"/>
    </row>
    <row r="1830" spans="5:11">
      <c r="E1830" s="258"/>
      <c r="F1830" s="23"/>
      <c r="K1830" s="209"/>
    </row>
    <row r="1831" spans="5:11">
      <c r="E1831" s="258"/>
      <c r="F1831" s="23"/>
      <c r="K1831" s="209"/>
    </row>
    <row r="1832" spans="5:11">
      <c r="E1832" s="258"/>
      <c r="F1832" s="23"/>
      <c r="K1832" s="209"/>
    </row>
    <row r="1833" spans="5:11">
      <c r="E1833" s="258"/>
      <c r="F1833" s="23"/>
      <c r="K1833" s="209"/>
    </row>
    <row r="1834" spans="5:11">
      <c r="E1834" s="258"/>
      <c r="F1834" s="23"/>
      <c r="K1834" s="209"/>
    </row>
    <row r="1835" spans="5:11">
      <c r="E1835" s="258"/>
      <c r="F1835" s="23"/>
      <c r="K1835" s="209"/>
    </row>
    <row r="1836" spans="5:11">
      <c r="E1836" s="258"/>
      <c r="F1836" s="23"/>
      <c r="K1836" s="209"/>
    </row>
    <row r="1837" spans="5:11">
      <c r="E1837" s="258"/>
      <c r="F1837" s="23"/>
      <c r="K1837" s="209"/>
    </row>
    <row r="1838" spans="5:11">
      <c r="E1838" s="258"/>
      <c r="F1838" s="23"/>
      <c r="K1838" s="209"/>
    </row>
    <row r="1839" spans="5:11">
      <c r="E1839" s="258"/>
      <c r="F1839" s="23"/>
      <c r="K1839" s="209"/>
    </row>
    <row r="1840" spans="5:11">
      <c r="E1840" s="258"/>
      <c r="F1840" s="23"/>
      <c r="K1840" s="209"/>
    </row>
    <row r="1841" spans="5:11">
      <c r="E1841" s="258"/>
      <c r="F1841" s="23"/>
      <c r="K1841" s="209"/>
    </row>
    <row r="1842" spans="5:11">
      <c r="E1842" s="258"/>
      <c r="F1842" s="23"/>
      <c r="K1842" s="209"/>
    </row>
    <row r="1843" spans="5:11">
      <c r="E1843" s="258"/>
      <c r="F1843" s="23"/>
      <c r="K1843" s="209"/>
    </row>
    <row r="1844" spans="5:11">
      <c r="E1844" s="258"/>
      <c r="F1844" s="23"/>
      <c r="K1844" s="209"/>
    </row>
    <row r="1845" spans="5:11">
      <c r="E1845" s="258"/>
      <c r="F1845" s="23"/>
      <c r="K1845" s="209"/>
    </row>
    <row r="1846" spans="5:11">
      <c r="E1846" s="258"/>
      <c r="F1846" s="23"/>
      <c r="K1846" s="209"/>
    </row>
    <row r="1847" spans="5:11">
      <c r="E1847" s="258"/>
      <c r="F1847" s="23"/>
      <c r="K1847" s="209"/>
    </row>
    <row r="1848" spans="5:11">
      <c r="E1848" s="258"/>
      <c r="F1848" s="23"/>
      <c r="K1848" s="209"/>
    </row>
    <row r="1849" spans="5:11">
      <c r="E1849" s="258"/>
      <c r="F1849" s="23"/>
      <c r="K1849" s="209"/>
    </row>
    <row r="1850" spans="5:11">
      <c r="E1850" s="258"/>
      <c r="F1850" s="23"/>
      <c r="K1850" s="209"/>
    </row>
    <row r="1851" spans="5:11">
      <c r="E1851" s="258"/>
      <c r="F1851" s="23"/>
      <c r="K1851" s="209"/>
    </row>
    <row r="1852" spans="5:11">
      <c r="E1852" s="258"/>
      <c r="F1852" s="23"/>
      <c r="K1852" s="209"/>
    </row>
    <row r="1853" spans="5:11">
      <c r="E1853" s="258"/>
      <c r="F1853" s="23"/>
      <c r="K1853" s="209"/>
    </row>
    <row r="1854" spans="5:11">
      <c r="E1854" s="258"/>
      <c r="F1854" s="23"/>
      <c r="K1854" s="209"/>
    </row>
    <row r="1855" spans="5:11">
      <c r="E1855" s="258"/>
      <c r="F1855" s="23"/>
      <c r="K1855" s="209"/>
    </row>
    <row r="1856" spans="5:11">
      <c r="E1856" s="258"/>
      <c r="F1856" s="23"/>
      <c r="K1856" s="209"/>
    </row>
    <row r="1857" spans="5:11">
      <c r="E1857" s="258"/>
      <c r="F1857" s="23"/>
      <c r="K1857" s="209"/>
    </row>
    <row r="1858" spans="5:11">
      <c r="E1858" s="258"/>
      <c r="F1858" s="23"/>
      <c r="K1858" s="209"/>
    </row>
    <row r="1859" spans="5:11">
      <c r="E1859" s="258"/>
      <c r="F1859" s="23"/>
      <c r="K1859" s="209"/>
    </row>
    <row r="1860" spans="5:11">
      <c r="E1860" s="258"/>
      <c r="F1860" s="23"/>
      <c r="K1860" s="209"/>
    </row>
    <row r="1861" spans="5:11">
      <c r="E1861" s="258"/>
      <c r="F1861" s="23"/>
      <c r="K1861" s="209"/>
    </row>
    <row r="1862" spans="5:11">
      <c r="E1862" s="258"/>
      <c r="F1862" s="23"/>
      <c r="K1862" s="209"/>
    </row>
    <row r="1863" spans="5:11">
      <c r="E1863" s="258"/>
      <c r="F1863" s="23"/>
      <c r="K1863" s="209"/>
    </row>
    <row r="1864" spans="5:11">
      <c r="E1864" s="258"/>
      <c r="F1864" s="23"/>
      <c r="K1864" s="209"/>
    </row>
    <row r="1865" spans="5:11">
      <c r="E1865" s="258"/>
      <c r="F1865" s="23"/>
      <c r="K1865" s="209"/>
    </row>
    <row r="1866" spans="5:11">
      <c r="E1866" s="258"/>
      <c r="F1866" s="23"/>
      <c r="K1866" s="209"/>
    </row>
    <row r="1867" spans="5:11">
      <c r="E1867" s="258"/>
      <c r="F1867" s="23"/>
      <c r="K1867" s="209"/>
    </row>
    <row r="1868" spans="5:11">
      <c r="E1868" s="258"/>
      <c r="F1868" s="23"/>
      <c r="K1868" s="209"/>
    </row>
    <row r="1869" spans="5:11">
      <c r="E1869" s="258"/>
      <c r="F1869" s="23"/>
      <c r="K1869" s="209"/>
    </row>
    <row r="1870" spans="5:11">
      <c r="E1870" s="258"/>
      <c r="F1870" s="23"/>
      <c r="K1870" s="209"/>
    </row>
    <row r="1871" spans="5:11">
      <c r="E1871" s="258"/>
      <c r="F1871" s="23"/>
      <c r="K1871" s="209"/>
    </row>
    <row r="1872" spans="5:11">
      <c r="E1872" s="258"/>
      <c r="F1872" s="23"/>
      <c r="K1872" s="209"/>
    </row>
    <row r="1873" spans="5:11">
      <c r="E1873" s="258"/>
      <c r="F1873" s="23"/>
      <c r="K1873" s="209"/>
    </row>
    <row r="1874" spans="5:11">
      <c r="E1874" s="258"/>
      <c r="F1874" s="23"/>
      <c r="K1874" s="209"/>
    </row>
    <row r="1875" spans="5:11">
      <c r="E1875" s="258"/>
      <c r="F1875" s="23"/>
      <c r="K1875" s="209"/>
    </row>
    <row r="1876" spans="5:11">
      <c r="E1876" s="258"/>
      <c r="F1876" s="23"/>
      <c r="K1876" s="209"/>
    </row>
    <row r="1877" spans="5:11">
      <c r="E1877" s="258"/>
      <c r="F1877" s="23"/>
      <c r="K1877" s="209"/>
    </row>
    <row r="1878" spans="5:11">
      <c r="E1878" s="258"/>
      <c r="F1878" s="23"/>
      <c r="K1878" s="209"/>
    </row>
    <row r="1879" spans="5:11">
      <c r="E1879" s="258"/>
      <c r="F1879" s="23"/>
      <c r="K1879" s="209"/>
    </row>
    <row r="1880" spans="5:11">
      <c r="E1880" s="258"/>
      <c r="F1880" s="23"/>
      <c r="K1880" s="209"/>
    </row>
    <row r="1881" spans="5:11">
      <c r="E1881" s="258"/>
      <c r="F1881" s="23"/>
      <c r="K1881" s="209"/>
    </row>
    <row r="1882" spans="5:11">
      <c r="E1882" s="258"/>
      <c r="F1882" s="23"/>
      <c r="K1882" s="209"/>
    </row>
    <row r="1883" spans="5:11">
      <c r="E1883" s="258"/>
      <c r="F1883" s="23"/>
      <c r="K1883" s="209"/>
    </row>
    <row r="1884" spans="5:11">
      <c r="E1884" s="258"/>
      <c r="F1884" s="23"/>
      <c r="K1884" s="209"/>
    </row>
    <row r="1885" spans="5:11">
      <c r="E1885" s="258"/>
      <c r="F1885" s="23"/>
      <c r="K1885" s="209"/>
    </row>
    <row r="1886" spans="5:11">
      <c r="E1886" s="258"/>
      <c r="F1886" s="23"/>
      <c r="K1886" s="209"/>
    </row>
    <row r="1887" spans="5:11">
      <c r="E1887" s="258"/>
      <c r="F1887" s="23"/>
      <c r="K1887" s="209"/>
    </row>
    <row r="1888" spans="5:11">
      <c r="E1888" s="258"/>
      <c r="F1888" s="23"/>
      <c r="K1888" s="209"/>
    </row>
    <row r="1889" spans="5:11">
      <c r="E1889" s="258"/>
      <c r="F1889" s="23"/>
      <c r="K1889" s="209"/>
    </row>
    <row r="1890" spans="5:11">
      <c r="E1890" s="258"/>
      <c r="F1890" s="23"/>
      <c r="K1890" s="209"/>
    </row>
    <row r="1891" spans="5:11">
      <c r="E1891" s="258"/>
      <c r="F1891" s="23"/>
      <c r="K1891" s="209"/>
    </row>
    <row r="1892" spans="5:11">
      <c r="E1892" s="258"/>
      <c r="F1892" s="23"/>
      <c r="K1892" s="209"/>
    </row>
    <row r="1893" spans="5:11">
      <c r="E1893" s="258"/>
      <c r="F1893" s="23"/>
      <c r="K1893" s="209"/>
    </row>
    <row r="1894" spans="5:11">
      <c r="E1894" s="258"/>
      <c r="F1894" s="23"/>
      <c r="K1894" s="209"/>
    </row>
    <row r="1895" spans="5:11">
      <c r="E1895" s="258"/>
      <c r="F1895" s="23"/>
      <c r="K1895" s="209"/>
    </row>
    <row r="1896" spans="5:11">
      <c r="E1896" s="258"/>
      <c r="F1896" s="23"/>
      <c r="K1896" s="209"/>
    </row>
    <row r="1897" spans="5:11">
      <c r="E1897" s="258"/>
      <c r="F1897" s="23"/>
      <c r="K1897" s="209"/>
    </row>
    <row r="1898" spans="5:11">
      <c r="E1898" s="258"/>
      <c r="F1898" s="23"/>
      <c r="K1898" s="209"/>
    </row>
    <row r="1899" spans="5:11">
      <c r="E1899" s="258"/>
      <c r="F1899" s="23"/>
      <c r="K1899" s="209"/>
    </row>
    <row r="1900" spans="5:11">
      <c r="E1900" s="258"/>
      <c r="F1900" s="23"/>
      <c r="K1900" s="209"/>
    </row>
    <row r="1901" spans="5:11">
      <c r="E1901" s="258"/>
      <c r="F1901" s="23"/>
      <c r="K1901" s="209"/>
    </row>
    <row r="1902" spans="5:11">
      <c r="E1902" s="258"/>
      <c r="F1902" s="23"/>
      <c r="K1902" s="209"/>
    </row>
    <row r="1903" spans="5:11">
      <c r="E1903" s="258"/>
      <c r="F1903" s="23"/>
      <c r="K1903" s="209"/>
    </row>
    <row r="1904" spans="5:11">
      <c r="E1904" s="258"/>
      <c r="F1904" s="23"/>
      <c r="K1904" s="209"/>
    </row>
    <row r="1905" spans="5:11">
      <c r="E1905" s="258"/>
      <c r="F1905" s="23"/>
      <c r="K1905" s="209"/>
    </row>
    <row r="1906" spans="5:11">
      <c r="E1906" s="258"/>
      <c r="F1906" s="23"/>
      <c r="K1906" s="209"/>
    </row>
    <row r="1907" spans="5:11">
      <c r="E1907" s="258"/>
      <c r="F1907" s="23"/>
      <c r="K1907" s="209"/>
    </row>
    <row r="1908" spans="5:11">
      <c r="E1908" s="258"/>
      <c r="F1908" s="23"/>
      <c r="K1908" s="209"/>
    </row>
    <row r="1909" spans="5:11">
      <c r="E1909" s="258"/>
      <c r="F1909" s="23"/>
      <c r="K1909" s="209"/>
    </row>
    <row r="1910" spans="5:11">
      <c r="E1910" s="258"/>
      <c r="F1910" s="23"/>
      <c r="K1910" s="209"/>
    </row>
    <row r="1911" spans="5:11">
      <c r="E1911" s="258"/>
      <c r="F1911" s="23"/>
      <c r="K1911" s="209"/>
    </row>
    <row r="1912" spans="5:11">
      <c r="E1912" s="258"/>
      <c r="F1912" s="23"/>
      <c r="K1912" s="209"/>
    </row>
    <row r="1913" spans="5:11">
      <c r="E1913" s="258"/>
      <c r="F1913" s="23"/>
      <c r="K1913" s="209"/>
    </row>
    <row r="1914" spans="5:11">
      <c r="E1914" s="258"/>
      <c r="F1914" s="23"/>
      <c r="K1914" s="209"/>
    </row>
    <row r="1915" spans="5:11">
      <c r="E1915" s="258"/>
      <c r="F1915" s="23"/>
      <c r="K1915" s="209"/>
    </row>
    <row r="1916" spans="5:11">
      <c r="E1916" s="258"/>
      <c r="F1916" s="23"/>
      <c r="K1916" s="209"/>
    </row>
    <row r="1917" spans="5:11">
      <c r="E1917" s="258"/>
      <c r="F1917" s="23"/>
      <c r="K1917" s="209"/>
    </row>
    <row r="1918" spans="5:11">
      <c r="E1918" s="258"/>
      <c r="F1918" s="23"/>
      <c r="K1918" s="209"/>
    </row>
    <row r="1919" spans="5:11">
      <c r="E1919" s="258"/>
      <c r="F1919" s="23"/>
      <c r="K1919" s="209"/>
    </row>
    <row r="1920" spans="5:11">
      <c r="E1920" s="258"/>
      <c r="F1920" s="23"/>
      <c r="K1920" s="209"/>
    </row>
    <row r="1921" spans="5:11">
      <c r="E1921" s="258"/>
      <c r="F1921" s="23"/>
      <c r="K1921" s="209"/>
    </row>
    <row r="1922" spans="5:11">
      <c r="E1922" s="258"/>
      <c r="F1922" s="23"/>
      <c r="K1922" s="209"/>
    </row>
    <row r="1923" spans="5:11">
      <c r="E1923" s="258"/>
      <c r="F1923" s="23"/>
      <c r="K1923" s="209"/>
    </row>
    <row r="1924" spans="5:11">
      <c r="E1924" s="258"/>
      <c r="F1924" s="23"/>
      <c r="K1924" s="209"/>
    </row>
    <row r="1925" spans="5:11">
      <c r="E1925" s="258"/>
      <c r="F1925" s="23"/>
      <c r="K1925" s="209"/>
    </row>
    <row r="1926" spans="5:11">
      <c r="E1926" s="258"/>
      <c r="F1926" s="23"/>
      <c r="K1926" s="209"/>
    </row>
    <row r="1927" spans="5:11">
      <c r="E1927" s="258"/>
      <c r="F1927" s="23"/>
      <c r="K1927" s="209"/>
    </row>
    <row r="1928" spans="5:11">
      <c r="E1928" s="258"/>
      <c r="F1928" s="23"/>
      <c r="K1928" s="209"/>
    </row>
    <row r="1929" spans="5:11">
      <c r="E1929" s="258"/>
      <c r="F1929" s="23"/>
      <c r="K1929" s="209"/>
    </row>
    <row r="1930" spans="5:11">
      <c r="E1930" s="258"/>
      <c r="F1930" s="23"/>
      <c r="K1930" s="209"/>
    </row>
    <row r="1931" spans="5:11">
      <c r="E1931" s="258"/>
      <c r="F1931" s="23"/>
      <c r="K1931" s="209"/>
    </row>
    <row r="1932" spans="5:11">
      <c r="E1932" s="258"/>
      <c r="F1932" s="23"/>
      <c r="K1932" s="209"/>
    </row>
    <row r="1933" spans="5:11">
      <c r="E1933" s="258"/>
      <c r="F1933" s="23"/>
      <c r="K1933" s="209"/>
    </row>
    <row r="1934" spans="5:11">
      <c r="E1934" s="258"/>
      <c r="F1934" s="23"/>
      <c r="K1934" s="209"/>
    </row>
    <row r="1935" spans="5:11">
      <c r="E1935" s="258"/>
      <c r="F1935" s="23"/>
      <c r="K1935" s="209"/>
    </row>
    <row r="1936" spans="5:11">
      <c r="E1936" s="258"/>
      <c r="F1936" s="23"/>
      <c r="K1936" s="209"/>
    </row>
    <row r="1937" spans="5:11">
      <c r="E1937" s="258"/>
      <c r="F1937" s="23"/>
      <c r="K1937" s="209"/>
    </row>
    <row r="1938" spans="5:11">
      <c r="E1938" s="258"/>
      <c r="F1938" s="23"/>
      <c r="K1938" s="209"/>
    </row>
    <row r="1939" spans="5:11">
      <c r="E1939" s="258"/>
      <c r="F1939" s="23"/>
      <c r="K1939" s="209"/>
    </row>
    <row r="1940" spans="5:11">
      <c r="E1940" s="258"/>
      <c r="F1940" s="23"/>
      <c r="K1940" s="209"/>
    </row>
    <row r="1941" spans="5:11">
      <c r="E1941" s="258"/>
      <c r="F1941" s="23"/>
      <c r="K1941" s="209"/>
    </row>
    <row r="1942" spans="5:11">
      <c r="E1942" s="258"/>
      <c r="F1942" s="23"/>
      <c r="K1942" s="209"/>
    </row>
    <row r="1943" spans="5:11">
      <c r="E1943" s="258"/>
      <c r="F1943" s="23"/>
      <c r="K1943" s="209"/>
    </row>
    <row r="1944" spans="5:11">
      <c r="E1944" s="258"/>
      <c r="F1944" s="23"/>
      <c r="K1944" s="209"/>
    </row>
    <row r="1945" spans="5:11">
      <c r="E1945" s="258"/>
      <c r="F1945" s="23"/>
      <c r="K1945" s="209"/>
    </row>
    <row r="1946" spans="5:11">
      <c r="E1946" s="258"/>
      <c r="F1946" s="23"/>
      <c r="K1946" s="209"/>
    </row>
    <row r="1947" spans="5:11">
      <c r="E1947" s="258"/>
      <c r="F1947" s="23"/>
      <c r="K1947" s="209"/>
    </row>
    <row r="1948" spans="5:11">
      <c r="E1948" s="258"/>
      <c r="F1948" s="23"/>
      <c r="K1948" s="209"/>
    </row>
    <row r="1949" spans="5:11">
      <c r="E1949" s="258"/>
      <c r="F1949" s="23"/>
      <c r="K1949" s="209"/>
    </row>
    <row r="1950" spans="5:11">
      <c r="E1950" s="258"/>
      <c r="F1950" s="23"/>
      <c r="K1950" s="209"/>
    </row>
    <row r="1951" spans="5:11">
      <c r="E1951" s="258"/>
      <c r="F1951" s="23"/>
      <c r="K1951" s="209"/>
    </row>
    <row r="1952" spans="5:11">
      <c r="E1952" s="258"/>
      <c r="F1952" s="23"/>
      <c r="K1952" s="209"/>
    </row>
    <row r="1953" spans="5:11">
      <c r="E1953" s="258"/>
      <c r="F1953" s="23"/>
      <c r="K1953" s="209"/>
    </row>
    <row r="1954" spans="5:11">
      <c r="E1954" s="258"/>
      <c r="F1954" s="23"/>
      <c r="K1954" s="209"/>
    </row>
    <row r="1955" spans="5:11">
      <c r="E1955" s="258"/>
      <c r="F1955" s="23"/>
      <c r="K1955" s="209"/>
    </row>
    <row r="1956" spans="5:11">
      <c r="E1956" s="258"/>
      <c r="F1956" s="23"/>
      <c r="K1956" s="209"/>
    </row>
    <row r="1957" spans="5:11">
      <c r="E1957" s="258"/>
      <c r="F1957" s="23"/>
      <c r="K1957" s="209"/>
    </row>
    <row r="1958" spans="5:11">
      <c r="E1958" s="258"/>
      <c r="F1958" s="23"/>
      <c r="K1958" s="209"/>
    </row>
    <row r="1959" spans="5:11">
      <c r="E1959" s="258"/>
      <c r="F1959" s="23"/>
      <c r="K1959" s="209"/>
    </row>
    <row r="1960" spans="5:11">
      <c r="E1960" s="258"/>
      <c r="F1960" s="23"/>
      <c r="K1960" s="209"/>
    </row>
    <row r="1961" spans="5:11">
      <c r="E1961" s="258"/>
      <c r="F1961" s="23"/>
      <c r="K1961" s="209"/>
    </row>
    <row r="1962" spans="5:11">
      <c r="E1962" s="258"/>
      <c r="F1962" s="23"/>
      <c r="K1962" s="209"/>
    </row>
    <row r="1963" spans="5:11">
      <c r="E1963" s="258"/>
      <c r="F1963" s="23"/>
      <c r="K1963" s="209"/>
    </row>
    <row r="1964" spans="5:11">
      <c r="E1964" s="258"/>
      <c r="F1964" s="23"/>
      <c r="K1964" s="209"/>
    </row>
    <row r="1965" spans="5:11">
      <c r="E1965" s="258"/>
      <c r="F1965" s="23"/>
      <c r="K1965" s="209"/>
    </row>
    <row r="1966" spans="5:11">
      <c r="E1966" s="258"/>
      <c r="F1966" s="23"/>
      <c r="K1966" s="209"/>
    </row>
    <row r="1967" spans="5:11">
      <c r="E1967" s="258"/>
      <c r="F1967" s="23"/>
      <c r="K1967" s="209"/>
    </row>
    <row r="1968" spans="5:11">
      <c r="E1968" s="258"/>
      <c r="F1968" s="23"/>
      <c r="K1968" s="209"/>
    </row>
    <row r="1969" spans="5:11">
      <c r="E1969" s="258"/>
      <c r="F1969" s="23"/>
      <c r="K1969" s="209"/>
    </row>
    <row r="1970" spans="5:11">
      <c r="E1970" s="258"/>
      <c r="F1970" s="23"/>
      <c r="K1970" s="209"/>
    </row>
    <row r="1971" spans="5:11">
      <c r="E1971" s="258"/>
      <c r="F1971" s="23"/>
      <c r="K1971" s="209"/>
    </row>
    <row r="1972" spans="5:11">
      <c r="E1972" s="258"/>
      <c r="F1972" s="23"/>
      <c r="K1972" s="209"/>
    </row>
    <row r="1973" spans="5:11">
      <c r="E1973" s="258"/>
      <c r="F1973" s="23"/>
      <c r="K1973" s="209"/>
    </row>
    <row r="1974" spans="5:11">
      <c r="E1974" s="258"/>
      <c r="F1974" s="23"/>
      <c r="K1974" s="209"/>
    </row>
    <row r="1975" spans="5:11">
      <c r="E1975" s="258"/>
      <c r="F1975" s="23"/>
      <c r="K1975" s="209"/>
    </row>
    <row r="1976" spans="5:11">
      <c r="E1976" s="258"/>
      <c r="F1976" s="23"/>
      <c r="K1976" s="209"/>
    </row>
    <row r="1977" spans="5:11">
      <c r="E1977" s="258"/>
      <c r="F1977" s="23"/>
      <c r="K1977" s="209"/>
    </row>
    <row r="1978" spans="5:11">
      <c r="E1978" s="258"/>
      <c r="F1978" s="23"/>
      <c r="K1978" s="209"/>
    </row>
    <row r="1979" spans="5:11">
      <c r="E1979" s="258"/>
      <c r="F1979" s="23"/>
      <c r="K1979" s="209"/>
    </row>
    <row r="1980" spans="5:11">
      <c r="E1980" s="258"/>
      <c r="F1980" s="23"/>
      <c r="K1980" s="209"/>
    </row>
    <row r="1981" spans="5:11">
      <c r="E1981" s="258"/>
      <c r="F1981" s="23"/>
      <c r="K1981" s="209"/>
    </row>
    <row r="1982" spans="5:11">
      <c r="E1982" s="258"/>
      <c r="F1982" s="23"/>
      <c r="K1982" s="209"/>
    </row>
    <row r="1983" spans="5:11">
      <c r="E1983" s="258"/>
      <c r="F1983" s="23"/>
      <c r="K1983" s="209"/>
    </row>
    <row r="1984" spans="5:11">
      <c r="E1984" s="258"/>
      <c r="F1984" s="23"/>
      <c r="K1984" s="209"/>
    </row>
    <row r="1985" spans="5:11">
      <c r="E1985" s="258"/>
      <c r="F1985" s="23"/>
      <c r="K1985" s="209"/>
    </row>
    <row r="1986" spans="5:11">
      <c r="E1986" s="258"/>
      <c r="F1986" s="23"/>
      <c r="K1986" s="209"/>
    </row>
    <row r="1987" spans="5:11">
      <c r="E1987" s="258"/>
      <c r="F1987" s="23"/>
      <c r="K1987" s="209"/>
    </row>
    <row r="1988" spans="5:11">
      <c r="E1988" s="258"/>
      <c r="F1988" s="23"/>
      <c r="K1988" s="209"/>
    </row>
    <row r="1989" spans="5:11">
      <c r="E1989" s="258"/>
      <c r="F1989" s="23"/>
      <c r="K1989" s="209"/>
    </row>
    <row r="1990" spans="5:11">
      <c r="E1990" s="258"/>
      <c r="F1990" s="23"/>
      <c r="K1990" s="209"/>
    </row>
    <row r="1991" spans="5:11">
      <c r="E1991" s="258"/>
      <c r="F1991" s="23"/>
      <c r="K1991" s="209"/>
    </row>
    <row r="1992" spans="5:11">
      <c r="E1992" s="258"/>
      <c r="F1992" s="23"/>
      <c r="K1992" s="209"/>
    </row>
    <row r="1993" spans="5:11">
      <c r="E1993" s="258"/>
      <c r="F1993" s="23"/>
      <c r="K1993" s="209"/>
    </row>
    <row r="1994" spans="5:11">
      <c r="E1994" s="258"/>
      <c r="F1994" s="23"/>
      <c r="K1994" s="209"/>
    </row>
    <row r="1995" spans="5:11">
      <c r="E1995" s="258"/>
      <c r="F1995" s="23"/>
      <c r="K1995" s="209"/>
    </row>
    <row r="1996" spans="5:11">
      <c r="E1996" s="258"/>
      <c r="F1996" s="23"/>
      <c r="K1996" s="209"/>
    </row>
    <row r="1997" spans="5:11">
      <c r="E1997" s="258"/>
      <c r="F1997" s="23"/>
      <c r="K1997" s="209"/>
    </row>
    <row r="1998" spans="5:11">
      <c r="E1998" s="258"/>
      <c r="F1998" s="23"/>
      <c r="K1998" s="209"/>
    </row>
    <row r="1999" spans="5:11">
      <c r="E1999" s="258"/>
      <c r="F1999" s="23"/>
      <c r="K1999" s="209"/>
    </row>
    <row r="2000" spans="5:11">
      <c r="E2000" s="258"/>
      <c r="F2000" s="23"/>
      <c r="K2000" s="209"/>
    </row>
    <row r="2001" spans="5:11">
      <c r="E2001" s="258"/>
      <c r="F2001" s="23"/>
      <c r="K2001" s="209"/>
    </row>
    <row r="2002" spans="5:11">
      <c r="E2002" s="258"/>
      <c r="F2002" s="23"/>
      <c r="K2002" s="209"/>
    </row>
    <row r="2003" spans="5:11">
      <c r="E2003" s="258"/>
      <c r="F2003" s="23"/>
      <c r="K2003" s="209"/>
    </row>
    <row r="2004" spans="5:11">
      <c r="E2004" s="258"/>
      <c r="F2004" s="23"/>
      <c r="K2004" s="209"/>
    </row>
    <row r="2005" spans="5:11">
      <c r="E2005" s="258"/>
      <c r="F2005" s="23"/>
      <c r="K2005" s="209"/>
    </row>
    <row r="2006" spans="5:11">
      <c r="E2006" s="258"/>
      <c r="F2006" s="23"/>
      <c r="K2006" s="209"/>
    </row>
    <row r="2007" spans="5:11">
      <c r="E2007" s="258"/>
      <c r="F2007" s="23"/>
      <c r="K2007" s="209"/>
    </row>
    <row r="2008" spans="5:11">
      <c r="E2008" s="258"/>
      <c r="F2008" s="23"/>
      <c r="K2008" s="209"/>
    </row>
    <row r="2009" spans="5:11">
      <c r="E2009" s="258"/>
      <c r="F2009" s="23"/>
      <c r="K2009" s="209"/>
    </row>
    <row r="2010" spans="5:11">
      <c r="E2010" s="258"/>
      <c r="F2010" s="23"/>
      <c r="K2010" s="209"/>
    </row>
    <row r="2011" spans="5:11">
      <c r="E2011" s="258"/>
      <c r="F2011" s="23"/>
      <c r="K2011" s="209"/>
    </row>
    <row r="2012" spans="5:11">
      <c r="E2012" s="258"/>
      <c r="F2012" s="23"/>
      <c r="K2012" s="209"/>
    </row>
    <row r="2013" spans="5:11">
      <c r="E2013" s="258"/>
      <c r="F2013" s="23"/>
      <c r="K2013" s="209"/>
    </row>
    <row r="2014" spans="5:11">
      <c r="E2014" s="258"/>
      <c r="F2014" s="23"/>
      <c r="K2014" s="209"/>
    </row>
    <row r="2015" spans="5:11">
      <c r="E2015" s="258"/>
      <c r="F2015" s="23"/>
      <c r="K2015" s="209"/>
    </row>
    <row r="2016" spans="5:11">
      <c r="E2016" s="258"/>
      <c r="F2016" s="23"/>
      <c r="K2016" s="209"/>
    </row>
    <row r="2017" spans="5:11">
      <c r="E2017" s="258"/>
      <c r="F2017" s="23"/>
      <c r="K2017" s="209"/>
    </row>
    <row r="2018" spans="5:11">
      <c r="E2018" s="258"/>
      <c r="F2018" s="23"/>
      <c r="K2018" s="209"/>
    </row>
    <row r="2019" spans="5:11">
      <c r="E2019" s="258"/>
      <c r="F2019" s="23"/>
      <c r="K2019" s="209"/>
    </row>
    <row r="2020" spans="5:11">
      <c r="E2020" s="258"/>
      <c r="F2020" s="23"/>
      <c r="K2020" s="209"/>
    </row>
    <row r="2021" spans="5:11">
      <c r="E2021" s="258"/>
      <c r="F2021" s="23"/>
      <c r="K2021" s="209"/>
    </row>
    <row r="2022" spans="5:11">
      <c r="E2022" s="258"/>
      <c r="F2022" s="23"/>
      <c r="K2022" s="209"/>
    </row>
    <row r="2023" spans="5:11">
      <c r="E2023" s="258"/>
      <c r="F2023" s="23"/>
      <c r="K2023" s="209"/>
    </row>
    <row r="2024" spans="5:11">
      <c r="E2024" s="258"/>
      <c r="F2024" s="23"/>
      <c r="K2024" s="209"/>
    </row>
    <row r="2025" spans="5:11">
      <c r="E2025" s="258"/>
      <c r="F2025" s="23"/>
      <c r="K2025" s="209"/>
    </row>
    <row r="2026" spans="5:11">
      <c r="E2026" s="258"/>
      <c r="F2026" s="23"/>
      <c r="K2026" s="209"/>
    </row>
    <row r="2027" spans="5:11">
      <c r="E2027" s="258"/>
      <c r="F2027" s="23"/>
      <c r="K2027" s="209"/>
    </row>
    <row r="2028" spans="5:11">
      <c r="E2028" s="258"/>
      <c r="F2028" s="23"/>
      <c r="K2028" s="209"/>
    </row>
    <row r="2029" spans="5:11">
      <c r="E2029" s="258"/>
      <c r="F2029" s="23"/>
      <c r="K2029" s="209"/>
    </row>
    <row r="2030" spans="5:11">
      <c r="E2030" s="258"/>
      <c r="F2030" s="23"/>
      <c r="K2030" s="209"/>
    </row>
    <row r="2031" spans="5:11">
      <c r="E2031" s="258"/>
      <c r="F2031" s="23"/>
      <c r="K2031" s="209"/>
    </row>
    <row r="2032" spans="5:11">
      <c r="E2032" s="258"/>
      <c r="F2032" s="23"/>
      <c r="K2032" s="209"/>
    </row>
    <row r="2033" spans="5:11">
      <c r="E2033" s="258"/>
      <c r="F2033" s="23"/>
      <c r="K2033" s="209"/>
    </row>
    <row r="2034" spans="5:11">
      <c r="E2034" s="258"/>
      <c r="F2034" s="23"/>
      <c r="K2034" s="209"/>
    </row>
    <row r="2035" spans="5:11">
      <c r="E2035" s="258"/>
      <c r="F2035" s="23"/>
      <c r="K2035" s="209"/>
    </row>
    <row r="2036" spans="5:11">
      <c r="E2036" s="258"/>
      <c r="F2036" s="23"/>
      <c r="K2036" s="209"/>
    </row>
    <row r="2037" spans="5:11">
      <c r="E2037" s="258"/>
      <c r="F2037" s="23"/>
      <c r="K2037" s="209"/>
    </row>
    <row r="2038" spans="5:11">
      <c r="E2038" s="258"/>
      <c r="F2038" s="23"/>
      <c r="K2038" s="209"/>
    </row>
    <row r="2039" spans="5:11">
      <c r="E2039" s="258"/>
      <c r="F2039" s="23"/>
      <c r="K2039" s="209"/>
    </row>
    <row r="2040" spans="5:11">
      <c r="E2040" s="258"/>
      <c r="F2040" s="23"/>
      <c r="K2040" s="209"/>
    </row>
    <row r="2041" spans="5:11">
      <c r="E2041" s="258"/>
      <c r="F2041" s="23"/>
      <c r="K2041" s="209"/>
    </row>
    <row r="2042" spans="5:11">
      <c r="E2042" s="258"/>
      <c r="F2042" s="23"/>
      <c r="K2042" s="209"/>
    </row>
    <row r="2043" spans="5:11">
      <c r="E2043" s="258"/>
      <c r="F2043" s="23"/>
      <c r="K2043" s="209"/>
    </row>
    <row r="2044" spans="5:11">
      <c r="E2044" s="258"/>
      <c r="F2044" s="23"/>
      <c r="K2044" s="209"/>
    </row>
    <row r="2045" spans="5:11">
      <c r="E2045" s="258"/>
      <c r="F2045" s="23"/>
      <c r="K2045" s="209"/>
    </row>
    <row r="2046" spans="5:11">
      <c r="E2046" s="258"/>
      <c r="F2046" s="23"/>
      <c r="K2046" s="209"/>
    </row>
    <row r="2047" spans="5:11">
      <c r="E2047" s="258"/>
      <c r="F2047" s="23"/>
      <c r="K2047" s="209"/>
    </row>
    <row r="2048" spans="5:11">
      <c r="E2048" s="258"/>
      <c r="F2048" s="23"/>
      <c r="K2048" s="209"/>
    </row>
    <row r="2049" spans="5:11">
      <c r="E2049" s="258"/>
      <c r="F2049" s="23"/>
      <c r="K2049" s="209"/>
    </row>
    <row r="2050" spans="5:11">
      <c r="E2050" s="258"/>
      <c r="F2050" s="23"/>
      <c r="K2050" s="209"/>
    </row>
    <row r="2051" spans="5:11">
      <c r="E2051" s="258"/>
      <c r="F2051" s="23"/>
      <c r="K2051" s="209"/>
    </row>
    <row r="2052" spans="5:11">
      <c r="E2052" s="258"/>
      <c r="F2052" s="23"/>
      <c r="K2052" s="209"/>
    </row>
    <row r="2053" spans="5:11">
      <c r="E2053" s="258"/>
      <c r="F2053" s="23"/>
      <c r="K2053" s="209"/>
    </row>
    <row r="2054" spans="5:11">
      <c r="E2054" s="258"/>
      <c r="F2054" s="23"/>
      <c r="K2054" s="209"/>
    </row>
    <row r="2055" spans="5:11">
      <c r="E2055" s="258"/>
      <c r="F2055" s="23"/>
      <c r="K2055" s="209"/>
    </row>
    <row r="2056" spans="5:11">
      <c r="E2056" s="258"/>
      <c r="F2056" s="23"/>
      <c r="K2056" s="209"/>
    </row>
    <row r="2057" spans="5:11">
      <c r="E2057" s="258"/>
      <c r="F2057" s="23"/>
      <c r="K2057" s="209"/>
    </row>
    <row r="2058" spans="5:11">
      <c r="E2058" s="258"/>
      <c r="F2058" s="23"/>
      <c r="K2058" s="209"/>
    </row>
    <row r="2059" spans="5:11">
      <c r="E2059" s="258"/>
      <c r="F2059" s="23"/>
      <c r="K2059" s="209"/>
    </row>
    <row r="2060" spans="5:11">
      <c r="E2060" s="258"/>
      <c r="F2060" s="23"/>
      <c r="K2060" s="209"/>
    </row>
    <row r="2061" spans="5:11">
      <c r="E2061" s="258"/>
      <c r="F2061" s="23"/>
      <c r="K2061" s="209"/>
    </row>
    <row r="2062" spans="5:11">
      <c r="E2062" s="258"/>
      <c r="F2062" s="23"/>
      <c r="K2062" s="209"/>
    </row>
    <row r="2063" spans="5:11">
      <c r="E2063" s="258"/>
      <c r="F2063" s="23"/>
      <c r="K2063" s="209"/>
    </row>
    <row r="2064" spans="5:11">
      <c r="E2064" s="258"/>
      <c r="F2064" s="23"/>
      <c r="K2064" s="209"/>
    </row>
    <row r="2065" spans="5:11">
      <c r="E2065" s="258"/>
      <c r="F2065" s="23"/>
      <c r="K2065" s="209"/>
    </row>
    <row r="2066" spans="5:11">
      <c r="E2066" s="258"/>
      <c r="F2066" s="23"/>
      <c r="K2066" s="209"/>
    </row>
    <row r="2067" spans="5:11">
      <c r="E2067" s="258"/>
      <c r="F2067" s="23"/>
      <c r="K2067" s="209"/>
    </row>
    <row r="2068" spans="5:11">
      <c r="E2068" s="258"/>
      <c r="F2068" s="23"/>
      <c r="K2068" s="209"/>
    </row>
    <row r="2069" spans="5:11">
      <c r="E2069" s="258"/>
      <c r="F2069" s="23"/>
      <c r="K2069" s="209"/>
    </row>
    <row r="2070" spans="5:11">
      <c r="E2070" s="258"/>
      <c r="F2070" s="23"/>
      <c r="K2070" s="209"/>
    </row>
    <row r="2071" spans="5:11">
      <c r="E2071" s="258"/>
      <c r="F2071" s="23"/>
      <c r="K2071" s="209"/>
    </row>
    <row r="2072" spans="5:11">
      <c r="E2072" s="258"/>
      <c r="F2072" s="23"/>
      <c r="K2072" s="209"/>
    </row>
    <row r="2073" spans="5:11">
      <c r="E2073" s="258"/>
      <c r="F2073" s="23"/>
      <c r="K2073" s="209"/>
    </row>
    <row r="2074" spans="5:11">
      <c r="E2074" s="258"/>
      <c r="F2074" s="23"/>
      <c r="K2074" s="209"/>
    </row>
    <row r="2075" spans="5:11">
      <c r="E2075" s="258"/>
      <c r="F2075" s="23"/>
      <c r="K2075" s="209"/>
    </row>
    <row r="2076" spans="5:11">
      <c r="E2076" s="258"/>
      <c r="F2076" s="23"/>
      <c r="K2076" s="209"/>
    </row>
    <row r="2077" spans="5:11">
      <c r="E2077" s="258"/>
      <c r="F2077" s="23"/>
      <c r="K2077" s="209"/>
    </row>
    <row r="2078" spans="5:11">
      <c r="E2078" s="258"/>
      <c r="F2078" s="23"/>
      <c r="K2078" s="209"/>
    </row>
    <row r="2079" spans="5:11">
      <c r="E2079" s="258"/>
      <c r="F2079" s="23"/>
      <c r="K2079" s="209"/>
    </row>
    <row r="2080" spans="5:11">
      <c r="E2080" s="258"/>
      <c r="F2080" s="23"/>
      <c r="K2080" s="209"/>
    </row>
    <row r="2081" spans="5:11">
      <c r="E2081" s="258"/>
      <c r="F2081" s="23"/>
      <c r="K2081" s="209"/>
    </row>
    <row r="2082" spans="5:11">
      <c r="E2082" s="258"/>
      <c r="F2082" s="23"/>
      <c r="K2082" s="209"/>
    </row>
    <row r="2083" spans="5:11">
      <c r="E2083" s="258"/>
      <c r="F2083" s="23"/>
      <c r="K2083" s="209"/>
    </row>
    <row r="2084" spans="5:11">
      <c r="E2084" s="258"/>
      <c r="F2084" s="23"/>
      <c r="K2084" s="209"/>
    </row>
    <row r="2085" spans="5:11">
      <c r="E2085" s="258"/>
      <c r="F2085" s="23"/>
      <c r="K2085" s="209"/>
    </row>
    <row r="2086" spans="5:11">
      <c r="E2086" s="258"/>
      <c r="F2086" s="23"/>
      <c r="K2086" s="209"/>
    </row>
    <row r="2087" spans="5:11">
      <c r="E2087" s="258"/>
      <c r="F2087" s="23"/>
      <c r="K2087" s="209"/>
    </row>
    <row r="2088" spans="5:11">
      <c r="E2088" s="258"/>
      <c r="F2088" s="23"/>
      <c r="K2088" s="209"/>
    </row>
    <row r="2089" spans="5:11">
      <c r="E2089" s="258"/>
      <c r="F2089" s="23"/>
      <c r="K2089" s="209"/>
    </row>
    <row r="2090" spans="5:11">
      <c r="E2090" s="258"/>
      <c r="F2090" s="23"/>
      <c r="K2090" s="209"/>
    </row>
    <row r="2091" spans="5:11">
      <c r="E2091" s="258"/>
      <c r="F2091" s="23"/>
      <c r="K2091" s="209"/>
    </row>
    <row r="2092" spans="5:11">
      <c r="E2092" s="258"/>
      <c r="F2092" s="23"/>
      <c r="K2092" s="209"/>
    </row>
    <row r="2093" spans="5:11">
      <c r="E2093" s="258"/>
      <c r="F2093" s="23"/>
      <c r="K2093" s="209"/>
    </row>
    <row r="2094" spans="5:11">
      <c r="E2094" s="258"/>
      <c r="F2094" s="23"/>
      <c r="K2094" s="209"/>
    </row>
    <row r="2095" spans="5:11">
      <c r="E2095" s="258"/>
      <c r="F2095" s="23"/>
      <c r="K2095" s="209"/>
    </row>
    <row r="2096" spans="5:11">
      <c r="E2096" s="258"/>
      <c r="F2096" s="23"/>
      <c r="K2096" s="209"/>
    </row>
    <row r="2097" spans="5:11">
      <c r="E2097" s="258"/>
      <c r="F2097" s="23"/>
      <c r="K2097" s="209"/>
    </row>
    <row r="2098" spans="5:11">
      <c r="E2098" s="258"/>
      <c r="F2098" s="23"/>
      <c r="K2098" s="209"/>
    </row>
    <row r="2099" spans="5:11">
      <c r="E2099" s="258"/>
      <c r="F2099" s="23"/>
      <c r="K2099" s="209"/>
    </row>
    <row r="2100" spans="5:11">
      <c r="E2100" s="258"/>
      <c r="F2100" s="23"/>
      <c r="K2100" s="209"/>
    </row>
    <row r="2101" spans="5:11">
      <c r="E2101" s="258"/>
      <c r="F2101" s="23"/>
      <c r="K2101" s="209"/>
    </row>
    <row r="2102" spans="5:11">
      <c r="E2102" s="258"/>
      <c r="F2102" s="23"/>
      <c r="K2102" s="209"/>
    </row>
    <row r="2103" spans="5:11">
      <c r="E2103" s="258"/>
      <c r="F2103" s="23"/>
      <c r="K2103" s="209"/>
    </row>
    <row r="2104" spans="5:11">
      <c r="E2104" s="258"/>
      <c r="F2104" s="23"/>
      <c r="K2104" s="209"/>
    </row>
    <row r="2105" spans="5:11">
      <c r="E2105" s="258"/>
      <c r="F2105" s="23"/>
      <c r="K2105" s="209"/>
    </row>
    <row r="2106" spans="5:11">
      <c r="E2106" s="258"/>
      <c r="F2106" s="23"/>
      <c r="K2106" s="209"/>
    </row>
    <row r="2107" spans="5:11">
      <c r="E2107" s="258"/>
      <c r="F2107" s="23"/>
      <c r="K2107" s="209"/>
    </row>
    <row r="2108" spans="5:11">
      <c r="E2108" s="258"/>
      <c r="F2108" s="23"/>
      <c r="K2108" s="209"/>
    </row>
    <row r="2109" spans="5:11">
      <c r="E2109" s="258"/>
      <c r="F2109" s="23"/>
      <c r="K2109" s="209"/>
    </row>
    <row r="2110" spans="5:11">
      <c r="E2110" s="258"/>
      <c r="F2110" s="23"/>
      <c r="K2110" s="209"/>
    </row>
    <row r="2111" spans="5:11">
      <c r="E2111" s="258"/>
      <c r="F2111" s="23"/>
      <c r="K2111" s="209"/>
    </row>
    <row r="2112" spans="5:11">
      <c r="E2112" s="258"/>
      <c r="F2112" s="23"/>
      <c r="K2112" s="209"/>
    </row>
    <row r="2113" spans="5:11">
      <c r="E2113" s="258"/>
      <c r="F2113" s="23"/>
      <c r="K2113" s="209"/>
    </row>
    <row r="2114" spans="5:11">
      <c r="E2114" s="258"/>
      <c r="F2114" s="23"/>
      <c r="K2114" s="209"/>
    </row>
    <row r="2115" spans="5:11">
      <c r="E2115" s="258"/>
      <c r="F2115" s="23"/>
      <c r="K2115" s="209"/>
    </row>
    <row r="2116" spans="5:11">
      <c r="E2116" s="258"/>
      <c r="F2116" s="23"/>
      <c r="K2116" s="209"/>
    </row>
    <row r="2117" spans="5:11">
      <c r="E2117" s="258"/>
      <c r="F2117" s="23"/>
      <c r="K2117" s="209"/>
    </row>
    <row r="2118" spans="5:11">
      <c r="E2118" s="258"/>
      <c r="F2118" s="23"/>
      <c r="K2118" s="209"/>
    </row>
    <row r="2119" spans="5:11">
      <c r="E2119" s="258"/>
      <c r="F2119" s="23"/>
      <c r="K2119" s="209"/>
    </row>
    <row r="2120" spans="5:11">
      <c r="E2120" s="258"/>
      <c r="F2120" s="23"/>
      <c r="K2120" s="209"/>
    </row>
    <row r="2121" spans="5:11">
      <c r="E2121" s="258"/>
      <c r="F2121" s="23"/>
      <c r="K2121" s="209"/>
    </row>
    <row r="2122" spans="5:11">
      <c r="E2122" s="258"/>
      <c r="F2122" s="23"/>
      <c r="K2122" s="209"/>
    </row>
    <row r="2123" spans="5:11">
      <c r="E2123" s="258"/>
      <c r="F2123" s="23"/>
      <c r="K2123" s="209"/>
    </row>
    <row r="2124" spans="5:11">
      <c r="E2124" s="258"/>
      <c r="F2124" s="23"/>
      <c r="K2124" s="209"/>
    </row>
    <row r="2125" spans="5:11">
      <c r="E2125" s="258"/>
      <c r="F2125" s="23"/>
      <c r="K2125" s="209"/>
    </row>
    <row r="2126" spans="5:11">
      <c r="E2126" s="258"/>
      <c r="F2126" s="23"/>
      <c r="K2126" s="209"/>
    </row>
    <row r="2127" spans="5:11">
      <c r="E2127" s="258"/>
      <c r="F2127" s="23"/>
      <c r="K2127" s="209"/>
    </row>
    <row r="2128" spans="5:11">
      <c r="E2128" s="258"/>
      <c r="F2128" s="23"/>
      <c r="K2128" s="209"/>
    </row>
    <row r="2129" spans="5:11">
      <c r="E2129" s="258"/>
      <c r="F2129" s="23"/>
      <c r="K2129" s="209"/>
    </row>
    <row r="2130" spans="5:11">
      <c r="E2130" s="258"/>
      <c r="F2130" s="23"/>
      <c r="K2130" s="209"/>
    </row>
    <row r="2131" spans="5:11">
      <c r="E2131" s="258"/>
      <c r="F2131" s="23"/>
      <c r="K2131" s="209"/>
    </row>
    <row r="2132" spans="5:11">
      <c r="E2132" s="258"/>
      <c r="F2132" s="23"/>
      <c r="K2132" s="209"/>
    </row>
    <row r="2133" spans="5:11">
      <c r="E2133" s="258"/>
      <c r="F2133" s="23"/>
      <c r="K2133" s="209"/>
    </row>
    <row r="2134" spans="5:11">
      <c r="E2134" s="258"/>
      <c r="F2134" s="23"/>
      <c r="K2134" s="209"/>
    </row>
    <row r="2135" spans="5:11">
      <c r="E2135" s="258"/>
      <c r="F2135" s="23"/>
      <c r="K2135" s="209"/>
    </row>
    <row r="2136" spans="5:11">
      <c r="E2136" s="258"/>
      <c r="F2136" s="23"/>
      <c r="K2136" s="209"/>
    </row>
    <row r="2137" spans="5:11">
      <c r="E2137" s="258"/>
      <c r="F2137" s="23"/>
      <c r="K2137" s="209"/>
    </row>
    <row r="2138" spans="5:11">
      <c r="E2138" s="258"/>
      <c r="F2138" s="23"/>
      <c r="K2138" s="209"/>
    </row>
    <row r="2139" spans="5:11">
      <c r="E2139" s="258"/>
      <c r="F2139" s="23"/>
      <c r="K2139" s="209"/>
    </row>
    <row r="2140" spans="5:11">
      <c r="E2140" s="258"/>
      <c r="F2140" s="23"/>
      <c r="K2140" s="209"/>
    </row>
    <row r="2141" spans="5:11">
      <c r="E2141" s="258"/>
      <c r="F2141" s="23"/>
      <c r="K2141" s="209"/>
    </row>
    <row r="2142" spans="5:11">
      <c r="E2142" s="258"/>
      <c r="F2142" s="23"/>
      <c r="K2142" s="209"/>
    </row>
    <row r="2143" spans="5:11">
      <c r="E2143" s="258"/>
      <c r="F2143" s="23"/>
      <c r="K2143" s="209"/>
    </row>
    <row r="2144" spans="5:11">
      <c r="E2144" s="258"/>
      <c r="F2144" s="23"/>
      <c r="K2144" s="209"/>
    </row>
    <row r="2145" spans="5:11">
      <c r="E2145" s="258"/>
      <c r="F2145" s="23"/>
      <c r="K2145" s="209"/>
    </row>
    <row r="2146" spans="5:11">
      <c r="E2146" s="258"/>
      <c r="F2146" s="23"/>
      <c r="K2146" s="209"/>
    </row>
    <row r="2147" spans="5:11">
      <c r="E2147" s="258"/>
      <c r="F2147" s="23"/>
      <c r="K2147" s="209"/>
    </row>
    <row r="2148" spans="5:11">
      <c r="E2148" s="258"/>
      <c r="F2148" s="23"/>
      <c r="K2148" s="209"/>
    </row>
    <row r="2149" spans="5:11">
      <c r="E2149" s="258"/>
      <c r="F2149" s="23"/>
      <c r="K2149" s="209"/>
    </row>
    <row r="2150" spans="5:11">
      <c r="E2150" s="258"/>
      <c r="F2150" s="23"/>
      <c r="K2150" s="209"/>
    </row>
    <row r="2151" spans="5:11">
      <c r="E2151" s="258"/>
      <c r="F2151" s="23"/>
      <c r="K2151" s="209"/>
    </row>
    <row r="2152" spans="5:11">
      <c r="E2152" s="258"/>
      <c r="F2152" s="23"/>
      <c r="K2152" s="209"/>
    </row>
    <row r="2153" spans="5:11">
      <c r="E2153" s="258"/>
      <c r="F2153" s="23"/>
      <c r="K2153" s="209"/>
    </row>
    <row r="2154" spans="5:11">
      <c r="E2154" s="258"/>
      <c r="F2154" s="23"/>
      <c r="K2154" s="209"/>
    </row>
    <row r="2155" spans="5:11">
      <c r="E2155" s="258"/>
      <c r="F2155" s="23"/>
      <c r="K2155" s="209"/>
    </row>
    <row r="2156" spans="5:11">
      <c r="E2156" s="258"/>
      <c r="F2156" s="23"/>
      <c r="K2156" s="209"/>
    </row>
    <row r="2157" spans="5:11">
      <c r="E2157" s="258"/>
      <c r="F2157" s="23"/>
      <c r="K2157" s="209"/>
    </row>
    <row r="2158" spans="5:11">
      <c r="E2158" s="258"/>
      <c r="F2158" s="23"/>
      <c r="K2158" s="209"/>
    </row>
    <row r="2159" spans="5:11">
      <c r="E2159" s="258"/>
      <c r="F2159" s="23"/>
      <c r="K2159" s="209"/>
    </row>
    <row r="2160" spans="5:11">
      <c r="E2160" s="258"/>
      <c r="F2160" s="23"/>
      <c r="K2160" s="209"/>
    </row>
    <row r="2161" spans="5:11">
      <c r="E2161" s="258"/>
      <c r="F2161" s="23"/>
      <c r="K2161" s="209"/>
    </row>
    <row r="2162" spans="5:11">
      <c r="E2162" s="258"/>
      <c r="F2162" s="23"/>
      <c r="K2162" s="209"/>
    </row>
    <row r="2163" spans="5:11">
      <c r="E2163" s="258"/>
      <c r="F2163" s="23"/>
      <c r="K2163" s="209"/>
    </row>
    <row r="2164" spans="5:11">
      <c r="E2164" s="258"/>
      <c r="F2164" s="23"/>
      <c r="K2164" s="209"/>
    </row>
    <row r="2165" spans="5:11">
      <c r="E2165" s="258"/>
      <c r="F2165" s="23"/>
      <c r="K2165" s="209"/>
    </row>
    <row r="2166" spans="5:11">
      <c r="E2166" s="258"/>
      <c r="F2166" s="23"/>
      <c r="K2166" s="209"/>
    </row>
    <row r="2167" spans="5:11">
      <c r="E2167" s="258"/>
      <c r="F2167" s="23"/>
      <c r="K2167" s="209"/>
    </row>
    <row r="2168" spans="5:11">
      <c r="E2168" s="258"/>
      <c r="F2168" s="23"/>
      <c r="K2168" s="209"/>
    </row>
    <row r="2169" spans="5:11">
      <c r="E2169" s="258"/>
      <c r="F2169" s="23"/>
      <c r="K2169" s="209"/>
    </row>
    <row r="2170" spans="5:11">
      <c r="E2170" s="258"/>
      <c r="F2170" s="23"/>
      <c r="K2170" s="209"/>
    </row>
    <row r="2171" spans="5:11">
      <c r="E2171" s="258"/>
      <c r="F2171" s="23"/>
      <c r="K2171" s="209"/>
    </row>
    <row r="2172" spans="5:11">
      <c r="E2172" s="258"/>
      <c r="F2172" s="23"/>
      <c r="K2172" s="209"/>
    </row>
    <row r="2173" spans="5:11">
      <c r="E2173" s="258"/>
      <c r="F2173" s="23"/>
      <c r="K2173" s="209"/>
    </row>
    <row r="2174" spans="5:11">
      <c r="E2174" s="258"/>
      <c r="F2174" s="23"/>
      <c r="K2174" s="209"/>
    </row>
    <row r="2175" spans="5:11">
      <c r="E2175" s="258"/>
      <c r="F2175" s="23"/>
      <c r="K2175" s="209"/>
    </row>
    <row r="2176" spans="5:11">
      <c r="E2176" s="258"/>
      <c r="F2176" s="23"/>
      <c r="K2176" s="209"/>
    </row>
    <row r="2177" spans="5:11">
      <c r="E2177" s="258"/>
      <c r="F2177" s="23"/>
      <c r="K2177" s="209"/>
    </row>
    <row r="2178" spans="5:11">
      <c r="E2178" s="258"/>
      <c r="F2178" s="23"/>
      <c r="K2178" s="209"/>
    </row>
    <row r="2179" spans="5:11">
      <c r="E2179" s="258"/>
      <c r="F2179" s="23"/>
      <c r="K2179" s="209"/>
    </row>
    <row r="2180" spans="5:11">
      <c r="E2180" s="258"/>
      <c r="F2180" s="23"/>
      <c r="K2180" s="209"/>
    </row>
    <row r="2181" spans="5:11">
      <c r="E2181" s="258"/>
      <c r="F2181" s="23"/>
      <c r="K2181" s="209"/>
    </row>
    <row r="2182" spans="5:11">
      <c r="E2182" s="258"/>
      <c r="F2182" s="23"/>
      <c r="K2182" s="209"/>
    </row>
    <row r="2183" spans="5:11">
      <c r="E2183" s="258"/>
      <c r="F2183" s="23"/>
      <c r="K2183" s="209"/>
    </row>
    <row r="2184" spans="5:11">
      <c r="E2184" s="258"/>
      <c r="F2184" s="23"/>
      <c r="K2184" s="209"/>
    </row>
    <row r="2185" spans="5:11">
      <c r="E2185" s="258"/>
      <c r="F2185" s="23"/>
      <c r="K2185" s="209"/>
    </row>
    <row r="2186" spans="5:11">
      <c r="E2186" s="258"/>
      <c r="F2186" s="23"/>
      <c r="K2186" s="209"/>
    </row>
    <row r="2187" spans="5:11">
      <c r="E2187" s="258"/>
      <c r="F2187" s="23"/>
      <c r="K2187" s="209"/>
    </row>
    <row r="2188" spans="5:11">
      <c r="E2188" s="258"/>
      <c r="F2188" s="23"/>
      <c r="K2188" s="209"/>
    </row>
    <row r="2189" spans="5:11">
      <c r="E2189" s="258"/>
      <c r="F2189" s="23"/>
      <c r="K2189" s="209"/>
    </row>
    <row r="2190" spans="5:11">
      <c r="E2190" s="258"/>
      <c r="F2190" s="23"/>
      <c r="K2190" s="209"/>
    </row>
    <row r="2191" spans="5:11">
      <c r="E2191" s="258"/>
      <c r="F2191" s="23"/>
      <c r="K2191" s="209"/>
    </row>
    <row r="2192" spans="5:11">
      <c r="E2192" s="258"/>
      <c r="F2192" s="23"/>
      <c r="K2192" s="209"/>
    </row>
    <row r="2193" spans="5:11">
      <c r="E2193" s="258"/>
      <c r="F2193" s="23"/>
      <c r="K2193" s="209"/>
    </row>
    <row r="2194" spans="5:11">
      <c r="E2194" s="258"/>
      <c r="F2194" s="23"/>
      <c r="K2194" s="209"/>
    </row>
    <row r="2195" spans="5:11">
      <c r="E2195" s="258"/>
      <c r="F2195" s="23"/>
      <c r="K2195" s="209"/>
    </row>
    <row r="2196" spans="5:11">
      <c r="E2196" s="258"/>
      <c r="F2196" s="23"/>
      <c r="K2196" s="209"/>
    </row>
    <row r="2197" spans="5:11">
      <c r="E2197" s="258"/>
      <c r="F2197" s="23"/>
      <c r="K2197" s="209"/>
    </row>
    <row r="2198" spans="5:11">
      <c r="E2198" s="258"/>
      <c r="F2198" s="23"/>
      <c r="K2198" s="209"/>
    </row>
    <row r="2199" spans="5:11">
      <c r="E2199" s="258"/>
      <c r="F2199" s="23"/>
      <c r="K2199" s="209"/>
    </row>
    <row r="2200" spans="5:11">
      <c r="E2200" s="258"/>
      <c r="F2200" s="23"/>
      <c r="K2200" s="209"/>
    </row>
    <row r="2201" spans="5:11">
      <c r="E2201" s="258"/>
      <c r="F2201" s="23"/>
      <c r="K2201" s="209"/>
    </row>
    <row r="2202" spans="5:11">
      <c r="E2202" s="258"/>
      <c r="F2202" s="23"/>
      <c r="K2202" s="209"/>
    </row>
    <row r="2203" spans="5:11">
      <c r="E2203" s="258"/>
      <c r="F2203" s="23"/>
      <c r="K2203" s="209"/>
    </row>
    <row r="2204" spans="5:11">
      <c r="E2204" s="258"/>
      <c r="F2204" s="23"/>
      <c r="K2204" s="209"/>
    </row>
    <row r="2205" spans="5:11">
      <c r="E2205" s="258"/>
      <c r="F2205" s="23"/>
      <c r="K2205" s="209"/>
    </row>
    <row r="2206" spans="5:11">
      <c r="E2206" s="258"/>
      <c r="F2206" s="23"/>
      <c r="K2206" s="209"/>
    </row>
    <row r="2207" spans="5:11">
      <c r="E2207" s="258"/>
      <c r="F2207" s="23"/>
      <c r="K2207" s="209"/>
    </row>
    <row r="2208" spans="5:11">
      <c r="E2208" s="258"/>
      <c r="F2208" s="23"/>
      <c r="K2208" s="209"/>
    </row>
    <row r="2209" spans="5:11">
      <c r="E2209" s="258"/>
      <c r="F2209" s="23"/>
      <c r="K2209" s="209"/>
    </row>
    <row r="2210" spans="5:11">
      <c r="E2210" s="258"/>
      <c r="F2210" s="23"/>
      <c r="K2210" s="209"/>
    </row>
    <row r="2211" spans="5:11">
      <c r="E2211" s="258"/>
      <c r="F2211" s="23"/>
      <c r="K2211" s="209"/>
    </row>
    <row r="2212" spans="5:11">
      <c r="E2212" s="258"/>
      <c r="F2212" s="23"/>
      <c r="K2212" s="209"/>
    </row>
    <row r="2213" spans="5:11">
      <c r="E2213" s="258"/>
      <c r="F2213" s="23"/>
      <c r="K2213" s="209"/>
    </row>
    <row r="2214" spans="5:11">
      <c r="E2214" s="258"/>
      <c r="F2214" s="23"/>
      <c r="K2214" s="209"/>
    </row>
    <row r="2215" spans="5:11">
      <c r="E2215" s="258"/>
      <c r="F2215" s="23"/>
      <c r="K2215" s="209"/>
    </row>
    <row r="2216" spans="5:11">
      <c r="E2216" s="258"/>
      <c r="F2216" s="23"/>
      <c r="K2216" s="209"/>
    </row>
    <row r="2217" spans="5:11">
      <c r="E2217" s="258"/>
      <c r="F2217" s="23"/>
      <c r="K2217" s="209"/>
    </row>
    <row r="2218" spans="5:11">
      <c r="E2218" s="258"/>
      <c r="F2218" s="23"/>
      <c r="K2218" s="209"/>
    </row>
    <row r="2219" spans="5:11">
      <c r="E2219" s="258"/>
      <c r="F2219" s="23"/>
      <c r="K2219" s="209"/>
    </row>
    <row r="2220" spans="5:11">
      <c r="E2220" s="258"/>
      <c r="F2220" s="23"/>
      <c r="K2220" s="209"/>
    </row>
    <row r="2221" spans="5:11">
      <c r="E2221" s="258"/>
      <c r="F2221" s="23"/>
      <c r="K2221" s="209"/>
    </row>
    <row r="2222" spans="5:11">
      <c r="E2222" s="258"/>
      <c r="F2222" s="23"/>
      <c r="K2222" s="209"/>
    </row>
    <row r="2223" spans="5:11">
      <c r="E2223" s="258"/>
      <c r="F2223" s="23"/>
      <c r="K2223" s="209"/>
    </row>
    <row r="2224" spans="5:11">
      <c r="E2224" s="258"/>
      <c r="F2224" s="23"/>
      <c r="K2224" s="209"/>
    </row>
    <row r="2225" spans="5:11">
      <c r="E2225" s="258"/>
      <c r="F2225" s="23"/>
      <c r="K2225" s="209"/>
    </row>
    <row r="2226" spans="5:11">
      <c r="E2226" s="258"/>
      <c r="F2226" s="23"/>
      <c r="K2226" s="209"/>
    </row>
    <row r="2227" spans="5:11">
      <c r="E2227" s="258"/>
      <c r="F2227" s="23"/>
      <c r="K2227" s="209"/>
    </row>
    <row r="2228" spans="5:11">
      <c r="E2228" s="258"/>
      <c r="F2228" s="23"/>
      <c r="K2228" s="209"/>
    </row>
    <row r="2229" spans="5:11">
      <c r="E2229" s="258"/>
      <c r="F2229" s="23"/>
      <c r="K2229" s="209"/>
    </row>
    <row r="2230" spans="5:11">
      <c r="E2230" s="258"/>
      <c r="F2230" s="23"/>
      <c r="K2230" s="209"/>
    </row>
    <row r="2231" spans="5:11">
      <c r="E2231" s="258"/>
      <c r="F2231" s="23"/>
      <c r="K2231" s="209"/>
    </row>
    <row r="2232" spans="5:11">
      <c r="E2232" s="258"/>
      <c r="F2232" s="23"/>
      <c r="K2232" s="209"/>
    </row>
    <row r="2233" spans="5:11">
      <c r="E2233" s="258"/>
      <c r="F2233" s="23"/>
      <c r="K2233" s="209"/>
    </row>
    <row r="2234" spans="5:11">
      <c r="E2234" s="258"/>
      <c r="F2234" s="23"/>
      <c r="K2234" s="209"/>
    </row>
    <row r="2235" spans="5:11">
      <c r="E2235" s="258"/>
      <c r="F2235" s="23"/>
      <c r="K2235" s="209"/>
    </row>
    <row r="2236" spans="5:11">
      <c r="E2236" s="258"/>
      <c r="F2236" s="23"/>
      <c r="K2236" s="209"/>
    </row>
    <row r="2237" spans="5:11">
      <c r="E2237" s="258"/>
      <c r="F2237" s="23"/>
      <c r="K2237" s="209"/>
    </row>
    <row r="2238" spans="5:11">
      <c r="E2238" s="258"/>
      <c r="F2238" s="23"/>
      <c r="K2238" s="209"/>
    </row>
    <row r="2239" spans="5:11">
      <c r="E2239" s="258"/>
      <c r="F2239" s="23"/>
      <c r="K2239" s="209"/>
    </row>
    <row r="2240" spans="5:11">
      <c r="E2240" s="258"/>
      <c r="F2240" s="23"/>
      <c r="K2240" s="209"/>
    </row>
    <row r="2241" spans="5:11">
      <c r="E2241" s="258"/>
      <c r="F2241" s="23"/>
      <c r="K2241" s="209"/>
    </row>
    <row r="2242" spans="5:11">
      <c r="E2242" s="258"/>
      <c r="F2242" s="23"/>
      <c r="K2242" s="209"/>
    </row>
    <row r="2243" spans="5:11">
      <c r="E2243" s="258"/>
      <c r="F2243" s="23"/>
      <c r="K2243" s="209"/>
    </row>
    <row r="2244" spans="5:11">
      <c r="E2244" s="258"/>
      <c r="F2244" s="23"/>
      <c r="K2244" s="209"/>
    </row>
    <row r="2245" spans="5:11">
      <c r="E2245" s="258"/>
      <c r="F2245" s="23"/>
      <c r="K2245" s="209"/>
    </row>
    <row r="2246" spans="5:11">
      <c r="E2246" s="258"/>
      <c r="F2246" s="23"/>
      <c r="K2246" s="209"/>
    </row>
    <row r="2247" spans="5:11">
      <c r="E2247" s="258"/>
      <c r="F2247" s="23"/>
      <c r="K2247" s="209"/>
    </row>
    <row r="2248" spans="5:11">
      <c r="E2248" s="258"/>
      <c r="F2248" s="23"/>
      <c r="K2248" s="209"/>
    </row>
    <row r="2249" spans="5:11">
      <c r="E2249" s="258"/>
      <c r="F2249" s="23"/>
      <c r="K2249" s="209"/>
    </row>
    <row r="2250" spans="5:11">
      <c r="E2250" s="258"/>
      <c r="F2250" s="23"/>
      <c r="K2250" s="209"/>
    </row>
    <row r="2251" spans="5:11">
      <c r="E2251" s="258"/>
      <c r="F2251" s="23"/>
      <c r="K2251" s="209"/>
    </row>
    <row r="2252" spans="5:11">
      <c r="E2252" s="258"/>
      <c r="F2252" s="23"/>
      <c r="K2252" s="209"/>
    </row>
    <row r="2253" spans="5:11">
      <c r="E2253" s="258"/>
      <c r="F2253" s="23"/>
      <c r="K2253" s="209"/>
    </row>
    <row r="2254" spans="5:11">
      <c r="E2254" s="258"/>
      <c r="F2254" s="23"/>
      <c r="K2254" s="209"/>
    </row>
    <row r="2255" spans="5:11">
      <c r="E2255" s="258"/>
      <c r="F2255" s="23"/>
      <c r="K2255" s="209"/>
    </row>
    <row r="2256" spans="5:11">
      <c r="E2256" s="258"/>
      <c r="F2256" s="23"/>
      <c r="K2256" s="209"/>
    </row>
    <row r="2257" spans="5:11">
      <c r="E2257" s="258"/>
      <c r="F2257" s="23"/>
      <c r="K2257" s="209"/>
    </row>
    <row r="2258" spans="5:11">
      <c r="E2258" s="258"/>
      <c r="F2258" s="23"/>
      <c r="K2258" s="209"/>
    </row>
    <row r="2259" spans="5:11">
      <c r="E2259" s="258"/>
      <c r="F2259" s="23"/>
      <c r="K2259" s="209"/>
    </row>
    <row r="2260" spans="5:11">
      <c r="E2260" s="258"/>
      <c r="F2260" s="23"/>
      <c r="K2260" s="209"/>
    </row>
    <row r="2261" spans="5:11">
      <c r="E2261" s="258"/>
      <c r="F2261" s="23"/>
      <c r="K2261" s="209"/>
    </row>
    <row r="2262" spans="5:11">
      <c r="E2262" s="258"/>
      <c r="F2262" s="23"/>
      <c r="K2262" s="209"/>
    </row>
    <row r="2263" spans="5:11">
      <c r="E2263" s="258"/>
      <c r="F2263" s="23"/>
      <c r="K2263" s="209"/>
    </row>
    <row r="2264" spans="5:11">
      <c r="E2264" s="258"/>
      <c r="F2264" s="23"/>
      <c r="K2264" s="209"/>
    </row>
    <row r="2265" spans="5:11">
      <c r="E2265" s="258"/>
      <c r="F2265" s="23"/>
      <c r="K2265" s="209"/>
    </row>
    <row r="2266" spans="5:11">
      <c r="E2266" s="258"/>
      <c r="F2266" s="23"/>
      <c r="K2266" s="209"/>
    </row>
    <row r="2267" spans="5:11">
      <c r="E2267" s="258"/>
      <c r="F2267" s="23"/>
      <c r="K2267" s="209"/>
    </row>
    <row r="2268" spans="5:11">
      <c r="E2268" s="258"/>
      <c r="F2268" s="23"/>
      <c r="K2268" s="209"/>
    </row>
    <row r="2269" spans="5:11">
      <c r="E2269" s="258"/>
      <c r="F2269" s="23"/>
      <c r="K2269" s="209"/>
    </row>
    <row r="2270" spans="5:11">
      <c r="E2270" s="258"/>
      <c r="F2270" s="23"/>
      <c r="K2270" s="209"/>
    </row>
    <row r="2271" spans="5:11">
      <c r="E2271" s="258"/>
      <c r="F2271" s="23"/>
      <c r="K2271" s="209"/>
    </row>
    <row r="2272" spans="5:11">
      <c r="E2272" s="258"/>
      <c r="F2272" s="23"/>
      <c r="K2272" s="209"/>
    </row>
    <row r="2273" spans="5:11">
      <c r="E2273" s="258"/>
      <c r="F2273" s="23"/>
      <c r="K2273" s="209"/>
    </row>
    <row r="2274" spans="5:11">
      <c r="E2274" s="258"/>
      <c r="F2274" s="23"/>
      <c r="K2274" s="209"/>
    </row>
    <row r="2275" spans="5:11">
      <c r="E2275" s="258"/>
      <c r="F2275" s="23"/>
      <c r="K2275" s="209"/>
    </row>
    <row r="2276" spans="5:11">
      <c r="E2276" s="258"/>
      <c r="F2276" s="23"/>
      <c r="K2276" s="209"/>
    </row>
    <row r="2277" spans="5:11">
      <c r="E2277" s="258"/>
      <c r="F2277" s="23"/>
      <c r="K2277" s="209"/>
    </row>
    <row r="2278" spans="5:11">
      <c r="E2278" s="258"/>
      <c r="F2278" s="23"/>
      <c r="K2278" s="209"/>
    </row>
    <row r="2279" spans="5:11">
      <c r="E2279" s="258"/>
      <c r="F2279" s="23"/>
      <c r="K2279" s="209"/>
    </row>
    <row r="2280" spans="5:11">
      <c r="E2280" s="258"/>
      <c r="F2280" s="23"/>
      <c r="K2280" s="209"/>
    </row>
    <row r="2281" spans="5:11">
      <c r="E2281" s="258"/>
      <c r="F2281" s="23"/>
      <c r="K2281" s="209"/>
    </row>
    <row r="2282" spans="5:11">
      <c r="E2282" s="258"/>
      <c r="F2282" s="23"/>
      <c r="K2282" s="209"/>
    </row>
    <row r="2283" spans="5:11">
      <c r="E2283" s="258"/>
      <c r="F2283" s="23"/>
      <c r="K2283" s="209"/>
    </row>
    <row r="2284" spans="5:11">
      <c r="E2284" s="258"/>
      <c r="F2284" s="23"/>
      <c r="K2284" s="209"/>
    </row>
    <row r="2285" spans="5:11">
      <c r="E2285" s="258"/>
      <c r="F2285" s="23"/>
      <c r="K2285" s="209"/>
    </row>
    <row r="2286" spans="5:11">
      <c r="E2286" s="258"/>
      <c r="F2286" s="23"/>
      <c r="K2286" s="209"/>
    </row>
    <row r="2287" spans="5:11">
      <c r="E2287" s="258"/>
      <c r="F2287" s="23"/>
      <c r="K2287" s="209"/>
    </row>
    <row r="2288" spans="5:11">
      <c r="E2288" s="258"/>
      <c r="F2288" s="23"/>
      <c r="K2288" s="209"/>
    </row>
    <row r="2289" spans="5:11">
      <c r="E2289" s="258"/>
      <c r="F2289" s="23"/>
      <c r="K2289" s="209"/>
    </row>
    <row r="2290" spans="5:11">
      <c r="E2290" s="258"/>
      <c r="F2290" s="23"/>
      <c r="K2290" s="209"/>
    </row>
    <row r="2291" spans="5:11">
      <c r="E2291" s="258"/>
      <c r="F2291" s="23"/>
      <c r="K2291" s="209"/>
    </row>
    <row r="2292" spans="5:11">
      <c r="E2292" s="258"/>
      <c r="F2292" s="23"/>
      <c r="K2292" s="209"/>
    </row>
    <row r="2293" spans="5:11">
      <c r="E2293" s="258"/>
      <c r="F2293" s="23"/>
      <c r="K2293" s="209"/>
    </row>
    <row r="2294" spans="5:11">
      <c r="E2294" s="258"/>
      <c r="F2294" s="23"/>
      <c r="K2294" s="209"/>
    </row>
    <row r="2295" spans="5:11">
      <c r="E2295" s="258"/>
      <c r="F2295" s="23"/>
      <c r="K2295" s="209"/>
    </row>
    <row r="2296" spans="5:11">
      <c r="E2296" s="258"/>
      <c r="F2296" s="23"/>
      <c r="K2296" s="209"/>
    </row>
    <row r="2297" spans="5:11">
      <c r="E2297" s="258"/>
      <c r="F2297" s="23"/>
      <c r="K2297" s="209"/>
    </row>
    <row r="2298" spans="5:11">
      <c r="E2298" s="258"/>
      <c r="F2298" s="23"/>
      <c r="K2298" s="209"/>
    </row>
    <row r="2299" spans="5:11">
      <c r="E2299" s="258"/>
      <c r="F2299" s="23"/>
      <c r="K2299" s="209"/>
    </row>
    <row r="2300" spans="5:11">
      <c r="E2300" s="258"/>
      <c r="F2300" s="23"/>
      <c r="K2300" s="209"/>
    </row>
    <row r="2301" spans="5:11">
      <c r="E2301" s="258"/>
      <c r="F2301" s="23"/>
      <c r="K2301" s="209"/>
    </row>
    <row r="2302" spans="5:11">
      <c r="E2302" s="258"/>
      <c r="F2302" s="23"/>
      <c r="K2302" s="209"/>
    </row>
    <row r="2303" spans="5:11">
      <c r="E2303" s="258"/>
      <c r="F2303" s="23"/>
      <c r="K2303" s="209"/>
    </row>
    <row r="2304" spans="5:11">
      <c r="E2304" s="258"/>
      <c r="F2304" s="23"/>
      <c r="K2304" s="209"/>
    </row>
    <row r="2305" spans="5:11">
      <c r="E2305" s="258"/>
      <c r="F2305" s="23"/>
      <c r="K2305" s="209"/>
    </row>
    <row r="2306" spans="5:11">
      <c r="E2306" s="258"/>
      <c r="F2306" s="23"/>
      <c r="K2306" s="209"/>
    </row>
    <row r="2307" spans="5:11">
      <c r="E2307" s="258"/>
      <c r="F2307" s="23"/>
      <c r="K2307" s="209"/>
    </row>
    <row r="2308" spans="5:11">
      <c r="E2308" s="258"/>
      <c r="F2308" s="23"/>
      <c r="K2308" s="209"/>
    </row>
    <row r="2309" spans="5:11">
      <c r="E2309" s="258"/>
      <c r="F2309" s="23"/>
      <c r="K2309" s="209"/>
    </row>
    <row r="2310" spans="5:11">
      <c r="E2310" s="258"/>
      <c r="F2310" s="23"/>
      <c r="K2310" s="209"/>
    </row>
    <row r="2311" spans="5:11">
      <c r="E2311" s="258"/>
      <c r="F2311" s="23"/>
      <c r="K2311" s="209"/>
    </row>
    <row r="2312" spans="5:11">
      <c r="E2312" s="258"/>
      <c r="F2312" s="23"/>
      <c r="K2312" s="209"/>
    </row>
    <row r="2313" spans="5:11">
      <c r="E2313" s="258"/>
      <c r="F2313" s="23"/>
      <c r="K2313" s="209"/>
    </row>
    <row r="2314" spans="5:11">
      <c r="E2314" s="258"/>
      <c r="F2314" s="23"/>
      <c r="K2314" s="209"/>
    </row>
    <row r="2315" spans="5:11">
      <c r="E2315" s="258"/>
      <c r="F2315" s="23"/>
      <c r="K2315" s="209"/>
    </row>
    <row r="2316" spans="5:11">
      <c r="E2316" s="258"/>
      <c r="F2316" s="23"/>
      <c r="K2316" s="209"/>
    </row>
    <row r="2317" spans="5:11">
      <c r="E2317" s="258"/>
      <c r="F2317" s="23"/>
      <c r="K2317" s="209"/>
    </row>
    <row r="2318" spans="5:11">
      <c r="E2318" s="258"/>
      <c r="F2318" s="23"/>
      <c r="K2318" s="209"/>
    </row>
    <row r="2319" spans="5:11">
      <c r="E2319" s="258"/>
      <c r="F2319" s="23"/>
      <c r="K2319" s="209"/>
    </row>
    <row r="2320" spans="5:11">
      <c r="E2320" s="258"/>
      <c r="F2320" s="23"/>
      <c r="K2320" s="209"/>
    </row>
    <row r="2321" spans="5:11">
      <c r="E2321" s="258"/>
      <c r="F2321" s="23"/>
      <c r="K2321" s="209"/>
    </row>
    <row r="2322" spans="5:11">
      <c r="E2322" s="258"/>
      <c r="F2322" s="23"/>
      <c r="K2322" s="209"/>
    </row>
    <row r="2323" spans="5:11">
      <c r="E2323" s="258"/>
      <c r="F2323" s="23"/>
      <c r="K2323" s="209"/>
    </row>
    <row r="2324" spans="5:11">
      <c r="E2324" s="258"/>
      <c r="F2324" s="23"/>
      <c r="K2324" s="209"/>
    </row>
    <row r="2325" spans="5:11">
      <c r="E2325" s="258"/>
      <c r="F2325" s="23"/>
      <c r="K2325" s="209"/>
    </row>
    <row r="2326" spans="5:11">
      <c r="E2326" s="258"/>
      <c r="F2326" s="23"/>
      <c r="K2326" s="209"/>
    </row>
    <row r="2327" spans="5:11">
      <c r="E2327" s="258"/>
      <c r="F2327" s="23"/>
      <c r="K2327" s="209"/>
    </row>
    <row r="2328" spans="5:11">
      <c r="E2328" s="258"/>
      <c r="F2328" s="23"/>
      <c r="K2328" s="209"/>
    </row>
    <row r="2329" spans="5:11">
      <c r="E2329" s="258"/>
      <c r="F2329" s="23"/>
      <c r="K2329" s="209"/>
    </row>
    <row r="2330" spans="5:11">
      <c r="E2330" s="258"/>
      <c r="F2330" s="23"/>
      <c r="K2330" s="209"/>
    </row>
    <row r="2331" spans="5:11">
      <c r="E2331" s="258"/>
      <c r="F2331" s="23"/>
      <c r="K2331" s="209"/>
    </row>
    <row r="2332" spans="5:11">
      <c r="E2332" s="258"/>
      <c r="F2332" s="23"/>
      <c r="K2332" s="209"/>
    </row>
    <row r="2333" spans="5:11">
      <c r="E2333" s="258"/>
      <c r="F2333" s="23"/>
      <c r="K2333" s="209"/>
    </row>
    <row r="2334" spans="5:11">
      <c r="E2334" s="258"/>
      <c r="F2334" s="23"/>
      <c r="K2334" s="209"/>
    </row>
    <row r="2335" spans="5:11">
      <c r="E2335" s="258"/>
      <c r="F2335" s="23"/>
      <c r="K2335" s="209"/>
    </row>
    <row r="2336" spans="5:11">
      <c r="E2336" s="258"/>
      <c r="F2336" s="23"/>
      <c r="K2336" s="209"/>
    </row>
    <row r="2337" spans="5:11">
      <c r="E2337" s="258"/>
      <c r="F2337" s="23"/>
      <c r="K2337" s="209"/>
    </row>
    <row r="2338" spans="5:11">
      <c r="E2338" s="258"/>
      <c r="F2338" s="23"/>
      <c r="K2338" s="209"/>
    </row>
    <row r="2339" spans="5:11">
      <c r="E2339" s="258"/>
      <c r="F2339" s="23"/>
      <c r="K2339" s="209"/>
    </row>
    <row r="2340" spans="5:11">
      <c r="E2340" s="258"/>
      <c r="F2340" s="23"/>
      <c r="K2340" s="209"/>
    </row>
    <row r="2341" spans="5:11">
      <c r="E2341" s="258"/>
      <c r="F2341" s="23"/>
      <c r="K2341" s="209"/>
    </row>
    <row r="2342" spans="5:11">
      <c r="E2342" s="258"/>
      <c r="F2342" s="23"/>
      <c r="K2342" s="209"/>
    </row>
    <row r="2343" spans="5:11">
      <c r="E2343" s="258"/>
      <c r="F2343" s="23"/>
      <c r="K2343" s="209"/>
    </row>
    <row r="2344" spans="5:11">
      <c r="E2344" s="258"/>
      <c r="F2344" s="23"/>
      <c r="K2344" s="209"/>
    </row>
    <row r="2345" spans="5:11">
      <c r="E2345" s="258"/>
      <c r="F2345" s="23"/>
      <c r="K2345" s="209"/>
    </row>
    <row r="2346" spans="5:11">
      <c r="E2346" s="258"/>
      <c r="F2346" s="23"/>
      <c r="K2346" s="209"/>
    </row>
    <row r="2347" spans="5:11">
      <c r="E2347" s="258"/>
      <c r="F2347" s="23"/>
      <c r="K2347" s="209"/>
    </row>
    <row r="2348" spans="5:11">
      <c r="E2348" s="258"/>
      <c r="F2348" s="23"/>
      <c r="K2348" s="209"/>
    </row>
    <row r="2349" spans="5:11">
      <c r="E2349" s="258"/>
      <c r="F2349" s="23"/>
      <c r="K2349" s="209"/>
    </row>
    <row r="2350" spans="5:11">
      <c r="E2350" s="258"/>
      <c r="F2350" s="23"/>
      <c r="K2350" s="209"/>
    </row>
    <row r="2351" spans="5:11">
      <c r="E2351" s="258"/>
      <c r="F2351" s="23"/>
      <c r="K2351" s="209"/>
    </row>
    <row r="2352" spans="5:11">
      <c r="E2352" s="258"/>
      <c r="F2352" s="23"/>
      <c r="K2352" s="209"/>
    </row>
    <row r="2353" spans="5:11">
      <c r="E2353" s="258"/>
      <c r="F2353" s="23"/>
      <c r="K2353" s="209"/>
    </row>
    <row r="2354" spans="5:11">
      <c r="E2354" s="258"/>
      <c r="F2354" s="23"/>
      <c r="K2354" s="209"/>
    </row>
    <row r="2355" spans="5:11">
      <c r="E2355" s="258"/>
      <c r="F2355" s="23"/>
      <c r="K2355" s="209"/>
    </row>
    <row r="2356" spans="5:11">
      <c r="E2356" s="258"/>
      <c r="F2356" s="23"/>
      <c r="K2356" s="209"/>
    </row>
    <row r="2357" spans="5:11">
      <c r="E2357" s="258"/>
      <c r="F2357" s="23"/>
      <c r="K2357" s="209"/>
    </row>
    <row r="2358" spans="5:11">
      <c r="E2358" s="258"/>
      <c r="F2358" s="23"/>
      <c r="K2358" s="209"/>
    </row>
    <row r="2359" spans="5:11">
      <c r="E2359" s="258"/>
      <c r="F2359" s="23"/>
      <c r="K2359" s="209"/>
    </row>
    <row r="2360" spans="5:11">
      <c r="E2360" s="258"/>
      <c r="F2360" s="23"/>
      <c r="K2360" s="209"/>
    </row>
    <row r="2361" spans="5:11">
      <c r="E2361" s="258"/>
      <c r="F2361" s="23"/>
      <c r="K2361" s="209"/>
    </row>
    <row r="2362" spans="5:11">
      <c r="E2362" s="258"/>
      <c r="F2362" s="23"/>
      <c r="K2362" s="209"/>
    </row>
    <row r="2363" spans="5:11">
      <c r="E2363" s="258"/>
      <c r="F2363" s="23"/>
      <c r="K2363" s="209"/>
    </row>
    <row r="2364" spans="5:11">
      <c r="E2364" s="258"/>
      <c r="F2364" s="23"/>
      <c r="K2364" s="209"/>
    </row>
    <row r="2365" spans="5:11">
      <c r="E2365" s="258"/>
      <c r="F2365" s="23"/>
      <c r="K2365" s="209"/>
    </row>
    <row r="2366" spans="5:11">
      <c r="E2366" s="258"/>
      <c r="F2366" s="23"/>
      <c r="K2366" s="209"/>
    </row>
    <row r="2367" spans="5:11">
      <c r="E2367" s="258"/>
      <c r="F2367" s="23"/>
      <c r="K2367" s="209"/>
    </row>
    <row r="2368" spans="5:11">
      <c r="E2368" s="258"/>
      <c r="F2368" s="23"/>
      <c r="K2368" s="209"/>
    </row>
    <row r="2369" spans="5:11">
      <c r="E2369" s="258"/>
      <c r="F2369" s="23"/>
      <c r="K2369" s="209"/>
    </row>
    <row r="2370" spans="5:11">
      <c r="E2370" s="258"/>
      <c r="F2370" s="23"/>
      <c r="K2370" s="209"/>
    </row>
    <row r="2371" spans="5:11">
      <c r="E2371" s="258"/>
      <c r="F2371" s="23"/>
      <c r="K2371" s="209"/>
    </row>
    <row r="2372" spans="5:11">
      <c r="E2372" s="258"/>
      <c r="F2372" s="23"/>
      <c r="K2372" s="209"/>
    </row>
    <row r="2373" spans="5:11">
      <c r="E2373" s="258"/>
      <c r="F2373" s="23"/>
      <c r="K2373" s="209"/>
    </row>
    <row r="2374" spans="5:11">
      <c r="E2374" s="258"/>
      <c r="F2374" s="23"/>
      <c r="K2374" s="209"/>
    </row>
    <row r="2375" spans="5:11">
      <c r="E2375" s="258"/>
      <c r="F2375" s="23"/>
      <c r="K2375" s="209"/>
    </row>
    <row r="2376" spans="5:11">
      <c r="E2376" s="258"/>
      <c r="F2376" s="23"/>
      <c r="K2376" s="209"/>
    </row>
    <row r="2377" spans="5:11">
      <c r="E2377" s="258"/>
      <c r="F2377" s="23"/>
      <c r="K2377" s="209"/>
    </row>
    <row r="2378" spans="5:11">
      <c r="E2378" s="258"/>
      <c r="F2378" s="23"/>
      <c r="K2378" s="209"/>
    </row>
    <row r="2379" spans="5:11">
      <c r="E2379" s="258"/>
      <c r="F2379" s="23"/>
      <c r="K2379" s="209"/>
    </row>
    <row r="2380" spans="5:11">
      <c r="E2380" s="258"/>
      <c r="F2380" s="23"/>
      <c r="K2380" s="209"/>
    </row>
    <row r="2381" spans="5:11">
      <c r="E2381" s="258"/>
      <c r="F2381" s="23"/>
      <c r="K2381" s="209"/>
    </row>
    <row r="2382" spans="5:11">
      <c r="E2382" s="258"/>
      <c r="F2382" s="23"/>
      <c r="K2382" s="209"/>
    </row>
    <row r="2383" spans="5:11">
      <c r="E2383" s="258"/>
      <c r="F2383" s="23"/>
      <c r="K2383" s="209"/>
    </row>
    <row r="2384" spans="5:11">
      <c r="E2384" s="258"/>
      <c r="F2384" s="23"/>
      <c r="K2384" s="209"/>
    </row>
    <row r="2385" spans="5:11">
      <c r="E2385" s="258"/>
      <c r="F2385" s="23"/>
      <c r="K2385" s="209"/>
    </row>
    <row r="2386" spans="5:11">
      <c r="E2386" s="258"/>
      <c r="F2386" s="23"/>
      <c r="K2386" s="209"/>
    </row>
    <row r="2387" spans="5:11">
      <c r="E2387" s="258"/>
      <c r="F2387" s="23"/>
      <c r="K2387" s="209"/>
    </row>
    <row r="2388" spans="5:11">
      <c r="E2388" s="258"/>
      <c r="F2388" s="23"/>
      <c r="K2388" s="209"/>
    </row>
    <row r="2389" spans="5:11">
      <c r="E2389" s="258"/>
      <c r="F2389" s="23"/>
      <c r="K2389" s="209"/>
    </row>
    <row r="2390" spans="5:11">
      <c r="E2390" s="258"/>
      <c r="F2390" s="23"/>
      <c r="K2390" s="209"/>
    </row>
    <row r="2391" spans="5:11">
      <c r="E2391" s="258"/>
      <c r="F2391" s="23"/>
      <c r="K2391" s="209"/>
    </row>
    <row r="2392" spans="5:11">
      <c r="E2392" s="258"/>
      <c r="F2392" s="23"/>
      <c r="K2392" s="209"/>
    </row>
    <row r="2393" spans="5:11">
      <c r="E2393" s="258"/>
      <c r="F2393" s="23"/>
      <c r="K2393" s="209"/>
    </row>
    <row r="2394" spans="5:11">
      <c r="E2394" s="258"/>
      <c r="F2394" s="23"/>
      <c r="K2394" s="209"/>
    </row>
    <row r="2395" spans="5:11">
      <c r="E2395" s="258"/>
      <c r="F2395" s="23"/>
      <c r="K2395" s="209"/>
    </row>
    <row r="2396" spans="5:11">
      <c r="E2396" s="258"/>
      <c r="F2396" s="23"/>
      <c r="K2396" s="209"/>
    </row>
    <row r="2397" spans="5:11">
      <c r="E2397" s="258"/>
      <c r="F2397" s="23"/>
      <c r="K2397" s="209"/>
    </row>
    <row r="2398" spans="5:11">
      <c r="E2398" s="258"/>
      <c r="F2398" s="23"/>
      <c r="K2398" s="209"/>
    </row>
    <row r="2399" spans="5:11">
      <c r="E2399" s="258"/>
      <c r="F2399" s="23"/>
      <c r="K2399" s="209"/>
    </row>
    <row r="2400" spans="5:11">
      <c r="E2400" s="258"/>
      <c r="F2400" s="23"/>
      <c r="K2400" s="209"/>
    </row>
    <row r="2401" spans="5:11">
      <c r="E2401" s="258"/>
      <c r="F2401" s="23"/>
      <c r="K2401" s="209"/>
    </row>
    <row r="2402" spans="5:11">
      <c r="E2402" s="258"/>
      <c r="F2402" s="23"/>
      <c r="K2402" s="209"/>
    </row>
    <row r="2403" spans="5:11">
      <c r="E2403" s="258"/>
      <c r="F2403" s="23"/>
      <c r="K2403" s="209"/>
    </row>
    <row r="2404" spans="5:11">
      <c r="E2404" s="258"/>
      <c r="F2404" s="23"/>
      <c r="K2404" s="209"/>
    </row>
    <row r="2405" spans="5:11">
      <c r="E2405" s="258"/>
      <c r="F2405" s="23"/>
      <c r="K2405" s="209"/>
    </row>
    <row r="2406" spans="5:11">
      <c r="E2406" s="258"/>
      <c r="F2406" s="23"/>
      <c r="K2406" s="209"/>
    </row>
    <row r="2407" spans="5:11">
      <c r="E2407" s="258"/>
      <c r="F2407" s="23"/>
      <c r="K2407" s="209"/>
    </row>
    <row r="2408" spans="5:11">
      <c r="E2408" s="258"/>
      <c r="F2408" s="23"/>
      <c r="K2408" s="209"/>
    </row>
    <row r="2409" spans="5:11">
      <c r="E2409" s="258"/>
      <c r="F2409" s="23"/>
      <c r="K2409" s="209"/>
    </row>
    <row r="2410" spans="5:11">
      <c r="E2410" s="258"/>
      <c r="F2410" s="23"/>
      <c r="K2410" s="209"/>
    </row>
    <row r="2411" spans="5:11">
      <c r="E2411" s="258"/>
      <c r="F2411" s="23"/>
      <c r="K2411" s="209"/>
    </row>
    <row r="2412" spans="5:11">
      <c r="E2412" s="258"/>
      <c r="F2412" s="23"/>
      <c r="K2412" s="209"/>
    </row>
    <row r="2413" spans="5:11">
      <c r="E2413" s="258"/>
      <c r="F2413" s="23"/>
      <c r="K2413" s="209"/>
    </row>
    <row r="2414" spans="5:11">
      <c r="E2414" s="258"/>
      <c r="F2414" s="23"/>
      <c r="K2414" s="209"/>
    </row>
    <row r="2415" spans="5:11">
      <c r="E2415" s="258"/>
      <c r="F2415" s="23"/>
      <c r="K2415" s="209"/>
    </row>
    <row r="2416" spans="5:11">
      <c r="E2416" s="258"/>
      <c r="F2416" s="23"/>
      <c r="K2416" s="209"/>
    </row>
    <row r="2417" spans="5:11">
      <c r="E2417" s="258"/>
      <c r="F2417" s="23"/>
      <c r="K2417" s="209"/>
    </row>
    <row r="2418" spans="5:11">
      <c r="E2418" s="258"/>
      <c r="F2418" s="23"/>
      <c r="K2418" s="209"/>
    </row>
    <row r="2419" spans="5:11">
      <c r="E2419" s="258"/>
      <c r="F2419" s="23"/>
      <c r="K2419" s="209"/>
    </row>
    <row r="2420" spans="5:11">
      <c r="E2420" s="258"/>
      <c r="F2420" s="23"/>
      <c r="K2420" s="209"/>
    </row>
    <row r="2421" spans="5:11">
      <c r="E2421" s="258"/>
      <c r="F2421" s="23"/>
      <c r="K2421" s="209"/>
    </row>
    <row r="2422" spans="5:11">
      <c r="E2422" s="258"/>
      <c r="F2422" s="23"/>
      <c r="K2422" s="209"/>
    </row>
    <row r="2423" spans="5:11">
      <c r="E2423" s="258"/>
      <c r="F2423" s="23"/>
      <c r="K2423" s="209"/>
    </row>
    <row r="2424" spans="5:11">
      <c r="E2424" s="258"/>
      <c r="F2424" s="23"/>
      <c r="K2424" s="209"/>
    </row>
    <row r="2425" spans="5:11">
      <c r="E2425" s="258"/>
      <c r="F2425" s="23"/>
      <c r="K2425" s="209"/>
    </row>
    <row r="2426" spans="5:11">
      <c r="E2426" s="258"/>
      <c r="F2426" s="23"/>
      <c r="K2426" s="209"/>
    </row>
    <row r="2427" spans="5:11">
      <c r="E2427" s="258"/>
      <c r="F2427" s="23"/>
      <c r="K2427" s="209"/>
    </row>
    <row r="2428" spans="5:11">
      <c r="E2428" s="258"/>
      <c r="F2428" s="23"/>
      <c r="K2428" s="209"/>
    </row>
    <row r="2429" spans="5:11">
      <c r="E2429" s="258"/>
      <c r="F2429" s="23"/>
      <c r="K2429" s="209"/>
    </row>
    <row r="2430" spans="5:11">
      <c r="E2430" s="258"/>
      <c r="F2430" s="23"/>
      <c r="K2430" s="209"/>
    </row>
    <row r="2431" spans="5:11">
      <c r="E2431" s="258"/>
      <c r="F2431" s="23"/>
      <c r="K2431" s="209"/>
    </row>
    <row r="2432" spans="5:11">
      <c r="E2432" s="258"/>
      <c r="F2432" s="23"/>
      <c r="K2432" s="209"/>
    </row>
    <row r="2433" spans="5:11">
      <c r="E2433" s="258"/>
      <c r="F2433" s="23"/>
      <c r="K2433" s="209"/>
    </row>
    <row r="2434" spans="5:11">
      <c r="E2434" s="258"/>
      <c r="F2434" s="23"/>
      <c r="K2434" s="209"/>
    </row>
    <row r="2435" spans="5:11">
      <c r="E2435" s="258"/>
      <c r="F2435" s="23"/>
      <c r="K2435" s="209"/>
    </row>
    <row r="2436" spans="5:11">
      <c r="E2436" s="258"/>
      <c r="F2436" s="23"/>
      <c r="K2436" s="209"/>
    </row>
    <row r="2437" spans="5:11">
      <c r="E2437" s="258"/>
      <c r="F2437" s="23"/>
      <c r="K2437" s="209"/>
    </row>
    <row r="2438" spans="5:11">
      <c r="E2438" s="258"/>
      <c r="F2438" s="23"/>
      <c r="K2438" s="209"/>
    </row>
    <row r="2439" spans="5:11">
      <c r="E2439" s="258"/>
      <c r="F2439" s="23"/>
      <c r="K2439" s="209"/>
    </row>
    <row r="2440" spans="5:11">
      <c r="E2440" s="258"/>
      <c r="F2440" s="23"/>
      <c r="K2440" s="209"/>
    </row>
    <row r="2441" spans="5:11">
      <c r="E2441" s="258"/>
      <c r="F2441" s="23"/>
      <c r="K2441" s="209"/>
    </row>
    <row r="2442" spans="5:11">
      <c r="E2442" s="258"/>
      <c r="F2442" s="23"/>
      <c r="K2442" s="209"/>
    </row>
    <row r="2443" spans="5:11">
      <c r="E2443" s="258"/>
      <c r="F2443" s="23"/>
      <c r="K2443" s="209"/>
    </row>
    <row r="2444" spans="5:11">
      <c r="E2444" s="258"/>
      <c r="F2444" s="23"/>
      <c r="K2444" s="209"/>
    </row>
    <row r="2445" spans="5:11">
      <c r="E2445" s="258"/>
      <c r="F2445" s="23"/>
      <c r="K2445" s="209"/>
    </row>
    <row r="2446" spans="5:11">
      <c r="E2446" s="258"/>
      <c r="F2446" s="23"/>
      <c r="K2446" s="209"/>
    </row>
    <row r="2447" spans="5:11">
      <c r="E2447" s="258"/>
      <c r="F2447" s="23"/>
      <c r="K2447" s="209"/>
    </row>
    <row r="2448" spans="5:11">
      <c r="E2448" s="258"/>
      <c r="F2448" s="23"/>
      <c r="K2448" s="209"/>
    </row>
    <row r="2449" spans="5:11">
      <c r="E2449" s="258"/>
      <c r="F2449" s="23"/>
      <c r="K2449" s="209"/>
    </row>
    <row r="2450" spans="5:11">
      <c r="E2450" s="258"/>
      <c r="F2450" s="23"/>
      <c r="K2450" s="209"/>
    </row>
    <row r="2451" spans="5:11">
      <c r="E2451" s="258"/>
      <c r="F2451" s="23"/>
      <c r="K2451" s="209"/>
    </row>
    <row r="2452" spans="5:11">
      <c r="E2452" s="258"/>
      <c r="F2452" s="23"/>
      <c r="K2452" s="209"/>
    </row>
    <row r="2453" spans="5:11">
      <c r="E2453" s="258"/>
      <c r="F2453" s="23"/>
      <c r="K2453" s="209"/>
    </row>
    <row r="2454" spans="5:11">
      <c r="E2454" s="258"/>
      <c r="F2454" s="23"/>
      <c r="K2454" s="209"/>
    </row>
    <row r="2455" spans="5:11">
      <c r="E2455" s="258"/>
      <c r="F2455" s="23"/>
      <c r="K2455" s="209"/>
    </row>
    <row r="2456" spans="5:11">
      <c r="E2456" s="258"/>
      <c r="F2456" s="23"/>
      <c r="K2456" s="209"/>
    </row>
    <row r="2457" spans="5:11">
      <c r="E2457" s="258"/>
      <c r="F2457" s="23"/>
      <c r="K2457" s="209"/>
    </row>
    <row r="2458" spans="5:11">
      <c r="E2458" s="258"/>
      <c r="F2458" s="23"/>
      <c r="K2458" s="209"/>
    </row>
    <row r="2459" spans="5:11">
      <c r="E2459" s="258"/>
      <c r="F2459" s="23"/>
      <c r="K2459" s="209"/>
    </row>
    <row r="2460" spans="5:11">
      <c r="E2460" s="258"/>
      <c r="F2460" s="23"/>
      <c r="K2460" s="209"/>
    </row>
    <row r="2461" spans="5:11">
      <c r="E2461" s="258"/>
      <c r="F2461" s="23"/>
      <c r="K2461" s="209"/>
    </row>
    <row r="2462" spans="5:11">
      <c r="E2462" s="258"/>
      <c r="F2462" s="23"/>
      <c r="K2462" s="209"/>
    </row>
    <row r="2463" spans="5:11">
      <c r="E2463" s="258"/>
      <c r="F2463" s="23"/>
      <c r="K2463" s="209"/>
    </row>
    <row r="2464" spans="5:11">
      <c r="E2464" s="258"/>
      <c r="F2464" s="23"/>
      <c r="K2464" s="209"/>
    </row>
    <row r="2465" spans="5:11">
      <c r="E2465" s="258"/>
      <c r="F2465" s="23"/>
      <c r="K2465" s="209"/>
    </row>
    <row r="2466" spans="5:11">
      <c r="E2466" s="258"/>
      <c r="F2466" s="23"/>
      <c r="K2466" s="209"/>
    </row>
    <row r="2467" spans="5:11">
      <c r="E2467" s="258"/>
      <c r="F2467" s="23"/>
      <c r="K2467" s="209"/>
    </row>
    <row r="2468" spans="5:11">
      <c r="E2468" s="258"/>
      <c r="F2468" s="23"/>
      <c r="K2468" s="209"/>
    </row>
    <row r="2469" spans="5:11">
      <c r="E2469" s="258"/>
      <c r="F2469" s="23"/>
      <c r="K2469" s="209"/>
    </row>
    <row r="2470" spans="5:11">
      <c r="E2470" s="258"/>
      <c r="F2470" s="23"/>
      <c r="K2470" s="209"/>
    </row>
    <row r="2471" spans="5:11">
      <c r="E2471" s="258"/>
      <c r="F2471" s="23"/>
      <c r="K2471" s="209"/>
    </row>
    <row r="2472" spans="5:11">
      <c r="E2472" s="258"/>
      <c r="F2472" s="23"/>
      <c r="K2472" s="209"/>
    </row>
    <row r="2473" spans="5:11">
      <c r="E2473" s="258"/>
      <c r="F2473" s="23"/>
      <c r="K2473" s="209"/>
    </row>
    <row r="2474" spans="5:11">
      <c r="E2474" s="258"/>
      <c r="F2474" s="23"/>
      <c r="K2474" s="209"/>
    </row>
    <row r="2475" spans="5:11">
      <c r="E2475" s="258"/>
      <c r="F2475" s="23"/>
      <c r="K2475" s="209"/>
    </row>
    <row r="2476" spans="5:11">
      <c r="E2476" s="258"/>
      <c r="F2476" s="23"/>
      <c r="K2476" s="209"/>
    </row>
    <row r="2477" spans="5:11">
      <c r="E2477" s="258"/>
      <c r="F2477" s="23"/>
      <c r="K2477" s="209"/>
    </row>
    <row r="2478" spans="5:11">
      <c r="E2478" s="258"/>
      <c r="F2478" s="23"/>
      <c r="K2478" s="209"/>
    </row>
    <row r="2479" spans="5:11">
      <c r="E2479" s="258"/>
      <c r="F2479" s="23"/>
      <c r="K2479" s="209"/>
    </row>
    <row r="2480" spans="5:11">
      <c r="E2480" s="258"/>
      <c r="F2480" s="23"/>
      <c r="K2480" s="209"/>
    </row>
    <row r="2481" spans="5:11">
      <c r="E2481" s="258"/>
      <c r="F2481" s="23"/>
      <c r="K2481" s="209"/>
    </row>
    <row r="2482" spans="5:11">
      <c r="E2482" s="258"/>
      <c r="F2482" s="23"/>
      <c r="K2482" s="209"/>
    </row>
    <row r="2483" spans="5:11">
      <c r="E2483" s="258"/>
      <c r="F2483" s="23"/>
      <c r="K2483" s="209"/>
    </row>
    <row r="2484" spans="5:11">
      <c r="E2484" s="258"/>
      <c r="F2484" s="23"/>
      <c r="K2484" s="209"/>
    </row>
    <row r="2485" spans="5:11">
      <c r="E2485" s="258"/>
      <c r="F2485" s="23"/>
      <c r="K2485" s="209"/>
    </row>
    <row r="2486" spans="5:11">
      <c r="E2486" s="258"/>
      <c r="F2486" s="23"/>
      <c r="K2486" s="209"/>
    </row>
    <row r="2487" spans="5:11">
      <c r="E2487" s="258"/>
      <c r="F2487" s="23"/>
      <c r="K2487" s="209"/>
    </row>
    <row r="2488" spans="5:11">
      <c r="E2488" s="258"/>
      <c r="F2488" s="23"/>
      <c r="K2488" s="209"/>
    </row>
    <row r="2489" spans="5:11">
      <c r="E2489" s="258"/>
      <c r="F2489" s="23"/>
      <c r="K2489" s="209"/>
    </row>
    <row r="2490" spans="5:11">
      <c r="E2490" s="258"/>
      <c r="F2490" s="23"/>
      <c r="K2490" s="209"/>
    </row>
    <row r="2491" spans="5:11">
      <c r="E2491" s="258"/>
      <c r="F2491" s="23"/>
      <c r="K2491" s="209"/>
    </row>
    <row r="2492" spans="5:11">
      <c r="E2492" s="258"/>
      <c r="F2492" s="23"/>
      <c r="K2492" s="209"/>
    </row>
    <row r="2493" spans="5:11">
      <c r="E2493" s="258"/>
      <c r="F2493" s="23"/>
      <c r="K2493" s="209"/>
    </row>
    <row r="2494" spans="5:11">
      <c r="E2494" s="258"/>
      <c r="F2494" s="23"/>
      <c r="K2494" s="209"/>
    </row>
    <row r="2495" spans="5:11">
      <c r="E2495" s="258"/>
      <c r="F2495" s="23"/>
      <c r="K2495" s="209"/>
    </row>
    <row r="2496" spans="5:11">
      <c r="E2496" s="258"/>
      <c r="F2496" s="23"/>
      <c r="K2496" s="209"/>
    </row>
    <row r="2497" spans="5:11">
      <c r="E2497" s="258"/>
      <c r="F2497" s="23"/>
      <c r="K2497" s="209"/>
    </row>
    <row r="2498" spans="5:11">
      <c r="E2498" s="258"/>
      <c r="F2498" s="23"/>
      <c r="K2498" s="209"/>
    </row>
    <row r="2499" spans="5:11">
      <c r="E2499" s="258"/>
      <c r="F2499" s="23"/>
      <c r="K2499" s="209"/>
    </row>
    <row r="2500" spans="5:11">
      <c r="E2500" s="258"/>
      <c r="F2500" s="23"/>
      <c r="K2500" s="209"/>
    </row>
    <row r="2501" spans="5:11">
      <c r="E2501" s="258"/>
      <c r="F2501" s="23"/>
      <c r="K2501" s="209"/>
    </row>
    <row r="2502" spans="5:11">
      <c r="E2502" s="258"/>
      <c r="F2502" s="23"/>
      <c r="K2502" s="209"/>
    </row>
    <row r="2503" spans="5:11">
      <c r="E2503" s="258"/>
      <c r="F2503" s="23"/>
      <c r="K2503" s="209"/>
    </row>
    <row r="2504" spans="5:11">
      <c r="E2504" s="258"/>
      <c r="F2504" s="23"/>
      <c r="K2504" s="209"/>
    </row>
    <row r="2505" spans="5:11">
      <c r="E2505" s="258"/>
      <c r="F2505" s="23"/>
      <c r="K2505" s="209"/>
    </row>
    <row r="2506" spans="5:11">
      <c r="E2506" s="258"/>
      <c r="F2506" s="23"/>
      <c r="K2506" s="209"/>
    </row>
    <row r="2507" spans="5:11">
      <c r="E2507" s="258"/>
      <c r="F2507" s="23"/>
      <c r="K2507" s="209"/>
    </row>
    <row r="2508" spans="5:11">
      <c r="E2508" s="258"/>
      <c r="F2508" s="23"/>
      <c r="K2508" s="209"/>
    </row>
    <row r="2509" spans="5:11">
      <c r="E2509" s="258"/>
      <c r="F2509" s="23"/>
      <c r="K2509" s="209"/>
    </row>
    <row r="2510" spans="5:11">
      <c r="E2510" s="258"/>
      <c r="F2510" s="23"/>
      <c r="K2510" s="209"/>
    </row>
    <row r="2511" spans="5:11">
      <c r="E2511" s="258"/>
      <c r="F2511" s="23"/>
      <c r="K2511" s="209"/>
    </row>
    <row r="2512" spans="5:11">
      <c r="E2512" s="258"/>
      <c r="F2512" s="23"/>
      <c r="K2512" s="209"/>
    </row>
    <row r="2513" spans="5:11">
      <c r="E2513" s="258"/>
      <c r="F2513" s="23"/>
      <c r="K2513" s="209"/>
    </row>
    <row r="2514" spans="5:11">
      <c r="E2514" s="258"/>
      <c r="F2514" s="23"/>
      <c r="K2514" s="209"/>
    </row>
    <row r="2515" spans="5:11">
      <c r="E2515" s="258"/>
      <c r="F2515" s="23"/>
      <c r="K2515" s="209"/>
    </row>
    <row r="2516" spans="5:11">
      <c r="E2516" s="258"/>
      <c r="F2516" s="23"/>
      <c r="K2516" s="209"/>
    </row>
    <row r="2517" spans="5:11">
      <c r="E2517" s="258"/>
      <c r="F2517" s="23"/>
      <c r="K2517" s="209"/>
    </row>
    <row r="2518" spans="5:11">
      <c r="E2518" s="258"/>
      <c r="F2518" s="23"/>
      <c r="K2518" s="209"/>
    </row>
    <row r="2519" spans="5:11">
      <c r="E2519" s="258"/>
      <c r="F2519" s="23"/>
      <c r="K2519" s="209"/>
    </row>
    <row r="2520" spans="5:11">
      <c r="E2520" s="258"/>
      <c r="F2520" s="23"/>
      <c r="K2520" s="209"/>
    </row>
    <row r="2521" spans="5:11">
      <c r="E2521" s="258"/>
      <c r="F2521" s="23"/>
      <c r="K2521" s="209"/>
    </row>
    <row r="2522" spans="5:11">
      <c r="E2522" s="258"/>
      <c r="F2522" s="23"/>
      <c r="K2522" s="209"/>
    </row>
    <row r="2523" spans="5:11">
      <c r="E2523" s="258"/>
      <c r="F2523" s="23"/>
      <c r="K2523" s="209"/>
    </row>
    <row r="2524" spans="5:11">
      <c r="E2524" s="258"/>
      <c r="F2524" s="23"/>
      <c r="K2524" s="209"/>
    </row>
    <row r="2525" spans="5:11">
      <c r="E2525" s="258"/>
      <c r="F2525" s="23"/>
      <c r="K2525" s="209"/>
    </row>
    <row r="2526" spans="5:11">
      <c r="E2526" s="258"/>
      <c r="F2526" s="23"/>
      <c r="K2526" s="209"/>
    </row>
    <row r="2527" spans="5:11">
      <c r="E2527" s="258"/>
      <c r="F2527" s="23"/>
      <c r="K2527" s="209"/>
    </row>
    <row r="2528" spans="5:11">
      <c r="E2528" s="258"/>
      <c r="F2528" s="23"/>
      <c r="K2528" s="209"/>
    </row>
    <row r="2529" spans="5:11">
      <c r="E2529" s="258"/>
      <c r="F2529" s="23"/>
      <c r="K2529" s="209"/>
    </row>
    <row r="2530" spans="5:11">
      <c r="E2530" s="258"/>
      <c r="F2530" s="23"/>
      <c r="K2530" s="209"/>
    </row>
    <row r="2531" spans="5:11">
      <c r="E2531" s="258"/>
      <c r="F2531" s="23"/>
      <c r="K2531" s="209"/>
    </row>
    <row r="2532" spans="5:11">
      <c r="E2532" s="258"/>
      <c r="F2532" s="23"/>
      <c r="K2532" s="209"/>
    </row>
    <row r="2533" spans="5:11">
      <c r="E2533" s="258"/>
      <c r="F2533" s="23"/>
      <c r="K2533" s="209"/>
    </row>
    <row r="2534" spans="5:11">
      <c r="E2534" s="258"/>
      <c r="F2534" s="23"/>
      <c r="K2534" s="209"/>
    </row>
    <row r="2535" spans="5:11">
      <c r="E2535" s="258"/>
      <c r="F2535" s="23"/>
      <c r="K2535" s="209"/>
    </row>
    <row r="2536" spans="5:11">
      <c r="E2536" s="258"/>
      <c r="F2536" s="23"/>
      <c r="K2536" s="209"/>
    </row>
    <row r="2537" spans="5:11">
      <c r="E2537" s="258"/>
      <c r="F2537" s="23"/>
      <c r="K2537" s="209"/>
    </row>
    <row r="2538" spans="5:11">
      <c r="E2538" s="258"/>
      <c r="F2538" s="23"/>
      <c r="K2538" s="209"/>
    </row>
    <row r="2539" spans="5:11">
      <c r="E2539" s="258"/>
      <c r="F2539" s="23"/>
      <c r="K2539" s="209"/>
    </row>
    <row r="2540" spans="5:11">
      <c r="E2540" s="258"/>
      <c r="F2540" s="23"/>
      <c r="K2540" s="209"/>
    </row>
    <row r="2541" spans="5:11">
      <c r="E2541" s="258"/>
      <c r="F2541" s="23"/>
      <c r="K2541" s="209"/>
    </row>
    <row r="2542" spans="5:11">
      <c r="E2542" s="258"/>
      <c r="F2542" s="23"/>
      <c r="K2542" s="209"/>
    </row>
    <row r="2543" spans="5:11">
      <c r="E2543" s="258"/>
      <c r="F2543" s="23"/>
      <c r="K2543" s="209"/>
    </row>
    <row r="2544" spans="5:11">
      <c r="E2544" s="258"/>
      <c r="F2544" s="23"/>
      <c r="K2544" s="209"/>
    </row>
    <row r="2545" spans="5:11">
      <c r="E2545" s="258"/>
      <c r="F2545" s="23"/>
      <c r="K2545" s="209"/>
    </row>
    <row r="2546" spans="5:11">
      <c r="E2546" s="258"/>
      <c r="F2546" s="23"/>
      <c r="K2546" s="209"/>
    </row>
    <row r="2547" spans="5:11">
      <c r="E2547" s="258"/>
      <c r="F2547" s="23"/>
      <c r="K2547" s="209"/>
    </row>
    <row r="2548" spans="5:11">
      <c r="E2548" s="258"/>
      <c r="F2548" s="23"/>
      <c r="K2548" s="209"/>
    </row>
    <row r="2549" spans="5:11">
      <c r="E2549" s="258"/>
      <c r="F2549" s="23"/>
      <c r="K2549" s="209"/>
    </row>
    <row r="2550" spans="5:11">
      <c r="E2550" s="258"/>
      <c r="F2550" s="23"/>
      <c r="K2550" s="209"/>
    </row>
    <row r="2551" spans="5:11">
      <c r="E2551" s="258"/>
      <c r="F2551" s="23"/>
      <c r="K2551" s="209"/>
    </row>
    <row r="2552" spans="5:11">
      <c r="E2552" s="258"/>
      <c r="F2552" s="23"/>
      <c r="K2552" s="209"/>
    </row>
    <row r="2553" spans="5:11">
      <c r="E2553" s="258"/>
      <c r="F2553" s="23"/>
      <c r="K2553" s="209"/>
    </row>
    <row r="2554" spans="5:11">
      <c r="E2554" s="258"/>
      <c r="F2554" s="23"/>
      <c r="K2554" s="209"/>
    </row>
    <row r="2555" spans="5:11">
      <c r="E2555" s="258"/>
      <c r="F2555" s="23"/>
      <c r="K2555" s="209"/>
    </row>
    <row r="2556" spans="5:11">
      <c r="E2556" s="258"/>
      <c r="F2556" s="23"/>
      <c r="K2556" s="209"/>
    </row>
    <row r="2557" spans="5:11">
      <c r="E2557" s="258"/>
      <c r="F2557" s="23"/>
      <c r="K2557" s="209"/>
    </row>
    <row r="2558" spans="5:11">
      <c r="E2558" s="258"/>
      <c r="F2558" s="23"/>
      <c r="K2558" s="209"/>
    </row>
    <row r="2559" spans="5:11">
      <c r="E2559" s="258"/>
      <c r="F2559" s="23"/>
      <c r="K2559" s="209"/>
    </row>
    <row r="2560" spans="5:11">
      <c r="E2560" s="258"/>
      <c r="F2560" s="23"/>
      <c r="K2560" s="209"/>
    </row>
    <row r="2561" spans="5:11">
      <c r="E2561" s="258"/>
      <c r="F2561" s="23"/>
      <c r="K2561" s="209"/>
    </row>
    <row r="2562" spans="5:11">
      <c r="E2562" s="258"/>
      <c r="F2562" s="23"/>
      <c r="K2562" s="209"/>
    </row>
    <row r="2563" spans="5:11">
      <c r="E2563" s="258"/>
      <c r="F2563" s="23"/>
      <c r="K2563" s="209"/>
    </row>
    <row r="2564" spans="5:11">
      <c r="E2564" s="258"/>
      <c r="F2564" s="23"/>
      <c r="K2564" s="209"/>
    </row>
    <row r="2565" spans="5:11">
      <c r="E2565" s="258"/>
      <c r="F2565" s="23"/>
      <c r="K2565" s="209"/>
    </row>
    <row r="2566" spans="5:11">
      <c r="E2566" s="258"/>
      <c r="F2566" s="23"/>
      <c r="K2566" s="209"/>
    </row>
    <row r="2567" spans="5:11">
      <c r="E2567" s="258"/>
      <c r="F2567" s="23"/>
      <c r="K2567" s="209"/>
    </row>
    <row r="2568" spans="5:11">
      <c r="E2568" s="258"/>
      <c r="F2568" s="23"/>
      <c r="K2568" s="209"/>
    </row>
    <row r="2569" spans="5:11">
      <c r="E2569" s="258"/>
      <c r="F2569" s="23"/>
      <c r="K2569" s="209"/>
    </row>
    <row r="2570" spans="5:11">
      <c r="E2570" s="258"/>
      <c r="F2570" s="23"/>
      <c r="K2570" s="209"/>
    </row>
    <row r="2571" spans="5:11">
      <c r="E2571" s="258"/>
      <c r="F2571" s="23"/>
      <c r="K2571" s="209"/>
    </row>
    <row r="2572" spans="5:11">
      <c r="E2572" s="258"/>
      <c r="F2572" s="23"/>
      <c r="K2572" s="209"/>
    </row>
    <row r="2573" spans="5:11">
      <c r="E2573" s="258"/>
      <c r="F2573" s="23"/>
      <c r="K2573" s="209"/>
    </row>
    <row r="2574" spans="5:11">
      <c r="E2574" s="258"/>
      <c r="F2574" s="23"/>
      <c r="K2574" s="209"/>
    </row>
    <row r="2575" spans="5:11">
      <c r="E2575" s="258"/>
      <c r="F2575" s="23"/>
      <c r="K2575" s="209"/>
    </row>
    <row r="2576" spans="5:11">
      <c r="E2576" s="258"/>
      <c r="F2576" s="23"/>
      <c r="K2576" s="209"/>
    </row>
    <row r="2577" spans="5:11">
      <c r="E2577" s="258"/>
      <c r="F2577" s="23"/>
      <c r="K2577" s="209"/>
    </row>
    <row r="2578" spans="5:11">
      <c r="E2578" s="258"/>
      <c r="F2578" s="23"/>
      <c r="K2578" s="209"/>
    </row>
    <row r="2579" spans="5:11">
      <c r="E2579" s="258"/>
      <c r="F2579" s="23"/>
      <c r="K2579" s="209"/>
    </row>
    <row r="2580" spans="5:11">
      <c r="E2580" s="258"/>
      <c r="F2580" s="23"/>
      <c r="K2580" s="209"/>
    </row>
    <row r="2581" spans="5:11">
      <c r="E2581" s="258"/>
      <c r="F2581" s="23"/>
      <c r="K2581" s="209"/>
    </row>
    <row r="2582" spans="5:11">
      <c r="E2582" s="258"/>
      <c r="F2582" s="23"/>
      <c r="K2582" s="209"/>
    </row>
    <row r="2583" spans="5:11">
      <c r="E2583" s="258"/>
      <c r="F2583" s="23"/>
      <c r="K2583" s="209"/>
    </row>
    <row r="2584" spans="5:11">
      <c r="E2584" s="258"/>
      <c r="F2584" s="23"/>
      <c r="K2584" s="209"/>
    </row>
    <row r="2585" spans="5:11">
      <c r="E2585" s="258"/>
      <c r="F2585" s="23"/>
      <c r="K2585" s="209"/>
    </row>
    <row r="2586" spans="5:11">
      <c r="E2586" s="258"/>
      <c r="F2586" s="23"/>
      <c r="K2586" s="209"/>
    </row>
    <row r="2587" spans="5:11">
      <c r="E2587" s="258"/>
      <c r="F2587" s="23"/>
      <c r="K2587" s="209"/>
    </row>
    <row r="2588" spans="5:11">
      <c r="E2588" s="258"/>
      <c r="F2588" s="23"/>
      <c r="K2588" s="209"/>
    </row>
    <row r="2589" spans="5:11">
      <c r="E2589" s="258"/>
      <c r="F2589" s="23"/>
      <c r="K2589" s="209"/>
    </row>
    <row r="2590" spans="5:11">
      <c r="E2590" s="258"/>
      <c r="F2590" s="23"/>
      <c r="K2590" s="209"/>
    </row>
    <row r="2591" spans="5:11">
      <c r="E2591" s="258"/>
      <c r="F2591" s="23"/>
      <c r="K2591" s="209"/>
    </row>
    <row r="2592" spans="5:11">
      <c r="E2592" s="258"/>
      <c r="F2592" s="23"/>
      <c r="K2592" s="209"/>
    </row>
    <row r="2593" spans="5:11">
      <c r="E2593" s="258"/>
      <c r="F2593" s="23"/>
      <c r="K2593" s="209"/>
    </row>
    <row r="2594" spans="5:11">
      <c r="E2594" s="258"/>
      <c r="F2594" s="23"/>
      <c r="K2594" s="209"/>
    </row>
    <row r="2595" spans="5:11">
      <c r="E2595" s="258"/>
      <c r="F2595" s="23"/>
      <c r="K2595" s="209"/>
    </row>
    <row r="2596" spans="5:11">
      <c r="E2596" s="258"/>
      <c r="F2596" s="23"/>
      <c r="K2596" s="209"/>
    </row>
    <row r="2597" spans="5:11">
      <c r="E2597" s="258"/>
      <c r="F2597" s="23"/>
      <c r="K2597" s="209"/>
    </row>
    <row r="2598" spans="5:11">
      <c r="E2598" s="258"/>
      <c r="F2598" s="23"/>
      <c r="K2598" s="209"/>
    </row>
    <row r="2599" spans="5:11">
      <c r="E2599" s="258"/>
      <c r="F2599" s="23"/>
      <c r="K2599" s="209"/>
    </row>
    <row r="2600" spans="5:11">
      <c r="E2600" s="258"/>
      <c r="F2600" s="23"/>
      <c r="K2600" s="209"/>
    </row>
    <row r="2601" spans="5:11">
      <c r="E2601" s="258"/>
      <c r="F2601" s="23"/>
      <c r="K2601" s="209"/>
    </row>
    <row r="2602" spans="5:11">
      <c r="E2602" s="258"/>
      <c r="F2602" s="23"/>
      <c r="K2602" s="209"/>
    </row>
    <row r="2603" spans="5:11">
      <c r="E2603" s="258"/>
      <c r="F2603" s="23"/>
      <c r="K2603" s="209"/>
    </row>
    <row r="2604" spans="5:11">
      <c r="E2604" s="258"/>
      <c r="F2604" s="23"/>
      <c r="K2604" s="209"/>
    </row>
    <row r="2605" spans="5:11">
      <c r="E2605" s="258"/>
      <c r="F2605" s="23"/>
      <c r="K2605" s="209"/>
    </row>
    <row r="2606" spans="5:11">
      <c r="E2606" s="258"/>
      <c r="F2606" s="23"/>
      <c r="K2606" s="209"/>
    </row>
    <row r="2607" spans="5:11">
      <c r="E2607" s="258"/>
      <c r="F2607" s="23"/>
      <c r="K2607" s="209"/>
    </row>
    <row r="2608" spans="5:11">
      <c r="E2608" s="258"/>
      <c r="F2608" s="23"/>
      <c r="K2608" s="209"/>
    </row>
    <row r="2609" spans="5:11">
      <c r="E2609" s="258"/>
      <c r="F2609" s="23"/>
      <c r="K2609" s="209"/>
    </row>
    <row r="2610" spans="5:11">
      <c r="E2610" s="258"/>
      <c r="F2610" s="23"/>
      <c r="K2610" s="209"/>
    </row>
    <row r="2611" spans="5:11">
      <c r="E2611" s="258"/>
      <c r="F2611" s="23"/>
      <c r="K2611" s="209"/>
    </row>
    <row r="2612" spans="5:11">
      <c r="E2612" s="258"/>
      <c r="F2612" s="23"/>
      <c r="K2612" s="209"/>
    </row>
    <row r="2613" spans="5:11">
      <c r="E2613" s="258"/>
      <c r="F2613" s="23"/>
      <c r="K2613" s="209"/>
    </row>
    <row r="2614" spans="5:11">
      <c r="E2614" s="258"/>
      <c r="F2614" s="23"/>
      <c r="K2614" s="209"/>
    </row>
    <row r="2615" spans="5:11">
      <c r="E2615" s="258"/>
      <c r="F2615" s="23"/>
      <c r="K2615" s="209"/>
    </row>
    <row r="2616" spans="5:11">
      <c r="E2616" s="258"/>
      <c r="F2616" s="23"/>
      <c r="K2616" s="209"/>
    </row>
    <row r="2617" spans="5:11">
      <c r="E2617" s="258"/>
      <c r="F2617" s="23"/>
      <c r="K2617" s="209"/>
    </row>
    <row r="2618" spans="5:11">
      <c r="E2618" s="258"/>
      <c r="F2618" s="23"/>
      <c r="K2618" s="209"/>
    </row>
    <row r="2619" spans="5:11">
      <c r="E2619" s="258"/>
      <c r="F2619" s="23"/>
      <c r="K2619" s="209"/>
    </row>
    <row r="2620" spans="5:11">
      <c r="E2620" s="258"/>
      <c r="F2620" s="23"/>
      <c r="K2620" s="209"/>
    </row>
    <row r="2621" spans="5:11">
      <c r="E2621" s="258"/>
      <c r="F2621" s="23"/>
      <c r="K2621" s="209"/>
    </row>
    <row r="2622" spans="5:11">
      <c r="E2622" s="258"/>
      <c r="F2622" s="23"/>
      <c r="K2622" s="209"/>
    </row>
    <row r="2623" spans="5:11">
      <c r="E2623" s="258"/>
      <c r="F2623" s="23"/>
      <c r="K2623" s="209"/>
    </row>
    <row r="2624" spans="5:11">
      <c r="E2624" s="258"/>
      <c r="F2624" s="23"/>
      <c r="K2624" s="209"/>
    </row>
    <row r="2625" spans="5:11">
      <c r="E2625" s="258"/>
      <c r="F2625" s="23"/>
      <c r="K2625" s="209"/>
    </row>
    <row r="2626" spans="5:11">
      <c r="E2626" s="258"/>
      <c r="F2626" s="23"/>
      <c r="K2626" s="209"/>
    </row>
    <row r="2627" spans="5:11">
      <c r="E2627" s="258"/>
      <c r="F2627" s="23"/>
      <c r="K2627" s="209"/>
    </row>
    <row r="2628" spans="5:11">
      <c r="E2628" s="258"/>
      <c r="F2628" s="23"/>
      <c r="K2628" s="209"/>
    </row>
    <row r="2629" spans="5:11">
      <c r="E2629" s="258"/>
      <c r="F2629" s="23"/>
      <c r="K2629" s="209"/>
    </row>
    <row r="2630" spans="5:11">
      <c r="E2630" s="258"/>
      <c r="F2630" s="23"/>
      <c r="K2630" s="209"/>
    </row>
    <row r="2631" spans="5:11">
      <c r="E2631" s="258"/>
      <c r="F2631" s="23"/>
      <c r="K2631" s="209"/>
    </row>
    <row r="2632" spans="5:11">
      <c r="E2632" s="258"/>
      <c r="F2632" s="23"/>
      <c r="K2632" s="209"/>
    </row>
    <row r="2633" spans="5:11">
      <c r="E2633" s="258"/>
      <c r="F2633" s="23"/>
      <c r="K2633" s="209"/>
    </row>
    <row r="2634" spans="5:11">
      <c r="E2634" s="258"/>
      <c r="F2634" s="23"/>
      <c r="K2634" s="209"/>
    </row>
    <row r="2635" spans="5:11">
      <c r="E2635" s="258"/>
      <c r="F2635" s="23"/>
      <c r="K2635" s="209"/>
    </row>
    <row r="2636" spans="5:11">
      <c r="E2636" s="258"/>
      <c r="F2636" s="23"/>
      <c r="K2636" s="209"/>
    </row>
    <row r="2637" spans="5:11">
      <c r="E2637" s="258"/>
      <c r="F2637" s="23"/>
      <c r="K2637" s="209"/>
    </row>
    <row r="2638" spans="5:11">
      <c r="E2638" s="258"/>
      <c r="F2638" s="23"/>
      <c r="K2638" s="209"/>
    </row>
    <row r="2639" spans="5:11">
      <c r="E2639" s="258"/>
      <c r="F2639" s="23"/>
      <c r="K2639" s="209"/>
    </row>
    <row r="2640" spans="5:11">
      <c r="E2640" s="258"/>
      <c r="F2640" s="23"/>
      <c r="K2640" s="209"/>
    </row>
    <row r="2641" spans="5:11">
      <c r="E2641" s="258"/>
      <c r="F2641" s="23"/>
      <c r="K2641" s="209"/>
    </row>
    <row r="2642" spans="5:11">
      <c r="E2642" s="258"/>
      <c r="F2642" s="23"/>
      <c r="K2642" s="209"/>
    </row>
    <row r="2643" spans="5:11">
      <c r="E2643" s="258"/>
      <c r="F2643" s="23"/>
      <c r="K2643" s="209"/>
    </row>
    <row r="2644" spans="5:11">
      <c r="E2644" s="258"/>
      <c r="F2644" s="23"/>
      <c r="K2644" s="209"/>
    </row>
    <row r="2645" spans="5:11">
      <c r="E2645" s="258"/>
      <c r="F2645" s="23"/>
      <c r="K2645" s="209"/>
    </row>
    <row r="2646" spans="5:11">
      <c r="E2646" s="258"/>
      <c r="F2646" s="23"/>
      <c r="K2646" s="209"/>
    </row>
    <row r="2647" spans="5:11">
      <c r="E2647" s="258"/>
      <c r="F2647" s="23"/>
      <c r="K2647" s="209"/>
    </row>
    <row r="2648" spans="5:11">
      <c r="E2648" s="258"/>
      <c r="F2648" s="23"/>
      <c r="K2648" s="209"/>
    </row>
    <row r="2649" spans="5:11">
      <c r="E2649" s="258"/>
      <c r="F2649" s="23"/>
      <c r="K2649" s="209"/>
    </row>
    <row r="2650" spans="5:11">
      <c r="E2650" s="258"/>
      <c r="F2650" s="23"/>
      <c r="K2650" s="209"/>
    </row>
    <row r="2651" spans="5:11">
      <c r="E2651" s="258"/>
      <c r="F2651" s="23"/>
      <c r="K2651" s="209"/>
    </row>
    <row r="2652" spans="5:11">
      <c r="E2652" s="258"/>
      <c r="F2652" s="23"/>
      <c r="K2652" s="209"/>
    </row>
    <row r="2653" spans="5:11">
      <c r="E2653" s="258"/>
      <c r="F2653" s="23"/>
      <c r="K2653" s="209"/>
    </row>
    <row r="2654" spans="5:11">
      <c r="E2654" s="258"/>
      <c r="F2654" s="23"/>
      <c r="K2654" s="209"/>
    </row>
    <row r="2655" spans="5:11">
      <c r="E2655" s="258"/>
      <c r="F2655" s="23"/>
      <c r="K2655" s="209"/>
    </row>
    <row r="2656" spans="5:11">
      <c r="E2656" s="258"/>
      <c r="F2656" s="23"/>
      <c r="K2656" s="209"/>
    </row>
    <row r="2657" spans="5:11">
      <c r="E2657" s="258"/>
      <c r="F2657" s="23"/>
      <c r="K2657" s="209"/>
    </row>
    <row r="2658" spans="5:11">
      <c r="E2658" s="258"/>
      <c r="F2658" s="23"/>
      <c r="K2658" s="209"/>
    </row>
    <row r="2659" spans="5:11">
      <c r="E2659" s="258"/>
      <c r="F2659" s="23"/>
      <c r="K2659" s="209"/>
    </row>
    <row r="2660" spans="5:11">
      <c r="E2660" s="258"/>
      <c r="F2660" s="23"/>
      <c r="K2660" s="209"/>
    </row>
    <row r="2661" spans="5:11">
      <c r="E2661" s="258"/>
      <c r="F2661" s="23"/>
      <c r="K2661" s="209"/>
    </row>
    <row r="2662" spans="5:11">
      <c r="E2662" s="258"/>
      <c r="F2662" s="23"/>
      <c r="K2662" s="209"/>
    </row>
    <row r="2663" spans="5:11">
      <c r="E2663" s="258"/>
      <c r="F2663" s="23"/>
      <c r="K2663" s="209"/>
    </row>
    <row r="2664" spans="5:11">
      <c r="E2664" s="258"/>
      <c r="F2664" s="23"/>
      <c r="K2664" s="209"/>
    </row>
    <row r="2665" spans="5:11">
      <c r="E2665" s="258"/>
      <c r="F2665" s="23"/>
      <c r="K2665" s="209"/>
    </row>
    <row r="2666" spans="5:11">
      <c r="E2666" s="258"/>
      <c r="F2666" s="23"/>
      <c r="K2666" s="209"/>
    </row>
    <row r="2667" spans="5:11">
      <c r="E2667" s="258"/>
      <c r="F2667" s="23"/>
      <c r="K2667" s="209"/>
    </row>
    <row r="2668" spans="5:11">
      <c r="E2668" s="258"/>
      <c r="F2668" s="23"/>
      <c r="K2668" s="209"/>
    </row>
    <row r="2669" spans="5:11">
      <c r="E2669" s="258"/>
      <c r="F2669" s="23"/>
      <c r="K2669" s="209"/>
    </row>
    <row r="2670" spans="5:11">
      <c r="E2670" s="258"/>
      <c r="F2670" s="23"/>
      <c r="K2670" s="209"/>
    </row>
    <row r="2671" spans="5:11">
      <c r="E2671" s="258"/>
      <c r="F2671" s="23"/>
      <c r="K2671" s="209"/>
    </row>
    <row r="2672" spans="5:11">
      <c r="E2672" s="258"/>
      <c r="F2672" s="23"/>
      <c r="K2672" s="209"/>
    </row>
    <row r="2673" spans="5:11">
      <c r="E2673" s="258"/>
      <c r="F2673" s="23"/>
      <c r="K2673" s="209"/>
    </row>
    <row r="2674" spans="5:11">
      <c r="E2674" s="258"/>
      <c r="F2674" s="23"/>
      <c r="K2674" s="209"/>
    </row>
    <row r="2675" spans="5:11">
      <c r="E2675" s="258"/>
      <c r="F2675" s="23"/>
      <c r="K2675" s="209"/>
    </row>
    <row r="2676" spans="5:11">
      <c r="E2676" s="258"/>
      <c r="F2676" s="23"/>
      <c r="K2676" s="209"/>
    </row>
    <row r="2677" spans="5:11">
      <c r="E2677" s="258"/>
      <c r="F2677" s="23"/>
      <c r="K2677" s="209"/>
    </row>
    <row r="2678" spans="5:11">
      <c r="E2678" s="258"/>
      <c r="F2678" s="23"/>
      <c r="K2678" s="209"/>
    </row>
    <row r="2679" spans="5:11">
      <c r="E2679" s="258"/>
      <c r="F2679" s="23"/>
      <c r="K2679" s="209"/>
    </row>
    <row r="2680" spans="5:11">
      <c r="E2680" s="258"/>
      <c r="F2680" s="23"/>
      <c r="K2680" s="209"/>
    </row>
    <row r="2681" spans="5:11">
      <c r="E2681" s="258"/>
      <c r="F2681" s="23"/>
      <c r="K2681" s="209"/>
    </row>
    <row r="2682" spans="5:11">
      <c r="E2682" s="258"/>
      <c r="F2682" s="23"/>
      <c r="K2682" s="209"/>
    </row>
    <row r="2683" spans="5:11">
      <c r="E2683" s="258"/>
      <c r="F2683" s="23"/>
      <c r="K2683" s="209"/>
    </row>
    <row r="2684" spans="5:11">
      <c r="E2684" s="258"/>
      <c r="F2684" s="23"/>
      <c r="K2684" s="209"/>
    </row>
    <row r="2685" spans="5:11">
      <c r="E2685" s="258"/>
      <c r="F2685" s="23"/>
      <c r="K2685" s="209"/>
    </row>
    <row r="2686" spans="5:11">
      <c r="E2686" s="258"/>
      <c r="F2686" s="23"/>
      <c r="K2686" s="209"/>
    </row>
    <row r="2687" spans="5:11">
      <c r="E2687" s="258"/>
      <c r="F2687" s="23"/>
      <c r="K2687" s="209"/>
    </row>
    <row r="2688" spans="5:11">
      <c r="E2688" s="258"/>
      <c r="F2688" s="23"/>
      <c r="K2688" s="209"/>
    </row>
    <row r="2689" spans="5:11">
      <c r="E2689" s="258"/>
      <c r="F2689" s="23"/>
      <c r="K2689" s="209"/>
    </row>
    <row r="2690" spans="5:11">
      <c r="E2690" s="258"/>
      <c r="F2690" s="23"/>
      <c r="K2690" s="209"/>
    </row>
    <row r="2691" spans="5:11">
      <c r="E2691" s="258"/>
      <c r="F2691" s="23"/>
      <c r="K2691" s="209"/>
    </row>
    <row r="2692" spans="5:11">
      <c r="E2692" s="258"/>
      <c r="F2692" s="23"/>
      <c r="K2692" s="209"/>
    </row>
    <row r="2693" spans="5:11">
      <c r="E2693" s="258"/>
      <c r="F2693" s="23"/>
      <c r="K2693" s="209"/>
    </row>
    <row r="2694" spans="5:11">
      <c r="E2694" s="258"/>
      <c r="F2694" s="23"/>
      <c r="K2694" s="209"/>
    </row>
    <row r="2695" spans="5:11">
      <c r="E2695" s="258"/>
      <c r="F2695" s="23"/>
      <c r="K2695" s="209"/>
    </row>
    <row r="2696" spans="5:11">
      <c r="E2696" s="258"/>
      <c r="F2696" s="23"/>
      <c r="K2696" s="209"/>
    </row>
    <row r="2697" spans="5:11">
      <c r="E2697" s="258"/>
      <c r="F2697" s="23"/>
      <c r="K2697" s="209"/>
    </row>
    <row r="2698" spans="5:11">
      <c r="E2698" s="258"/>
      <c r="F2698" s="23"/>
      <c r="K2698" s="209"/>
    </row>
    <row r="2699" spans="5:11">
      <c r="E2699" s="258"/>
      <c r="F2699" s="23"/>
      <c r="K2699" s="209"/>
    </row>
    <row r="2700" spans="5:11">
      <c r="E2700" s="258"/>
      <c r="F2700" s="23"/>
      <c r="K2700" s="209"/>
    </row>
    <row r="2701" spans="5:11">
      <c r="E2701" s="258"/>
      <c r="F2701" s="23"/>
      <c r="K2701" s="209"/>
    </row>
    <row r="2702" spans="5:11">
      <c r="E2702" s="258"/>
      <c r="F2702" s="23"/>
      <c r="K2702" s="209"/>
    </row>
    <row r="2703" spans="5:11">
      <c r="E2703" s="258"/>
      <c r="F2703" s="23"/>
      <c r="K2703" s="209"/>
    </row>
    <row r="2704" spans="5:11">
      <c r="E2704" s="258"/>
      <c r="F2704" s="23"/>
      <c r="K2704" s="209"/>
    </row>
    <row r="2705" spans="5:11">
      <c r="E2705" s="258"/>
      <c r="F2705" s="23"/>
      <c r="K2705" s="209"/>
    </row>
    <row r="2706" spans="5:11">
      <c r="E2706" s="258"/>
      <c r="F2706" s="23"/>
      <c r="K2706" s="209"/>
    </row>
    <row r="2707" spans="5:11">
      <c r="E2707" s="258"/>
      <c r="F2707" s="23"/>
      <c r="K2707" s="209"/>
    </row>
    <row r="2708" spans="5:11">
      <c r="E2708" s="258"/>
      <c r="F2708" s="23"/>
      <c r="K2708" s="209"/>
    </row>
    <row r="2709" spans="5:11">
      <c r="E2709" s="258"/>
      <c r="F2709" s="23"/>
      <c r="K2709" s="209"/>
    </row>
    <row r="2710" spans="5:11">
      <c r="E2710" s="258"/>
      <c r="F2710" s="23"/>
      <c r="K2710" s="209"/>
    </row>
    <row r="2711" spans="5:11">
      <c r="E2711" s="258"/>
      <c r="F2711" s="23"/>
      <c r="K2711" s="209"/>
    </row>
    <row r="2712" spans="5:11">
      <c r="E2712" s="258"/>
      <c r="F2712" s="23"/>
      <c r="K2712" s="209"/>
    </row>
    <row r="2713" spans="5:11">
      <c r="E2713" s="258"/>
      <c r="F2713" s="23"/>
      <c r="K2713" s="209"/>
    </row>
    <row r="2714" spans="5:11">
      <c r="E2714" s="258"/>
      <c r="F2714" s="23"/>
      <c r="K2714" s="209"/>
    </row>
    <row r="2715" spans="5:11">
      <c r="E2715" s="258"/>
      <c r="F2715" s="23"/>
      <c r="K2715" s="209"/>
    </row>
    <row r="2716" spans="5:11">
      <c r="E2716" s="258"/>
      <c r="F2716" s="23"/>
      <c r="K2716" s="209"/>
    </row>
    <row r="2717" spans="5:11">
      <c r="E2717" s="258"/>
      <c r="F2717" s="23"/>
      <c r="K2717" s="209"/>
    </row>
    <row r="2718" spans="5:11">
      <c r="E2718" s="258"/>
      <c r="F2718" s="23"/>
      <c r="K2718" s="209"/>
    </row>
    <row r="2719" spans="5:11">
      <c r="E2719" s="258"/>
      <c r="F2719" s="23"/>
      <c r="K2719" s="209"/>
    </row>
    <row r="2720" spans="5:11">
      <c r="E2720" s="258"/>
      <c r="F2720" s="23"/>
      <c r="K2720" s="209"/>
    </row>
    <row r="2721" spans="5:11">
      <c r="E2721" s="258"/>
      <c r="F2721" s="23"/>
      <c r="K2721" s="209"/>
    </row>
    <row r="2722" spans="5:11">
      <c r="E2722" s="258"/>
      <c r="F2722" s="23"/>
      <c r="K2722" s="209"/>
    </row>
    <row r="2723" spans="5:11">
      <c r="E2723" s="258"/>
      <c r="F2723" s="23"/>
      <c r="K2723" s="209"/>
    </row>
    <row r="2724" spans="5:11">
      <c r="E2724" s="258"/>
      <c r="F2724" s="23"/>
      <c r="K2724" s="209"/>
    </row>
    <row r="2725" spans="5:11">
      <c r="E2725" s="258"/>
      <c r="F2725" s="23"/>
      <c r="K2725" s="209"/>
    </row>
    <row r="2726" spans="5:11">
      <c r="E2726" s="258"/>
      <c r="F2726" s="23"/>
      <c r="K2726" s="209"/>
    </row>
    <row r="2727" spans="5:11">
      <c r="E2727" s="258"/>
      <c r="F2727" s="23"/>
      <c r="K2727" s="209"/>
    </row>
    <row r="2728" spans="5:11">
      <c r="E2728" s="258"/>
      <c r="F2728" s="23"/>
      <c r="K2728" s="209"/>
    </row>
    <row r="2729" spans="5:11">
      <c r="E2729" s="258"/>
      <c r="F2729" s="23"/>
      <c r="K2729" s="209"/>
    </row>
    <row r="2730" spans="5:11">
      <c r="E2730" s="258"/>
      <c r="F2730" s="23"/>
      <c r="K2730" s="209"/>
    </row>
    <row r="2731" spans="5:11">
      <c r="E2731" s="258"/>
      <c r="F2731" s="23"/>
      <c r="K2731" s="209"/>
    </row>
    <row r="2732" spans="5:11">
      <c r="E2732" s="258"/>
      <c r="F2732" s="23"/>
      <c r="K2732" s="209"/>
    </row>
    <row r="2733" spans="5:11">
      <c r="E2733" s="258"/>
      <c r="F2733" s="23"/>
      <c r="K2733" s="209"/>
    </row>
    <row r="2734" spans="5:11">
      <c r="E2734" s="258"/>
      <c r="F2734" s="23"/>
      <c r="K2734" s="209"/>
    </row>
    <row r="2735" spans="5:11">
      <c r="E2735" s="258"/>
      <c r="F2735" s="23"/>
      <c r="K2735" s="209"/>
    </row>
    <row r="2736" spans="5:11">
      <c r="E2736" s="258"/>
      <c r="F2736" s="23"/>
      <c r="K2736" s="209"/>
    </row>
    <row r="2737" spans="5:11">
      <c r="E2737" s="258"/>
      <c r="F2737" s="23"/>
      <c r="K2737" s="209"/>
    </row>
    <row r="2738" spans="5:11">
      <c r="E2738" s="258"/>
      <c r="F2738" s="23"/>
      <c r="K2738" s="209"/>
    </row>
    <row r="2739" spans="5:11">
      <c r="E2739" s="258"/>
      <c r="F2739" s="23"/>
      <c r="K2739" s="209"/>
    </row>
    <row r="2740" spans="5:11">
      <c r="E2740" s="258"/>
      <c r="F2740" s="23"/>
      <c r="K2740" s="209"/>
    </row>
    <row r="2741" spans="5:11">
      <c r="E2741" s="258"/>
      <c r="F2741" s="23"/>
      <c r="K2741" s="209"/>
    </row>
    <row r="2742" spans="5:11">
      <c r="E2742" s="258"/>
      <c r="F2742" s="23"/>
      <c r="K2742" s="209"/>
    </row>
    <row r="2743" spans="5:11">
      <c r="E2743" s="258"/>
      <c r="F2743" s="23"/>
      <c r="K2743" s="209"/>
    </row>
    <row r="2744" spans="5:11">
      <c r="E2744" s="258"/>
      <c r="F2744" s="23"/>
      <c r="K2744" s="209"/>
    </row>
    <row r="2745" spans="5:11">
      <c r="E2745" s="258"/>
      <c r="F2745" s="23"/>
      <c r="K2745" s="209"/>
    </row>
    <row r="2746" spans="5:11">
      <c r="E2746" s="258"/>
      <c r="F2746" s="23"/>
      <c r="K2746" s="209"/>
    </row>
    <row r="2747" spans="5:11">
      <c r="E2747" s="258"/>
      <c r="F2747" s="23"/>
      <c r="K2747" s="209"/>
    </row>
    <row r="2748" spans="5:11">
      <c r="E2748" s="258"/>
      <c r="F2748" s="23"/>
      <c r="K2748" s="209"/>
    </row>
    <row r="2749" spans="5:11">
      <c r="E2749" s="258"/>
      <c r="F2749" s="23"/>
      <c r="K2749" s="209"/>
    </row>
    <row r="2750" spans="5:11">
      <c r="E2750" s="258"/>
      <c r="F2750" s="23"/>
      <c r="K2750" s="209"/>
    </row>
    <row r="2751" spans="5:11">
      <c r="E2751" s="258"/>
      <c r="F2751" s="23"/>
      <c r="K2751" s="209"/>
    </row>
    <row r="2752" spans="5:11">
      <c r="E2752" s="258"/>
      <c r="F2752" s="23"/>
      <c r="K2752" s="209"/>
    </row>
    <row r="2753" spans="5:11">
      <c r="E2753" s="258"/>
      <c r="F2753" s="23"/>
      <c r="K2753" s="209"/>
    </row>
    <row r="2754" spans="5:11">
      <c r="E2754" s="258"/>
      <c r="F2754" s="23"/>
      <c r="K2754" s="209"/>
    </row>
    <row r="2755" spans="5:11">
      <c r="E2755" s="258"/>
      <c r="F2755" s="23"/>
      <c r="K2755" s="209"/>
    </row>
    <row r="2756" spans="5:11">
      <c r="E2756" s="258"/>
      <c r="F2756" s="23"/>
      <c r="K2756" s="209"/>
    </row>
    <row r="2757" spans="5:11">
      <c r="E2757" s="258"/>
      <c r="F2757" s="23"/>
      <c r="K2757" s="209"/>
    </row>
    <row r="2758" spans="5:11">
      <c r="E2758" s="258"/>
      <c r="F2758" s="23"/>
      <c r="K2758" s="209"/>
    </row>
    <row r="2759" spans="5:11">
      <c r="E2759" s="258"/>
      <c r="F2759" s="23"/>
      <c r="K2759" s="209"/>
    </row>
    <row r="2760" spans="5:11">
      <c r="E2760" s="258"/>
      <c r="F2760" s="23"/>
      <c r="K2760" s="209"/>
    </row>
    <row r="2761" spans="5:11">
      <c r="E2761" s="258"/>
      <c r="F2761" s="23"/>
      <c r="K2761" s="209"/>
    </row>
    <row r="2762" spans="5:11">
      <c r="E2762" s="258"/>
      <c r="F2762" s="23"/>
      <c r="K2762" s="209"/>
    </row>
    <row r="2763" spans="5:11">
      <c r="E2763" s="258"/>
      <c r="F2763" s="23"/>
      <c r="K2763" s="209"/>
    </row>
    <row r="2764" spans="5:11">
      <c r="E2764" s="258"/>
      <c r="F2764" s="23"/>
      <c r="K2764" s="209"/>
    </row>
    <row r="2765" spans="5:11">
      <c r="E2765" s="258"/>
      <c r="F2765" s="23"/>
      <c r="K2765" s="209"/>
    </row>
    <row r="2766" spans="5:11">
      <c r="E2766" s="258"/>
      <c r="F2766" s="23"/>
      <c r="K2766" s="209"/>
    </row>
    <row r="2767" spans="5:11">
      <c r="E2767" s="258"/>
      <c r="F2767" s="23"/>
      <c r="K2767" s="209"/>
    </row>
    <row r="2768" spans="5:11">
      <c r="E2768" s="258"/>
      <c r="F2768" s="23"/>
      <c r="K2768" s="209"/>
    </row>
    <row r="2769" spans="5:11">
      <c r="E2769" s="258"/>
      <c r="F2769" s="23"/>
      <c r="K2769" s="209"/>
    </row>
    <row r="2770" spans="5:11">
      <c r="E2770" s="258"/>
      <c r="F2770" s="23"/>
      <c r="K2770" s="209"/>
    </row>
    <row r="2771" spans="5:11">
      <c r="E2771" s="258"/>
      <c r="F2771" s="23"/>
      <c r="K2771" s="209"/>
    </row>
    <row r="2772" spans="5:11">
      <c r="E2772" s="258"/>
      <c r="F2772" s="23"/>
      <c r="K2772" s="209"/>
    </row>
    <row r="2773" spans="5:11">
      <c r="E2773" s="258"/>
      <c r="F2773" s="23"/>
      <c r="K2773" s="209"/>
    </row>
    <row r="2774" spans="5:11">
      <c r="E2774" s="258"/>
      <c r="F2774" s="23"/>
      <c r="K2774" s="209"/>
    </row>
    <row r="2775" spans="5:11">
      <c r="E2775" s="258"/>
      <c r="F2775" s="23"/>
      <c r="K2775" s="209"/>
    </row>
    <row r="2776" spans="5:11">
      <c r="E2776" s="258"/>
      <c r="F2776" s="23"/>
      <c r="K2776" s="209"/>
    </row>
    <row r="2777" spans="5:11">
      <c r="E2777" s="258"/>
      <c r="F2777" s="23"/>
      <c r="K2777" s="209"/>
    </row>
    <row r="2778" spans="5:11">
      <c r="E2778" s="258"/>
      <c r="F2778" s="23"/>
      <c r="K2778" s="209"/>
    </row>
    <row r="2779" spans="5:11">
      <c r="E2779" s="258"/>
      <c r="F2779" s="23"/>
      <c r="K2779" s="209"/>
    </row>
    <row r="2780" spans="5:11">
      <c r="E2780" s="258"/>
      <c r="F2780" s="23"/>
      <c r="K2780" s="209"/>
    </row>
    <row r="2781" spans="5:11">
      <c r="E2781" s="258"/>
      <c r="F2781" s="23"/>
      <c r="K2781" s="209"/>
    </row>
    <row r="2782" spans="5:11">
      <c r="E2782" s="258"/>
      <c r="F2782" s="23"/>
      <c r="K2782" s="209"/>
    </row>
    <row r="2783" spans="5:11">
      <c r="E2783" s="258"/>
      <c r="F2783" s="23"/>
      <c r="K2783" s="209"/>
    </row>
    <row r="2784" spans="5:11">
      <c r="E2784" s="258"/>
      <c r="F2784" s="23"/>
      <c r="K2784" s="209"/>
    </row>
    <row r="2785" spans="5:11">
      <c r="E2785" s="258"/>
      <c r="F2785" s="23"/>
      <c r="K2785" s="209"/>
    </row>
    <row r="2786" spans="5:11">
      <c r="E2786" s="258"/>
      <c r="F2786" s="23"/>
      <c r="K2786" s="209"/>
    </row>
    <row r="2787" spans="5:11">
      <c r="E2787" s="258"/>
      <c r="F2787" s="23"/>
      <c r="K2787" s="209"/>
    </row>
    <row r="2788" spans="5:11">
      <c r="E2788" s="258"/>
      <c r="F2788" s="23"/>
      <c r="K2788" s="209"/>
    </row>
    <row r="2789" spans="5:11">
      <c r="E2789" s="258"/>
      <c r="F2789" s="23"/>
      <c r="K2789" s="209"/>
    </row>
    <row r="2790" spans="5:11">
      <c r="E2790" s="258"/>
      <c r="F2790" s="23"/>
      <c r="K2790" s="209"/>
    </row>
    <row r="2791" spans="5:11">
      <c r="E2791" s="258"/>
      <c r="F2791" s="23"/>
      <c r="K2791" s="209"/>
    </row>
    <row r="2792" spans="5:11">
      <c r="E2792" s="258"/>
      <c r="F2792" s="23"/>
      <c r="K2792" s="209"/>
    </row>
    <row r="2793" spans="5:11">
      <c r="E2793" s="258"/>
      <c r="F2793" s="23"/>
      <c r="K2793" s="209"/>
    </row>
    <row r="2794" spans="5:11">
      <c r="E2794" s="258"/>
      <c r="F2794" s="23"/>
      <c r="K2794" s="209"/>
    </row>
    <row r="2795" spans="5:11">
      <c r="E2795" s="258"/>
      <c r="F2795" s="23"/>
      <c r="K2795" s="209"/>
    </row>
    <row r="2796" spans="5:11">
      <c r="E2796" s="258"/>
      <c r="F2796" s="23"/>
      <c r="K2796" s="209"/>
    </row>
    <row r="2797" spans="5:11">
      <c r="E2797" s="258"/>
      <c r="F2797" s="23"/>
      <c r="K2797" s="209"/>
    </row>
    <row r="2798" spans="5:11">
      <c r="E2798" s="258"/>
      <c r="F2798" s="23"/>
      <c r="K2798" s="209"/>
    </row>
    <row r="2799" spans="5:11">
      <c r="E2799" s="258"/>
      <c r="F2799" s="23"/>
      <c r="K2799" s="209"/>
    </row>
    <row r="2800" spans="5:11">
      <c r="E2800" s="258"/>
      <c r="F2800" s="23"/>
      <c r="K2800" s="209"/>
    </row>
    <row r="2801" spans="5:11">
      <c r="E2801" s="258"/>
      <c r="F2801" s="23"/>
      <c r="K2801" s="209"/>
    </row>
    <row r="2802" spans="5:11">
      <c r="E2802" s="258"/>
      <c r="F2802" s="23"/>
      <c r="K2802" s="209"/>
    </row>
    <row r="2803" spans="5:11">
      <c r="E2803" s="258"/>
      <c r="F2803" s="23"/>
      <c r="K2803" s="209"/>
    </row>
    <row r="2804" spans="5:11">
      <c r="E2804" s="258"/>
      <c r="F2804" s="23"/>
      <c r="K2804" s="209"/>
    </row>
    <row r="2805" spans="5:11">
      <c r="E2805" s="258"/>
      <c r="F2805" s="23"/>
      <c r="K2805" s="209"/>
    </row>
    <row r="2806" spans="5:11">
      <c r="E2806" s="258"/>
      <c r="F2806" s="23"/>
      <c r="K2806" s="209"/>
    </row>
    <row r="2807" spans="5:11">
      <c r="E2807" s="258"/>
      <c r="F2807" s="23"/>
      <c r="K2807" s="209"/>
    </row>
    <row r="2808" spans="5:11">
      <c r="E2808" s="258"/>
      <c r="F2808" s="23"/>
      <c r="K2808" s="209"/>
    </row>
    <row r="2809" spans="5:11">
      <c r="E2809" s="258"/>
      <c r="F2809" s="23"/>
      <c r="K2809" s="209"/>
    </row>
    <row r="2810" spans="5:11">
      <c r="E2810" s="258"/>
      <c r="F2810" s="23"/>
      <c r="K2810" s="209"/>
    </row>
    <row r="2811" spans="5:11">
      <c r="E2811" s="258"/>
      <c r="F2811" s="23"/>
      <c r="K2811" s="209"/>
    </row>
    <row r="2812" spans="5:11">
      <c r="E2812" s="258"/>
      <c r="F2812" s="23"/>
      <c r="K2812" s="209"/>
    </row>
    <row r="2813" spans="5:11">
      <c r="E2813" s="258"/>
      <c r="F2813" s="23"/>
      <c r="K2813" s="209"/>
    </row>
    <row r="2814" spans="5:11">
      <c r="E2814" s="258"/>
      <c r="F2814" s="23"/>
      <c r="K2814" s="209"/>
    </row>
    <row r="2815" spans="5:11">
      <c r="E2815" s="258"/>
      <c r="F2815" s="23"/>
      <c r="K2815" s="209"/>
    </row>
    <row r="2816" spans="5:11">
      <c r="E2816" s="258"/>
      <c r="F2816" s="23"/>
      <c r="K2816" s="209"/>
    </row>
    <row r="2817" spans="5:11">
      <c r="E2817" s="258"/>
      <c r="F2817" s="23"/>
      <c r="K2817" s="209"/>
    </row>
    <row r="2818" spans="5:11">
      <c r="E2818" s="258"/>
      <c r="F2818" s="23"/>
      <c r="K2818" s="209"/>
    </row>
    <row r="2819" spans="5:11">
      <c r="E2819" s="258"/>
      <c r="F2819" s="23"/>
      <c r="K2819" s="209"/>
    </row>
    <row r="2820" spans="5:11">
      <c r="E2820" s="258"/>
      <c r="F2820" s="23"/>
      <c r="K2820" s="209"/>
    </row>
    <row r="2821" spans="5:11">
      <c r="E2821" s="258"/>
      <c r="F2821" s="23"/>
      <c r="K2821" s="209"/>
    </row>
    <row r="2822" spans="5:11">
      <c r="E2822" s="258"/>
      <c r="F2822" s="23"/>
      <c r="K2822" s="209"/>
    </row>
    <row r="2823" spans="5:11">
      <c r="E2823" s="258"/>
      <c r="F2823" s="23"/>
      <c r="K2823" s="209"/>
    </row>
    <row r="2824" spans="5:11">
      <c r="E2824" s="258"/>
      <c r="F2824" s="23"/>
      <c r="K2824" s="209"/>
    </row>
    <row r="2825" spans="5:11">
      <c r="E2825" s="258"/>
      <c r="F2825" s="23"/>
      <c r="K2825" s="209"/>
    </row>
    <row r="2826" spans="5:11">
      <c r="E2826" s="258"/>
      <c r="F2826" s="23"/>
      <c r="K2826" s="209"/>
    </row>
    <row r="2827" spans="5:11">
      <c r="E2827" s="258"/>
      <c r="F2827" s="23"/>
      <c r="K2827" s="209"/>
    </row>
    <row r="2828" spans="5:11">
      <c r="E2828" s="258"/>
      <c r="F2828" s="23"/>
      <c r="K2828" s="209"/>
    </row>
    <row r="2829" spans="5:11">
      <c r="E2829" s="258"/>
      <c r="F2829" s="23"/>
      <c r="K2829" s="209"/>
    </row>
    <row r="2830" spans="5:11">
      <c r="E2830" s="258"/>
      <c r="F2830" s="23"/>
      <c r="K2830" s="209"/>
    </row>
    <row r="2831" spans="5:11">
      <c r="E2831" s="258"/>
      <c r="F2831" s="23"/>
      <c r="K2831" s="209"/>
    </row>
    <row r="2832" spans="5:11">
      <c r="E2832" s="258"/>
      <c r="F2832" s="23"/>
      <c r="K2832" s="209"/>
    </row>
    <row r="2833" spans="5:11">
      <c r="E2833" s="258"/>
      <c r="F2833" s="23"/>
      <c r="K2833" s="209"/>
    </row>
    <row r="2834" spans="5:11">
      <c r="E2834" s="258"/>
      <c r="F2834" s="23"/>
      <c r="K2834" s="209"/>
    </row>
    <row r="2835" spans="5:11">
      <c r="E2835" s="258"/>
      <c r="F2835" s="23"/>
      <c r="K2835" s="209"/>
    </row>
    <row r="2836" spans="5:11">
      <c r="E2836" s="258"/>
      <c r="F2836" s="23"/>
      <c r="K2836" s="209"/>
    </row>
    <row r="2837" spans="5:11">
      <c r="E2837" s="258"/>
      <c r="F2837" s="23"/>
      <c r="K2837" s="209"/>
    </row>
    <row r="2838" spans="5:11">
      <c r="E2838" s="258"/>
      <c r="F2838" s="23"/>
      <c r="K2838" s="209"/>
    </row>
    <row r="2839" spans="5:11">
      <c r="E2839" s="258"/>
      <c r="F2839" s="23"/>
      <c r="K2839" s="209"/>
    </row>
    <row r="2840" spans="5:11">
      <c r="E2840" s="258"/>
      <c r="F2840" s="23"/>
      <c r="K2840" s="209"/>
    </row>
    <row r="2841" spans="5:11">
      <c r="E2841" s="258"/>
      <c r="F2841" s="23"/>
      <c r="K2841" s="209"/>
    </row>
    <row r="2842" spans="5:11">
      <c r="E2842" s="258"/>
      <c r="F2842" s="23"/>
      <c r="K2842" s="209"/>
    </row>
    <row r="2843" spans="5:11">
      <c r="E2843" s="258"/>
      <c r="F2843" s="23"/>
      <c r="K2843" s="209"/>
    </row>
    <row r="2844" spans="5:11">
      <c r="E2844" s="258"/>
      <c r="F2844" s="23"/>
      <c r="K2844" s="209"/>
    </row>
    <row r="2845" spans="5:11">
      <c r="E2845" s="258"/>
      <c r="F2845" s="23"/>
      <c r="K2845" s="209"/>
    </row>
    <row r="2846" spans="5:11">
      <c r="E2846" s="258"/>
      <c r="F2846" s="23"/>
      <c r="K2846" s="209"/>
    </row>
    <row r="2847" spans="5:11">
      <c r="E2847" s="258"/>
      <c r="F2847" s="23"/>
      <c r="K2847" s="209"/>
    </row>
    <row r="2848" spans="5:11">
      <c r="E2848" s="258"/>
      <c r="F2848" s="23"/>
      <c r="K2848" s="209"/>
    </row>
    <row r="2849" spans="5:11">
      <c r="E2849" s="258"/>
      <c r="F2849" s="23"/>
      <c r="K2849" s="209"/>
    </row>
    <row r="2850" spans="5:11">
      <c r="E2850" s="258"/>
      <c r="F2850" s="23"/>
      <c r="K2850" s="209"/>
    </row>
    <row r="2851" spans="5:11">
      <c r="E2851" s="258"/>
      <c r="F2851" s="23"/>
      <c r="K2851" s="209"/>
    </row>
    <row r="2852" spans="5:11">
      <c r="E2852" s="258"/>
      <c r="F2852" s="23"/>
      <c r="K2852" s="209"/>
    </row>
    <row r="2853" spans="5:11">
      <c r="E2853" s="258"/>
      <c r="F2853" s="23"/>
      <c r="K2853" s="209"/>
    </row>
    <row r="2854" spans="5:11">
      <c r="E2854" s="258"/>
      <c r="F2854" s="23"/>
      <c r="K2854" s="209"/>
    </row>
    <row r="2855" spans="5:11">
      <c r="E2855" s="258"/>
      <c r="F2855" s="23"/>
      <c r="K2855" s="209"/>
    </row>
    <row r="2856" spans="5:11">
      <c r="E2856" s="258"/>
      <c r="F2856" s="23"/>
      <c r="K2856" s="209"/>
    </row>
    <row r="2857" spans="5:11">
      <c r="E2857" s="258"/>
      <c r="F2857" s="23"/>
      <c r="K2857" s="209"/>
    </row>
    <row r="2858" spans="5:11">
      <c r="E2858" s="258"/>
      <c r="F2858" s="23"/>
      <c r="K2858" s="209"/>
    </row>
    <row r="2859" spans="5:11">
      <c r="E2859" s="258"/>
      <c r="F2859" s="23"/>
      <c r="K2859" s="209"/>
    </row>
    <row r="2860" spans="5:11">
      <c r="E2860" s="258"/>
      <c r="F2860" s="23"/>
      <c r="K2860" s="209"/>
    </row>
    <row r="2861" spans="5:11">
      <c r="E2861" s="258"/>
      <c r="F2861" s="23"/>
      <c r="K2861" s="209"/>
    </row>
    <row r="2862" spans="5:11">
      <c r="E2862" s="258"/>
      <c r="F2862" s="23"/>
      <c r="K2862" s="209"/>
    </row>
    <row r="2863" spans="5:11">
      <c r="E2863" s="258"/>
      <c r="F2863" s="23"/>
      <c r="K2863" s="209"/>
    </row>
    <row r="2864" spans="5:11">
      <c r="E2864" s="258"/>
      <c r="F2864" s="23"/>
      <c r="K2864" s="209"/>
    </row>
    <row r="2865" spans="5:11">
      <c r="E2865" s="258"/>
      <c r="F2865" s="23"/>
      <c r="K2865" s="209"/>
    </row>
    <row r="2866" spans="5:11">
      <c r="E2866" s="258"/>
      <c r="F2866" s="23"/>
      <c r="K2866" s="209"/>
    </row>
    <row r="2867" spans="5:11">
      <c r="E2867" s="258"/>
      <c r="F2867" s="23"/>
      <c r="K2867" s="209"/>
    </row>
    <row r="2868" spans="5:11">
      <c r="E2868" s="258"/>
      <c r="F2868" s="23"/>
      <c r="K2868" s="209"/>
    </row>
    <row r="2869" spans="5:11">
      <c r="E2869" s="258"/>
      <c r="F2869" s="23"/>
      <c r="K2869" s="209"/>
    </row>
    <row r="2870" spans="5:11">
      <c r="E2870" s="258"/>
      <c r="F2870" s="23"/>
      <c r="K2870" s="209"/>
    </row>
    <row r="2871" spans="5:11">
      <c r="E2871" s="258"/>
      <c r="F2871" s="23"/>
      <c r="K2871" s="209"/>
    </row>
    <row r="2872" spans="5:11">
      <c r="E2872" s="258"/>
      <c r="F2872" s="23"/>
      <c r="K2872" s="209"/>
    </row>
    <row r="2873" spans="5:11">
      <c r="E2873" s="258"/>
      <c r="F2873" s="23"/>
      <c r="K2873" s="209"/>
    </row>
    <row r="2874" spans="5:11">
      <c r="E2874" s="258"/>
      <c r="F2874" s="23"/>
      <c r="K2874" s="209"/>
    </row>
    <row r="2875" spans="5:11">
      <c r="E2875" s="258"/>
      <c r="F2875" s="23"/>
      <c r="K2875" s="209"/>
    </row>
    <row r="2876" spans="5:11">
      <c r="E2876" s="258"/>
      <c r="F2876" s="23"/>
      <c r="K2876" s="209"/>
    </row>
    <row r="2877" spans="5:11">
      <c r="E2877" s="258"/>
      <c r="F2877" s="23"/>
      <c r="K2877" s="209"/>
    </row>
    <row r="2878" spans="5:11">
      <c r="E2878" s="258"/>
      <c r="F2878" s="23"/>
      <c r="K2878" s="209"/>
    </row>
    <row r="2879" spans="5:11">
      <c r="E2879" s="258"/>
      <c r="F2879" s="23"/>
      <c r="K2879" s="209"/>
    </row>
    <row r="2880" spans="5:11">
      <c r="E2880" s="258"/>
      <c r="F2880" s="23"/>
      <c r="K2880" s="209"/>
    </row>
    <row r="2881" spans="5:11">
      <c r="E2881" s="258"/>
      <c r="F2881" s="23"/>
      <c r="K2881" s="209"/>
    </row>
    <row r="2882" spans="5:11">
      <c r="E2882" s="258"/>
      <c r="F2882" s="23"/>
      <c r="K2882" s="209"/>
    </row>
    <row r="2883" spans="5:11">
      <c r="E2883" s="258"/>
      <c r="F2883" s="23"/>
      <c r="K2883" s="209"/>
    </row>
    <row r="2884" spans="5:11">
      <c r="E2884" s="258"/>
      <c r="F2884" s="23"/>
      <c r="K2884" s="209"/>
    </row>
    <row r="2885" spans="5:11">
      <c r="E2885" s="258"/>
      <c r="F2885" s="23"/>
      <c r="K2885" s="209"/>
    </row>
    <row r="2886" spans="5:11">
      <c r="E2886" s="258"/>
      <c r="F2886" s="23"/>
      <c r="K2886" s="209"/>
    </row>
    <row r="2887" spans="5:11">
      <c r="E2887" s="258"/>
      <c r="F2887" s="23"/>
      <c r="K2887" s="209"/>
    </row>
    <row r="2888" spans="5:11">
      <c r="E2888" s="258"/>
      <c r="F2888" s="23"/>
      <c r="K2888" s="209"/>
    </row>
    <row r="2889" spans="5:11">
      <c r="E2889" s="258"/>
      <c r="F2889" s="23"/>
      <c r="K2889" s="209"/>
    </row>
    <row r="2890" spans="5:11">
      <c r="E2890" s="258"/>
      <c r="F2890" s="23"/>
      <c r="K2890" s="209"/>
    </row>
    <row r="2891" spans="5:11">
      <c r="E2891" s="258"/>
      <c r="F2891" s="23"/>
      <c r="K2891" s="209"/>
    </row>
    <row r="2892" spans="5:11">
      <c r="E2892" s="258"/>
      <c r="F2892" s="23"/>
      <c r="K2892" s="209"/>
    </row>
    <row r="2893" spans="5:11">
      <c r="E2893" s="258"/>
      <c r="F2893" s="23"/>
      <c r="K2893" s="209"/>
    </row>
    <row r="2894" spans="5:11">
      <c r="E2894" s="258"/>
      <c r="F2894" s="23"/>
      <c r="K2894" s="209"/>
    </row>
    <row r="2895" spans="5:11">
      <c r="E2895" s="258"/>
      <c r="F2895" s="23"/>
      <c r="K2895" s="209"/>
    </row>
    <row r="2896" spans="5:11">
      <c r="E2896" s="258"/>
      <c r="F2896" s="23"/>
      <c r="K2896" s="209"/>
    </row>
    <row r="2897" spans="5:11">
      <c r="E2897" s="258"/>
      <c r="F2897" s="23"/>
      <c r="K2897" s="209"/>
    </row>
    <row r="2898" spans="5:11">
      <c r="E2898" s="258"/>
      <c r="F2898" s="23"/>
      <c r="K2898" s="209"/>
    </row>
    <row r="2899" spans="5:11">
      <c r="E2899" s="258"/>
      <c r="F2899" s="23"/>
      <c r="K2899" s="209"/>
    </row>
    <row r="2900" spans="5:11">
      <c r="E2900" s="258"/>
      <c r="F2900" s="23"/>
      <c r="K2900" s="209"/>
    </row>
    <row r="2901" spans="5:11">
      <c r="E2901" s="258"/>
      <c r="F2901" s="23"/>
      <c r="K2901" s="209"/>
    </row>
    <row r="2902" spans="5:11">
      <c r="E2902" s="258"/>
      <c r="F2902" s="23"/>
      <c r="K2902" s="209"/>
    </row>
    <row r="2903" spans="5:11">
      <c r="E2903" s="258"/>
      <c r="F2903" s="23"/>
      <c r="K2903" s="209"/>
    </row>
    <row r="2904" spans="5:11">
      <c r="E2904" s="258"/>
      <c r="F2904" s="23"/>
      <c r="K2904" s="209"/>
    </row>
    <row r="2905" spans="5:11">
      <c r="E2905" s="258"/>
      <c r="F2905" s="23"/>
      <c r="K2905" s="209"/>
    </row>
    <row r="2906" spans="5:11">
      <c r="E2906" s="258"/>
      <c r="F2906" s="23"/>
      <c r="K2906" s="209"/>
    </row>
    <row r="2907" spans="5:11">
      <c r="E2907" s="258"/>
      <c r="F2907" s="23"/>
      <c r="K2907" s="209"/>
    </row>
    <row r="2908" spans="5:11">
      <c r="E2908" s="258"/>
      <c r="F2908" s="23"/>
      <c r="K2908" s="209"/>
    </row>
    <row r="2909" spans="5:11">
      <c r="E2909" s="258"/>
      <c r="F2909" s="23"/>
      <c r="K2909" s="209"/>
    </row>
    <row r="2910" spans="5:11">
      <c r="E2910" s="258"/>
      <c r="F2910" s="23"/>
      <c r="K2910" s="209"/>
    </row>
    <row r="2911" spans="5:11">
      <c r="E2911" s="258"/>
      <c r="F2911" s="23"/>
      <c r="K2911" s="209"/>
    </row>
    <row r="2912" spans="5:11">
      <c r="E2912" s="258"/>
      <c r="F2912" s="23"/>
      <c r="K2912" s="209"/>
    </row>
    <row r="2913" spans="5:11">
      <c r="E2913" s="258"/>
      <c r="F2913" s="23"/>
      <c r="K2913" s="209"/>
    </row>
    <row r="2914" spans="5:11">
      <c r="E2914" s="258"/>
      <c r="F2914" s="23"/>
      <c r="K2914" s="209"/>
    </row>
    <row r="2915" spans="5:11">
      <c r="E2915" s="258"/>
      <c r="F2915" s="23"/>
      <c r="K2915" s="209"/>
    </row>
    <row r="2916" spans="5:11">
      <c r="E2916" s="258"/>
      <c r="F2916" s="23"/>
      <c r="K2916" s="209"/>
    </row>
    <row r="2917" spans="5:11">
      <c r="E2917" s="258"/>
      <c r="F2917" s="23"/>
      <c r="K2917" s="209"/>
    </row>
    <row r="2918" spans="5:11">
      <c r="E2918" s="258"/>
      <c r="F2918" s="23"/>
      <c r="K2918" s="209"/>
    </row>
    <row r="2919" spans="5:11">
      <c r="E2919" s="258"/>
      <c r="F2919" s="23"/>
      <c r="K2919" s="209"/>
    </row>
    <row r="2920" spans="5:11">
      <c r="E2920" s="258"/>
      <c r="F2920" s="23"/>
      <c r="K2920" s="209"/>
    </row>
    <row r="2921" spans="5:11">
      <c r="E2921" s="258"/>
      <c r="F2921" s="23"/>
      <c r="K2921" s="209"/>
    </row>
    <row r="2922" spans="5:11">
      <c r="E2922" s="258"/>
      <c r="F2922" s="23"/>
      <c r="K2922" s="209"/>
    </row>
    <row r="2923" spans="5:11">
      <c r="E2923" s="258"/>
      <c r="F2923" s="23"/>
      <c r="K2923" s="209"/>
    </row>
    <row r="2924" spans="5:11">
      <c r="E2924" s="258"/>
      <c r="F2924" s="23"/>
      <c r="K2924" s="209"/>
    </row>
    <row r="2925" spans="5:11">
      <c r="E2925" s="258"/>
      <c r="F2925" s="23"/>
      <c r="K2925" s="209"/>
    </row>
    <row r="2926" spans="5:11">
      <c r="E2926" s="258"/>
      <c r="F2926" s="23"/>
      <c r="K2926" s="209"/>
    </row>
    <row r="2927" spans="5:11">
      <c r="E2927" s="258"/>
      <c r="F2927" s="23"/>
      <c r="K2927" s="209"/>
    </row>
    <row r="2928" spans="5:11">
      <c r="E2928" s="258"/>
      <c r="F2928" s="23"/>
      <c r="K2928" s="209"/>
    </row>
    <row r="2929" spans="5:11">
      <c r="E2929" s="258"/>
      <c r="F2929" s="23"/>
      <c r="K2929" s="209"/>
    </row>
    <row r="2930" spans="5:11">
      <c r="E2930" s="258"/>
      <c r="F2930" s="23"/>
      <c r="K2930" s="209"/>
    </row>
    <row r="2931" spans="5:11">
      <c r="E2931" s="258"/>
      <c r="F2931" s="23"/>
      <c r="K2931" s="209"/>
    </row>
    <row r="2932" spans="5:11">
      <c r="E2932" s="258"/>
      <c r="F2932" s="23"/>
      <c r="K2932" s="209"/>
    </row>
    <row r="2933" spans="5:11">
      <c r="E2933" s="258"/>
      <c r="F2933" s="23"/>
      <c r="K2933" s="209"/>
    </row>
    <row r="2934" spans="5:11">
      <c r="E2934" s="258"/>
      <c r="F2934" s="23"/>
      <c r="K2934" s="209"/>
    </row>
    <row r="2935" spans="5:11">
      <c r="E2935" s="258"/>
      <c r="F2935" s="23"/>
      <c r="K2935" s="209"/>
    </row>
    <row r="2936" spans="5:11">
      <c r="E2936" s="258"/>
      <c r="F2936" s="23"/>
      <c r="K2936" s="209"/>
    </row>
    <row r="2937" spans="5:11">
      <c r="E2937" s="258"/>
      <c r="F2937" s="23"/>
      <c r="K2937" s="209"/>
    </row>
    <row r="2938" spans="5:11">
      <c r="E2938" s="258"/>
      <c r="F2938" s="23"/>
      <c r="K2938" s="209"/>
    </row>
    <row r="2939" spans="5:11">
      <c r="E2939" s="258"/>
      <c r="F2939" s="23"/>
      <c r="K2939" s="209"/>
    </row>
    <row r="2940" spans="5:11">
      <c r="E2940" s="258"/>
      <c r="F2940" s="23"/>
      <c r="K2940" s="209"/>
    </row>
    <row r="2941" spans="5:11">
      <c r="E2941" s="258"/>
      <c r="F2941" s="23"/>
      <c r="K2941" s="209"/>
    </row>
    <row r="2942" spans="5:11">
      <c r="E2942" s="258"/>
      <c r="F2942" s="23"/>
      <c r="K2942" s="209"/>
    </row>
    <row r="2943" spans="5:11">
      <c r="E2943" s="258"/>
      <c r="F2943" s="23"/>
      <c r="K2943" s="209"/>
    </row>
    <row r="2944" spans="5:11">
      <c r="E2944" s="258"/>
      <c r="F2944" s="23"/>
      <c r="K2944" s="209"/>
    </row>
    <row r="2945" spans="5:11">
      <c r="E2945" s="258"/>
      <c r="F2945" s="23"/>
      <c r="K2945" s="209"/>
    </row>
    <row r="2946" spans="5:11">
      <c r="E2946" s="258"/>
      <c r="F2946" s="23"/>
      <c r="K2946" s="209"/>
    </row>
    <row r="2947" spans="5:11">
      <c r="E2947" s="258"/>
      <c r="F2947" s="23"/>
      <c r="K2947" s="209"/>
    </row>
    <row r="2948" spans="5:11">
      <c r="E2948" s="258"/>
      <c r="F2948" s="23"/>
      <c r="K2948" s="209"/>
    </row>
    <row r="2949" spans="5:11">
      <c r="E2949" s="258"/>
      <c r="F2949" s="23"/>
      <c r="K2949" s="209"/>
    </row>
    <row r="2950" spans="5:11">
      <c r="E2950" s="258"/>
      <c r="F2950" s="23"/>
      <c r="K2950" s="209"/>
    </row>
    <row r="2951" spans="5:11">
      <c r="E2951" s="258"/>
      <c r="F2951" s="23"/>
      <c r="K2951" s="209"/>
    </row>
    <row r="2952" spans="5:11">
      <c r="E2952" s="258"/>
      <c r="F2952" s="23"/>
      <c r="K2952" s="209"/>
    </row>
    <row r="2953" spans="5:11">
      <c r="E2953" s="258"/>
      <c r="F2953" s="23"/>
      <c r="K2953" s="209"/>
    </row>
    <row r="2954" spans="5:11">
      <c r="E2954" s="258"/>
      <c r="F2954" s="23"/>
      <c r="K2954" s="209"/>
    </row>
    <row r="2955" spans="5:11">
      <c r="E2955" s="258"/>
      <c r="F2955" s="23"/>
      <c r="K2955" s="209"/>
    </row>
    <row r="2956" spans="5:11">
      <c r="E2956" s="258"/>
      <c r="F2956" s="23"/>
      <c r="K2956" s="209"/>
    </row>
    <row r="2957" spans="5:11">
      <c r="E2957" s="258"/>
      <c r="F2957" s="23"/>
      <c r="K2957" s="209"/>
    </row>
    <row r="2958" spans="5:11">
      <c r="E2958" s="258"/>
      <c r="F2958" s="23"/>
      <c r="K2958" s="209"/>
    </row>
    <row r="2959" spans="5:11">
      <c r="E2959" s="258"/>
      <c r="F2959" s="23"/>
      <c r="K2959" s="209"/>
    </row>
    <row r="2960" spans="5:11">
      <c r="E2960" s="258"/>
      <c r="F2960" s="23"/>
      <c r="K2960" s="209"/>
    </row>
    <row r="2961" spans="5:11">
      <c r="E2961" s="258"/>
      <c r="F2961" s="23"/>
      <c r="K2961" s="209"/>
    </row>
    <row r="2962" spans="5:11">
      <c r="E2962" s="258"/>
      <c r="F2962" s="23"/>
      <c r="K2962" s="209"/>
    </row>
    <row r="2963" spans="5:11">
      <c r="E2963" s="258"/>
      <c r="F2963" s="23"/>
      <c r="K2963" s="209"/>
    </row>
    <row r="2964" spans="5:11">
      <c r="E2964" s="258"/>
      <c r="F2964" s="23"/>
      <c r="K2964" s="209"/>
    </row>
    <row r="2965" spans="5:11">
      <c r="E2965" s="258"/>
      <c r="F2965" s="23"/>
      <c r="K2965" s="209"/>
    </row>
    <row r="2966" spans="5:11">
      <c r="E2966" s="258"/>
      <c r="F2966" s="23"/>
      <c r="K2966" s="209"/>
    </row>
    <row r="2967" spans="5:11">
      <c r="E2967" s="258"/>
      <c r="F2967" s="23"/>
      <c r="K2967" s="209"/>
    </row>
    <row r="2968" spans="5:11">
      <c r="E2968" s="258"/>
      <c r="F2968" s="23"/>
      <c r="K2968" s="209"/>
    </row>
    <row r="2969" spans="5:11">
      <c r="E2969" s="258"/>
      <c r="F2969" s="23"/>
      <c r="K2969" s="209"/>
    </row>
    <row r="2970" spans="5:11">
      <c r="E2970" s="258"/>
      <c r="F2970" s="23"/>
      <c r="K2970" s="209"/>
    </row>
    <row r="2971" spans="5:11">
      <c r="E2971" s="258"/>
      <c r="F2971" s="23"/>
      <c r="K2971" s="209"/>
    </row>
    <row r="2972" spans="5:11">
      <c r="E2972" s="258"/>
      <c r="F2972" s="23"/>
      <c r="K2972" s="209"/>
    </row>
    <row r="2973" spans="5:11">
      <c r="E2973" s="258"/>
      <c r="F2973" s="23"/>
      <c r="K2973" s="209"/>
    </row>
    <row r="2974" spans="5:11">
      <c r="E2974" s="258"/>
      <c r="F2974" s="23"/>
      <c r="K2974" s="209"/>
    </row>
    <row r="2975" spans="5:11">
      <c r="E2975" s="258"/>
      <c r="F2975" s="23"/>
      <c r="K2975" s="209"/>
    </row>
    <row r="2976" spans="5:11">
      <c r="E2976" s="258"/>
      <c r="F2976" s="23"/>
      <c r="K2976" s="209"/>
    </row>
    <row r="2977" spans="5:11">
      <c r="E2977" s="258"/>
      <c r="F2977" s="23"/>
      <c r="K2977" s="209"/>
    </row>
    <row r="2978" spans="5:11">
      <c r="E2978" s="258"/>
      <c r="F2978" s="23"/>
      <c r="K2978" s="209"/>
    </row>
    <row r="2979" spans="5:11">
      <c r="E2979" s="258"/>
      <c r="F2979" s="23"/>
      <c r="K2979" s="209"/>
    </row>
    <row r="2980" spans="5:11">
      <c r="E2980" s="258"/>
      <c r="F2980" s="23"/>
      <c r="K2980" s="209"/>
    </row>
    <row r="2981" spans="5:11">
      <c r="E2981" s="258"/>
      <c r="F2981" s="23"/>
      <c r="K2981" s="209"/>
    </row>
    <row r="2982" spans="5:11">
      <c r="E2982" s="258"/>
      <c r="F2982" s="23"/>
      <c r="K2982" s="209"/>
    </row>
    <row r="2983" spans="5:11">
      <c r="E2983" s="258"/>
      <c r="F2983" s="23"/>
      <c r="K2983" s="209"/>
    </row>
    <row r="2984" spans="5:11">
      <c r="E2984" s="258"/>
      <c r="F2984" s="23"/>
      <c r="K2984" s="209"/>
    </row>
    <row r="2985" spans="5:11">
      <c r="E2985" s="258"/>
      <c r="F2985" s="23"/>
      <c r="K2985" s="209"/>
    </row>
    <row r="2986" spans="5:11">
      <c r="E2986" s="258"/>
      <c r="F2986" s="23"/>
      <c r="K2986" s="209"/>
    </row>
    <row r="2987" spans="5:11">
      <c r="E2987" s="258"/>
      <c r="F2987" s="23"/>
      <c r="K2987" s="209"/>
    </row>
    <row r="2988" spans="5:11">
      <c r="E2988" s="258"/>
      <c r="F2988" s="23"/>
      <c r="K2988" s="209"/>
    </row>
    <row r="2989" spans="5:11">
      <c r="E2989" s="258"/>
      <c r="F2989" s="23"/>
      <c r="K2989" s="209"/>
    </row>
    <row r="2990" spans="5:11">
      <c r="E2990" s="258"/>
      <c r="F2990" s="23"/>
      <c r="K2990" s="209"/>
    </row>
    <row r="2991" spans="5:11">
      <c r="E2991" s="258"/>
      <c r="F2991" s="23"/>
      <c r="K2991" s="209"/>
    </row>
    <row r="2992" spans="5:11">
      <c r="E2992" s="258"/>
      <c r="F2992" s="23"/>
      <c r="K2992" s="209"/>
    </row>
    <row r="2993" spans="5:11">
      <c r="E2993" s="258"/>
      <c r="F2993" s="23"/>
      <c r="K2993" s="209"/>
    </row>
    <row r="2994" spans="5:11">
      <c r="E2994" s="258"/>
      <c r="F2994" s="23"/>
      <c r="K2994" s="209"/>
    </row>
    <row r="2995" spans="5:11">
      <c r="E2995" s="258"/>
      <c r="F2995" s="23"/>
      <c r="K2995" s="209"/>
    </row>
    <row r="2996" spans="5:11">
      <c r="E2996" s="258"/>
      <c r="F2996" s="23"/>
      <c r="K2996" s="209"/>
    </row>
    <row r="2997" spans="5:11">
      <c r="E2997" s="258"/>
      <c r="F2997" s="23"/>
      <c r="K2997" s="209"/>
    </row>
    <row r="2998" spans="5:11">
      <c r="E2998" s="258"/>
      <c r="F2998" s="23"/>
      <c r="K2998" s="209"/>
    </row>
    <row r="2999" spans="5:11">
      <c r="E2999" s="258"/>
      <c r="F2999" s="23"/>
      <c r="K2999" s="209"/>
    </row>
    <row r="3000" spans="5:11">
      <c r="E3000" s="258"/>
      <c r="F3000" s="23"/>
      <c r="K3000" s="209"/>
    </row>
    <row r="3001" spans="5:11">
      <c r="E3001" s="258"/>
      <c r="F3001" s="23"/>
      <c r="K3001" s="209"/>
    </row>
    <row r="3002" spans="5:11">
      <c r="E3002" s="258"/>
      <c r="F3002" s="23"/>
      <c r="K3002" s="209"/>
    </row>
    <row r="3003" spans="5:11">
      <c r="E3003" s="258"/>
      <c r="F3003" s="23"/>
      <c r="K3003" s="209"/>
    </row>
    <row r="3004" spans="5:11">
      <c r="E3004" s="258"/>
      <c r="F3004" s="23"/>
      <c r="K3004" s="209"/>
    </row>
    <row r="3005" spans="5:11">
      <c r="E3005" s="258"/>
      <c r="F3005" s="23"/>
      <c r="K3005" s="209"/>
    </row>
    <row r="3006" spans="5:11">
      <c r="E3006" s="258"/>
      <c r="F3006" s="23"/>
      <c r="K3006" s="209"/>
    </row>
    <row r="3007" spans="5:11">
      <c r="E3007" s="258"/>
      <c r="F3007" s="23"/>
      <c r="K3007" s="209"/>
    </row>
    <row r="3008" spans="5:11">
      <c r="E3008" s="258"/>
      <c r="F3008" s="23"/>
      <c r="K3008" s="209"/>
    </row>
    <row r="3009" spans="5:11">
      <c r="E3009" s="258"/>
      <c r="F3009" s="23"/>
      <c r="K3009" s="209"/>
    </row>
    <row r="3010" spans="5:11">
      <c r="E3010" s="258"/>
      <c r="F3010" s="23"/>
      <c r="K3010" s="209"/>
    </row>
    <row r="3011" spans="5:11">
      <c r="E3011" s="258"/>
      <c r="F3011" s="23"/>
      <c r="K3011" s="209"/>
    </row>
    <row r="3012" spans="5:11">
      <c r="E3012" s="258"/>
      <c r="F3012" s="23"/>
      <c r="K3012" s="209"/>
    </row>
    <row r="3013" spans="5:11">
      <c r="E3013" s="258"/>
      <c r="F3013" s="23"/>
      <c r="K3013" s="209"/>
    </row>
    <row r="3014" spans="5:11">
      <c r="E3014" s="258"/>
      <c r="F3014" s="23"/>
      <c r="K3014" s="209"/>
    </row>
    <row r="3015" spans="5:11">
      <c r="E3015" s="258"/>
      <c r="F3015" s="23"/>
      <c r="K3015" s="209"/>
    </row>
    <row r="3016" spans="5:11">
      <c r="E3016" s="258"/>
      <c r="F3016" s="23"/>
      <c r="K3016" s="209"/>
    </row>
    <row r="3017" spans="5:11">
      <c r="E3017" s="258"/>
      <c r="F3017" s="23"/>
      <c r="K3017" s="209"/>
    </row>
    <row r="3018" spans="5:11">
      <c r="E3018" s="258"/>
      <c r="F3018" s="23"/>
      <c r="K3018" s="209"/>
    </row>
    <row r="3019" spans="5:11">
      <c r="E3019" s="258"/>
      <c r="F3019" s="23"/>
      <c r="K3019" s="209"/>
    </row>
    <row r="3020" spans="5:11">
      <c r="E3020" s="258"/>
      <c r="F3020" s="23"/>
      <c r="K3020" s="209"/>
    </row>
    <row r="3021" spans="5:11">
      <c r="E3021" s="258"/>
      <c r="F3021" s="23"/>
      <c r="K3021" s="209"/>
    </row>
    <row r="3022" spans="5:11">
      <c r="E3022" s="258"/>
      <c r="F3022" s="23"/>
      <c r="K3022" s="209"/>
    </row>
    <row r="3023" spans="5:11">
      <c r="E3023" s="258"/>
      <c r="F3023" s="23"/>
      <c r="K3023" s="209"/>
    </row>
    <row r="3024" spans="5:11">
      <c r="E3024" s="258"/>
      <c r="F3024" s="23"/>
      <c r="K3024" s="209"/>
    </row>
    <row r="3025" spans="5:11">
      <c r="E3025" s="258"/>
      <c r="F3025" s="23"/>
      <c r="K3025" s="209"/>
    </row>
    <row r="3026" spans="5:11">
      <c r="E3026" s="258"/>
      <c r="F3026" s="23"/>
      <c r="K3026" s="209"/>
    </row>
    <row r="3027" spans="5:11">
      <c r="E3027" s="258"/>
      <c r="F3027" s="23"/>
      <c r="K3027" s="209"/>
    </row>
    <row r="3028" spans="5:11">
      <c r="E3028" s="258"/>
      <c r="F3028" s="23"/>
      <c r="K3028" s="209"/>
    </row>
    <row r="3029" spans="5:11">
      <c r="E3029" s="258"/>
      <c r="F3029" s="23"/>
      <c r="K3029" s="209"/>
    </row>
    <row r="3030" spans="5:11">
      <c r="E3030" s="258"/>
      <c r="F3030" s="23"/>
      <c r="K3030" s="209"/>
    </row>
    <row r="3031" spans="5:11">
      <c r="E3031" s="258"/>
      <c r="F3031" s="23"/>
      <c r="K3031" s="209"/>
    </row>
    <row r="3032" spans="5:11">
      <c r="E3032" s="258"/>
      <c r="F3032" s="23"/>
      <c r="K3032" s="209"/>
    </row>
    <row r="3033" spans="5:11">
      <c r="E3033" s="258"/>
      <c r="F3033" s="23"/>
      <c r="K3033" s="209"/>
    </row>
    <row r="3034" spans="5:11">
      <c r="E3034" s="258"/>
      <c r="F3034" s="23"/>
      <c r="K3034" s="209"/>
    </row>
    <row r="3035" spans="5:11">
      <c r="E3035" s="258"/>
      <c r="F3035" s="23"/>
      <c r="K3035" s="209"/>
    </row>
    <row r="3036" spans="5:11">
      <c r="E3036" s="258"/>
      <c r="F3036" s="23"/>
      <c r="K3036" s="209"/>
    </row>
    <row r="3037" spans="5:11">
      <c r="E3037" s="258"/>
      <c r="F3037" s="23"/>
      <c r="K3037" s="209"/>
    </row>
    <row r="3038" spans="5:11">
      <c r="E3038" s="258"/>
      <c r="F3038" s="23"/>
      <c r="K3038" s="209"/>
    </row>
    <row r="3039" spans="5:11">
      <c r="E3039" s="258"/>
      <c r="F3039" s="23"/>
      <c r="K3039" s="209"/>
    </row>
    <row r="3040" spans="5:11">
      <c r="E3040" s="258"/>
      <c r="F3040" s="23"/>
      <c r="K3040" s="209"/>
    </row>
    <row r="3041" spans="5:11">
      <c r="E3041" s="258"/>
      <c r="F3041" s="23"/>
      <c r="K3041" s="209"/>
    </row>
    <row r="3042" spans="5:11">
      <c r="E3042" s="258"/>
      <c r="F3042" s="23"/>
      <c r="K3042" s="209"/>
    </row>
    <row r="3043" spans="5:11">
      <c r="E3043" s="258"/>
      <c r="F3043" s="23"/>
      <c r="K3043" s="209"/>
    </row>
    <row r="3044" spans="5:11">
      <c r="E3044" s="258"/>
      <c r="F3044" s="23"/>
      <c r="K3044" s="209"/>
    </row>
    <row r="3045" spans="5:11">
      <c r="E3045" s="258"/>
      <c r="F3045" s="23"/>
      <c r="K3045" s="209"/>
    </row>
    <row r="3046" spans="5:11">
      <c r="E3046" s="258"/>
      <c r="F3046" s="23"/>
      <c r="K3046" s="209"/>
    </row>
    <row r="3047" spans="5:11">
      <c r="E3047" s="258"/>
      <c r="F3047" s="23"/>
      <c r="K3047" s="209"/>
    </row>
    <row r="3048" spans="5:11">
      <c r="E3048" s="258"/>
      <c r="F3048" s="23"/>
      <c r="K3048" s="209"/>
    </row>
    <row r="3049" spans="5:11">
      <c r="E3049" s="258"/>
      <c r="F3049" s="23"/>
      <c r="K3049" s="209"/>
    </row>
    <row r="3050" spans="5:11">
      <c r="E3050" s="258"/>
      <c r="F3050" s="23"/>
      <c r="K3050" s="209"/>
    </row>
    <row r="3051" spans="5:11">
      <c r="E3051" s="258"/>
      <c r="F3051" s="23"/>
      <c r="K3051" s="209"/>
    </row>
    <row r="3052" spans="5:11">
      <c r="E3052" s="258"/>
      <c r="F3052" s="23"/>
      <c r="K3052" s="209"/>
    </row>
    <row r="3053" spans="5:11">
      <c r="E3053" s="258"/>
      <c r="F3053" s="23"/>
      <c r="K3053" s="209"/>
    </row>
    <row r="3054" spans="5:11">
      <c r="E3054" s="258"/>
      <c r="F3054" s="23"/>
      <c r="K3054" s="209"/>
    </row>
    <row r="3055" spans="5:11">
      <c r="E3055" s="258"/>
      <c r="F3055" s="23"/>
      <c r="K3055" s="209"/>
    </row>
    <row r="3056" spans="5:11">
      <c r="E3056" s="258"/>
      <c r="F3056" s="23"/>
      <c r="K3056" s="209"/>
    </row>
    <row r="3057" spans="5:11">
      <c r="E3057" s="258"/>
      <c r="F3057" s="23"/>
      <c r="K3057" s="209"/>
    </row>
    <row r="3058" spans="5:11">
      <c r="E3058" s="258"/>
      <c r="F3058" s="23"/>
      <c r="K3058" s="209"/>
    </row>
    <row r="3059" spans="5:11">
      <c r="E3059" s="258"/>
      <c r="F3059" s="23"/>
      <c r="K3059" s="209"/>
    </row>
    <row r="3060" spans="5:11">
      <c r="E3060" s="258"/>
      <c r="F3060" s="23"/>
      <c r="K3060" s="209"/>
    </row>
    <row r="3061" spans="5:11">
      <c r="E3061" s="258"/>
      <c r="F3061" s="23"/>
      <c r="K3061" s="209"/>
    </row>
    <row r="3062" spans="5:11">
      <c r="E3062" s="258"/>
      <c r="F3062" s="23"/>
      <c r="K3062" s="209"/>
    </row>
    <row r="3063" spans="5:11">
      <c r="E3063" s="258"/>
      <c r="F3063" s="23"/>
      <c r="K3063" s="209"/>
    </row>
    <row r="3064" spans="5:11">
      <c r="E3064" s="258"/>
      <c r="F3064" s="23"/>
      <c r="K3064" s="209"/>
    </row>
    <row r="3065" spans="5:11">
      <c r="E3065" s="258"/>
      <c r="F3065" s="23"/>
      <c r="K3065" s="209"/>
    </row>
    <row r="3066" spans="5:11">
      <c r="E3066" s="258"/>
      <c r="F3066" s="23"/>
      <c r="K3066" s="209"/>
    </row>
    <row r="3067" spans="5:11">
      <c r="E3067" s="258"/>
      <c r="F3067" s="23"/>
      <c r="K3067" s="209"/>
    </row>
    <row r="3068" spans="5:11">
      <c r="E3068" s="258"/>
      <c r="F3068" s="23"/>
      <c r="K3068" s="209"/>
    </row>
    <row r="3069" spans="5:11">
      <c r="E3069" s="258"/>
      <c r="F3069" s="23"/>
      <c r="K3069" s="209"/>
    </row>
    <row r="3070" spans="5:11">
      <c r="E3070" s="258"/>
      <c r="F3070" s="23"/>
      <c r="K3070" s="209"/>
    </row>
    <row r="3071" spans="5:11">
      <c r="E3071" s="258"/>
      <c r="F3071" s="23"/>
      <c r="K3071" s="209"/>
    </row>
    <row r="3072" spans="5:11">
      <c r="E3072" s="258"/>
      <c r="F3072" s="23"/>
      <c r="K3072" s="209"/>
    </row>
    <row r="3073" spans="5:11">
      <c r="E3073" s="258"/>
      <c r="F3073" s="23"/>
      <c r="K3073" s="209"/>
    </row>
    <row r="3074" spans="5:11">
      <c r="E3074" s="258"/>
      <c r="F3074" s="23"/>
      <c r="K3074" s="209"/>
    </row>
    <row r="3075" spans="5:11">
      <c r="E3075" s="258"/>
      <c r="F3075" s="23"/>
      <c r="K3075" s="209"/>
    </row>
    <row r="3076" spans="5:11">
      <c r="E3076" s="258"/>
      <c r="F3076" s="23"/>
      <c r="K3076" s="209"/>
    </row>
    <row r="3077" spans="5:11">
      <c r="E3077" s="258"/>
      <c r="F3077" s="23"/>
      <c r="K3077" s="209"/>
    </row>
    <row r="3078" spans="5:11">
      <c r="E3078" s="258"/>
      <c r="F3078" s="23"/>
      <c r="K3078" s="209"/>
    </row>
    <row r="3079" spans="5:11">
      <c r="E3079" s="258"/>
      <c r="F3079" s="23"/>
      <c r="K3079" s="209"/>
    </row>
    <row r="3080" spans="5:11">
      <c r="E3080" s="258"/>
      <c r="F3080" s="23"/>
      <c r="K3080" s="209"/>
    </row>
    <row r="3081" spans="5:11">
      <c r="E3081" s="258"/>
      <c r="F3081" s="23"/>
      <c r="K3081" s="209"/>
    </row>
    <row r="3082" spans="5:11">
      <c r="E3082" s="258"/>
      <c r="F3082" s="23"/>
      <c r="K3082" s="209"/>
    </row>
    <row r="3083" spans="5:11">
      <c r="E3083" s="258"/>
      <c r="F3083" s="23"/>
      <c r="K3083" s="209"/>
    </row>
    <row r="3084" spans="5:11">
      <c r="E3084" s="258"/>
      <c r="F3084" s="23"/>
      <c r="K3084" s="209"/>
    </row>
    <row r="3085" spans="5:11">
      <c r="E3085" s="258"/>
      <c r="F3085" s="23"/>
      <c r="K3085" s="209"/>
    </row>
    <row r="3086" spans="5:11">
      <c r="E3086" s="258"/>
      <c r="F3086" s="23"/>
      <c r="K3086" s="209"/>
    </row>
    <row r="3087" spans="5:11">
      <c r="E3087" s="258"/>
      <c r="F3087" s="23"/>
      <c r="K3087" s="209"/>
    </row>
    <row r="3088" spans="5:11">
      <c r="E3088" s="258"/>
      <c r="F3088" s="23"/>
      <c r="K3088" s="209"/>
    </row>
    <row r="3089" spans="5:11">
      <c r="E3089" s="258"/>
      <c r="F3089" s="23"/>
      <c r="K3089" s="209"/>
    </row>
    <row r="3090" spans="5:11">
      <c r="E3090" s="258"/>
      <c r="F3090" s="23"/>
      <c r="K3090" s="209"/>
    </row>
    <row r="3091" spans="5:11">
      <c r="E3091" s="258"/>
      <c r="F3091" s="23"/>
      <c r="K3091" s="209"/>
    </row>
    <row r="3092" spans="5:11">
      <c r="E3092" s="258"/>
      <c r="F3092" s="23"/>
      <c r="K3092" s="209"/>
    </row>
    <row r="3093" spans="5:11">
      <c r="E3093" s="258"/>
      <c r="F3093" s="23"/>
      <c r="K3093" s="209"/>
    </row>
    <row r="3094" spans="5:11">
      <c r="E3094" s="258"/>
      <c r="F3094" s="23"/>
      <c r="K3094" s="209"/>
    </row>
    <row r="3095" spans="5:11">
      <c r="E3095" s="258"/>
      <c r="F3095" s="23"/>
      <c r="K3095" s="209"/>
    </row>
    <row r="3096" spans="5:11">
      <c r="E3096" s="258"/>
      <c r="F3096" s="23"/>
      <c r="K3096" s="209"/>
    </row>
    <row r="3097" spans="5:11">
      <c r="E3097" s="258"/>
      <c r="F3097" s="23"/>
      <c r="K3097" s="209"/>
    </row>
    <row r="3098" spans="5:11">
      <c r="E3098" s="258"/>
      <c r="F3098" s="23"/>
      <c r="K3098" s="209"/>
    </row>
    <row r="3099" spans="5:11">
      <c r="E3099" s="258"/>
      <c r="F3099" s="23"/>
      <c r="K3099" s="209"/>
    </row>
    <row r="3100" spans="5:11">
      <c r="E3100" s="258"/>
      <c r="F3100" s="23"/>
      <c r="K3100" s="209"/>
    </row>
    <row r="3101" spans="5:11">
      <c r="E3101" s="258"/>
      <c r="F3101" s="23"/>
      <c r="K3101" s="209"/>
    </row>
    <row r="3102" spans="5:11">
      <c r="E3102" s="258"/>
      <c r="F3102" s="23"/>
      <c r="K3102" s="209"/>
    </row>
    <row r="3103" spans="5:11">
      <c r="E3103" s="258"/>
      <c r="F3103" s="23"/>
      <c r="K3103" s="209"/>
    </row>
    <row r="3104" spans="5:11">
      <c r="E3104" s="258"/>
      <c r="F3104" s="23"/>
      <c r="K3104" s="209"/>
    </row>
    <row r="3105" spans="5:11">
      <c r="E3105" s="258"/>
      <c r="F3105" s="23"/>
      <c r="K3105" s="209"/>
    </row>
    <row r="3106" spans="5:11">
      <c r="E3106" s="258"/>
      <c r="F3106" s="23"/>
      <c r="K3106" s="209"/>
    </row>
    <row r="3107" spans="5:11">
      <c r="E3107" s="258"/>
      <c r="F3107" s="23"/>
      <c r="K3107" s="209"/>
    </row>
    <row r="3108" spans="5:11">
      <c r="E3108" s="258"/>
      <c r="F3108" s="23"/>
      <c r="K3108" s="209"/>
    </row>
    <row r="3109" spans="5:11">
      <c r="E3109" s="258"/>
      <c r="F3109" s="23"/>
      <c r="K3109" s="209"/>
    </row>
    <row r="3110" spans="5:11">
      <c r="E3110" s="258"/>
      <c r="F3110" s="23"/>
      <c r="K3110" s="209"/>
    </row>
    <row r="3111" spans="5:11">
      <c r="E3111" s="258"/>
      <c r="F3111" s="23"/>
      <c r="K3111" s="209"/>
    </row>
    <row r="3112" spans="5:11">
      <c r="E3112" s="258"/>
      <c r="F3112" s="23"/>
      <c r="K3112" s="209"/>
    </row>
    <row r="3113" spans="5:11">
      <c r="E3113" s="258"/>
      <c r="F3113" s="23"/>
      <c r="K3113" s="209"/>
    </row>
    <row r="3114" spans="5:11">
      <c r="E3114" s="258"/>
      <c r="F3114" s="23"/>
      <c r="K3114" s="209"/>
    </row>
    <row r="3115" spans="5:11">
      <c r="E3115" s="258"/>
      <c r="F3115" s="23"/>
      <c r="K3115" s="209"/>
    </row>
    <row r="3116" spans="5:11">
      <c r="E3116" s="258"/>
      <c r="F3116" s="23"/>
      <c r="K3116" s="209"/>
    </row>
    <row r="3117" spans="5:11">
      <c r="E3117" s="258"/>
      <c r="F3117" s="23"/>
      <c r="K3117" s="209"/>
    </row>
    <row r="3118" spans="5:11">
      <c r="E3118" s="258"/>
      <c r="F3118" s="23"/>
      <c r="K3118" s="209"/>
    </row>
    <row r="3119" spans="5:11">
      <c r="E3119" s="258"/>
      <c r="F3119" s="23"/>
      <c r="K3119" s="209"/>
    </row>
    <row r="3120" spans="5:11">
      <c r="E3120" s="258"/>
      <c r="F3120" s="23"/>
      <c r="K3120" s="209"/>
    </row>
    <row r="3121" spans="5:11">
      <c r="E3121" s="258"/>
      <c r="F3121" s="23"/>
      <c r="K3121" s="209"/>
    </row>
    <row r="3122" spans="5:11">
      <c r="E3122" s="258"/>
      <c r="F3122" s="23"/>
      <c r="K3122" s="209"/>
    </row>
    <row r="3123" spans="5:11">
      <c r="E3123" s="258"/>
      <c r="F3123" s="23"/>
      <c r="K3123" s="209"/>
    </row>
    <row r="3124" spans="5:11">
      <c r="E3124" s="258"/>
      <c r="F3124" s="23"/>
      <c r="K3124" s="209"/>
    </row>
    <row r="3125" spans="5:11">
      <c r="E3125" s="258"/>
      <c r="F3125" s="23"/>
      <c r="K3125" s="209"/>
    </row>
    <row r="3126" spans="5:11">
      <c r="E3126" s="258"/>
      <c r="F3126" s="23"/>
      <c r="K3126" s="209"/>
    </row>
    <row r="3127" spans="5:11">
      <c r="E3127" s="258"/>
      <c r="F3127" s="23"/>
      <c r="K3127" s="209"/>
    </row>
    <row r="3128" spans="5:11">
      <c r="E3128" s="258"/>
      <c r="F3128" s="23"/>
      <c r="K3128" s="209"/>
    </row>
    <row r="3129" spans="5:11">
      <c r="E3129" s="258"/>
      <c r="F3129" s="23"/>
      <c r="K3129" s="209"/>
    </row>
    <row r="3130" spans="5:11">
      <c r="E3130" s="258"/>
      <c r="F3130" s="23"/>
      <c r="K3130" s="209"/>
    </row>
    <row r="3131" spans="5:11">
      <c r="E3131" s="258"/>
      <c r="F3131" s="23"/>
      <c r="K3131" s="209"/>
    </row>
    <row r="3132" spans="5:11">
      <c r="E3132" s="258"/>
      <c r="F3132" s="23"/>
      <c r="K3132" s="209"/>
    </row>
    <row r="3133" spans="5:11">
      <c r="E3133" s="258"/>
      <c r="F3133" s="23"/>
      <c r="K3133" s="209"/>
    </row>
    <row r="3134" spans="5:11">
      <c r="E3134" s="258"/>
      <c r="F3134" s="23"/>
      <c r="K3134" s="209"/>
    </row>
    <row r="3135" spans="5:11">
      <c r="E3135" s="258"/>
      <c r="F3135" s="23"/>
      <c r="K3135" s="209"/>
    </row>
    <row r="3136" spans="5:11">
      <c r="E3136" s="258"/>
      <c r="F3136" s="23"/>
      <c r="K3136" s="209"/>
    </row>
    <row r="3137" spans="5:11">
      <c r="E3137" s="258"/>
      <c r="F3137" s="23"/>
      <c r="K3137" s="209"/>
    </row>
    <row r="3138" spans="5:11">
      <c r="E3138" s="258"/>
      <c r="F3138" s="23"/>
      <c r="K3138" s="209"/>
    </row>
    <row r="3139" spans="5:11">
      <c r="E3139" s="258"/>
      <c r="F3139" s="23"/>
      <c r="K3139" s="209"/>
    </row>
    <row r="3140" spans="5:11">
      <c r="E3140" s="258"/>
      <c r="F3140" s="23"/>
      <c r="K3140" s="209"/>
    </row>
    <row r="3141" spans="5:11">
      <c r="E3141" s="258"/>
      <c r="F3141" s="23"/>
      <c r="K3141" s="209"/>
    </row>
    <row r="3142" spans="5:11">
      <c r="E3142" s="258"/>
      <c r="F3142" s="23"/>
      <c r="K3142" s="209"/>
    </row>
    <row r="3143" spans="5:11">
      <c r="E3143" s="258"/>
      <c r="F3143" s="23"/>
      <c r="K3143" s="209"/>
    </row>
    <row r="3144" spans="5:11">
      <c r="E3144" s="258"/>
      <c r="F3144" s="23"/>
      <c r="K3144" s="209"/>
    </row>
    <row r="3145" spans="5:11">
      <c r="E3145" s="258"/>
      <c r="F3145" s="23"/>
      <c r="K3145" s="209"/>
    </row>
    <row r="3146" spans="5:11">
      <c r="E3146" s="258"/>
      <c r="F3146" s="23"/>
      <c r="K3146" s="209"/>
    </row>
    <row r="3147" spans="5:11">
      <c r="E3147" s="258"/>
      <c r="F3147" s="23"/>
      <c r="K3147" s="209"/>
    </row>
    <row r="3148" spans="5:11">
      <c r="E3148" s="258"/>
      <c r="F3148" s="23"/>
      <c r="K3148" s="209"/>
    </row>
    <row r="3149" spans="5:11">
      <c r="E3149" s="258"/>
      <c r="F3149" s="23"/>
      <c r="K3149" s="209"/>
    </row>
    <row r="3150" spans="5:11">
      <c r="E3150" s="258"/>
      <c r="F3150" s="23"/>
      <c r="K3150" s="209"/>
    </row>
    <row r="3151" spans="5:11">
      <c r="E3151" s="258"/>
      <c r="F3151" s="23"/>
      <c r="K3151" s="209"/>
    </row>
    <row r="3152" spans="5:11">
      <c r="E3152" s="258"/>
      <c r="F3152" s="23"/>
      <c r="K3152" s="209"/>
    </row>
    <row r="3153" spans="5:11">
      <c r="E3153" s="258"/>
      <c r="F3153" s="23"/>
      <c r="K3153" s="209"/>
    </row>
    <row r="3154" spans="5:11">
      <c r="E3154" s="258"/>
      <c r="F3154" s="23"/>
      <c r="K3154" s="209"/>
    </row>
    <row r="3155" spans="5:11">
      <c r="E3155" s="258"/>
      <c r="F3155" s="23"/>
      <c r="K3155" s="209"/>
    </row>
    <row r="3156" spans="5:11">
      <c r="E3156" s="258"/>
      <c r="F3156" s="23"/>
      <c r="K3156" s="209"/>
    </row>
    <row r="3157" spans="5:11">
      <c r="E3157" s="258"/>
      <c r="F3157" s="23"/>
      <c r="K3157" s="209"/>
    </row>
    <row r="3158" spans="5:11">
      <c r="E3158" s="258"/>
      <c r="F3158" s="23"/>
      <c r="K3158" s="209"/>
    </row>
    <row r="3159" spans="5:11">
      <c r="E3159" s="258"/>
      <c r="F3159" s="23"/>
      <c r="K3159" s="209"/>
    </row>
    <row r="3160" spans="5:11">
      <c r="E3160" s="258"/>
      <c r="F3160" s="23"/>
      <c r="K3160" s="209"/>
    </row>
    <row r="3161" spans="5:11">
      <c r="E3161" s="258"/>
      <c r="F3161" s="23"/>
      <c r="K3161" s="209"/>
    </row>
    <row r="3162" spans="5:11">
      <c r="E3162" s="258"/>
      <c r="F3162" s="23"/>
      <c r="K3162" s="209"/>
    </row>
    <row r="3163" spans="5:11">
      <c r="E3163" s="258"/>
      <c r="F3163" s="23"/>
      <c r="K3163" s="209"/>
    </row>
    <row r="3164" spans="5:11">
      <c r="E3164" s="258"/>
      <c r="F3164" s="23"/>
      <c r="K3164" s="209"/>
    </row>
    <row r="3165" spans="5:11">
      <c r="E3165" s="258"/>
      <c r="F3165" s="23"/>
      <c r="K3165" s="209"/>
    </row>
    <row r="3166" spans="5:11">
      <c r="E3166" s="258"/>
      <c r="F3166" s="23"/>
      <c r="K3166" s="209"/>
    </row>
    <row r="3167" spans="5:11">
      <c r="E3167" s="258"/>
      <c r="F3167" s="23"/>
      <c r="K3167" s="209"/>
    </row>
    <row r="3168" spans="5:11">
      <c r="E3168" s="258"/>
      <c r="F3168" s="23"/>
      <c r="K3168" s="209"/>
    </row>
    <row r="3169" spans="5:11">
      <c r="E3169" s="258"/>
      <c r="F3169" s="23"/>
      <c r="K3169" s="209"/>
    </row>
    <row r="3170" spans="5:11">
      <c r="E3170" s="258"/>
      <c r="F3170" s="23"/>
      <c r="K3170" s="209"/>
    </row>
    <row r="3171" spans="5:11">
      <c r="E3171" s="258"/>
      <c r="F3171" s="23"/>
      <c r="K3171" s="209"/>
    </row>
    <row r="3172" spans="5:11">
      <c r="E3172" s="258"/>
      <c r="F3172" s="23"/>
      <c r="K3172" s="209"/>
    </row>
    <row r="3173" spans="5:11">
      <c r="E3173" s="258"/>
      <c r="F3173" s="23"/>
      <c r="K3173" s="209"/>
    </row>
    <row r="3174" spans="5:11">
      <c r="E3174" s="258"/>
      <c r="F3174" s="23"/>
      <c r="K3174" s="209"/>
    </row>
    <row r="3175" spans="5:11">
      <c r="E3175" s="258"/>
      <c r="F3175" s="23"/>
      <c r="K3175" s="209"/>
    </row>
    <row r="3176" spans="5:11">
      <c r="E3176" s="258"/>
      <c r="F3176" s="23"/>
      <c r="K3176" s="209"/>
    </row>
    <row r="3177" spans="5:11">
      <c r="E3177" s="258"/>
      <c r="F3177" s="23"/>
      <c r="K3177" s="209"/>
    </row>
    <row r="3178" spans="5:11">
      <c r="E3178" s="258"/>
      <c r="F3178" s="23"/>
      <c r="K3178" s="209"/>
    </row>
    <row r="3179" spans="5:11">
      <c r="E3179" s="258"/>
      <c r="F3179" s="23"/>
      <c r="K3179" s="209"/>
    </row>
    <row r="3180" spans="5:11">
      <c r="E3180" s="258"/>
      <c r="F3180" s="23"/>
      <c r="K3180" s="209"/>
    </row>
    <row r="3181" spans="5:11">
      <c r="E3181" s="258"/>
      <c r="F3181" s="23"/>
      <c r="K3181" s="209"/>
    </row>
    <row r="3182" spans="5:11">
      <c r="E3182" s="258"/>
      <c r="F3182" s="23"/>
      <c r="K3182" s="209"/>
    </row>
    <row r="3183" spans="5:11">
      <c r="E3183" s="258"/>
      <c r="F3183" s="23"/>
      <c r="K3183" s="209"/>
    </row>
    <row r="3184" spans="5:11">
      <c r="E3184" s="258"/>
      <c r="F3184" s="23"/>
      <c r="K3184" s="209"/>
    </row>
    <row r="3185" spans="5:11">
      <c r="E3185" s="258"/>
      <c r="F3185" s="23"/>
      <c r="K3185" s="209"/>
    </row>
    <row r="3186" spans="5:11">
      <c r="E3186" s="258"/>
      <c r="F3186" s="23"/>
      <c r="K3186" s="209"/>
    </row>
    <row r="3187" spans="5:11">
      <c r="E3187" s="258"/>
      <c r="F3187" s="23"/>
      <c r="K3187" s="209"/>
    </row>
    <row r="3188" spans="5:11">
      <c r="E3188" s="258"/>
      <c r="F3188" s="23"/>
      <c r="K3188" s="209"/>
    </row>
    <row r="3189" spans="5:11">
      <c r="E3189" s="258"/>
      <c r="F3189" s="23"/>
      <c r="K3189" s="209"/>
    </row>
    <row r="3190" spans="5:11">
      <c r="E3190" s="258"/>
      <c r="F3190" s="23"/>
      <c r="K3190" s="209"/>
    </row>
    <row r="3191" spans="5:11">
      <c r="E3191" s="258"/>
      <c r="F3191" s="23"/>
      <c r="K3191" s="209"/>
    </row>
    <row r="3192" spans="5:11">
      <c r="E3192" s="258"/>
      <c r="F3192" s="23"/>
      <c r="K3192" s="209"/>
    </row>
    <row r="3193" spans="5:11">
      <c r="E3193" s="258"/>
      <c r="F3193" s="23"/>
      <c r="K3193" s="209"/>
    </row>
    <row r="3194" spans="5:11">
      <c r="E3194" s="258"/>
      <c r="F3194" s="23"/>
      <c r="K3194" s="209"/>
    </row>
    <row r="3195" spans="5:11">
      <c r="E3195" s="258"/>
      <c r="F3195" s="23"/>
      <c r="K3195" s="209"/>
    </row>
    <row r="3196" spans="5:11">
      <c r="E3196" s="258"/>
      <c r="F3196" s="23"/>
      <c r="K3196" s="209"/>
    </row>
    <row r="3197" spans="5:11">
      <c r="E3197" s="258"/>
      <c r="F3197" s="23"/>
      <c r="K3197" s="209"/>
    </row>
    <row r="3198" spans="5:11">
      <c r="E3198" s="258"/>
      <c r="F3198" s="23"/>
      <c r="K3198" s="209"/>
    </row>
    <row r="3199" spans="5:11">
      <c r="E3199" s="258"/>
      <c r="F3199" s="23"/>
      <c r="K3199" s="209"/>
    </row>
    <row r="3200" spans="5:11">
      <c r="E3200" s="258"/>
      <c r="F3200" s="23"/>
      <c r="K3200" s="209"/>
    </row>
    <row r="3201" spans="5:11">
      <c r="E3201" s="258"/>
      <c r="F3201" s="23"/>
      <c r="K3201" s="209"/>
    </row>
    <row r="3202" spans="5:11">
      <c r="E3202" s="258"/>
      <c r="F3202" s="23"/>
      <c r="K3202" s="209"/>
    </row>
    <row r="3203" spans="5:11">
      <c r="E3203" s="258"/>
      <c r="F3203" s="23"/>
      <c r="K3203" s="209"/>
    </row>
    <row r="3204" spans="5:11">
      <c r="E3204" s="258"/>
      <c r="F3204" s="23"/>
      <c r="K3204" s="209"/>
    </row>
    <row r="3205" spans="5:11">
      <c r="E3205" s="258"/>
      <c r="F3205" s="23"/>
      <c r="K3205" s="209"/>
    </row>
    <row r="3206" spans="5:11">
      <c r="E3206" s="258"/>
      <c r="F3206" s="23"/>
      <c r="K3206" s="209"/>
    </row>
    <row r="3207" spans="5:11">
      <c r="E3207" s="258"/>
      <c r="F3207" s="23"/>
      <c r="K3207" s="209"/>
    </row>
    <row r="3208" spans="5:11">
      <c r="E3208" s="258"/>
      <c r="F3208" s="23"/>
      <c r="K3208" s="209"/>
    </row>
    <row r="3209" spans="5:11">
      <c r="E3209" s="258"/>
      <c r="F3209" s="23"/>
      <c r="K3209" s="209"/>
    </row>
    <row r="3210" spans="5:11">
      <c r="E3210" s="258"/>
      <c r="F3210" s="23"/>
      <c r="K3210" s="209"/>
    </row>
    <row r="3211" spans="5:11">
      <c r="E3211" s="258"/>
      <c r="F3211" s="23"/>
      <c r="K3211" s="209"/>
    </row>
    <row r="3212" spans="5:11">
      <c r="E3212" s="258"/>
      <c r="F3212" s="23"/>
      <c r="K3212" s="209"/>
    </row>
    <row r="3213" spans="5:11">
      <c r="E3213" s="258"/>
      <c r="F3213" s="23"/>
      <c r="K3213" s="209"/>
    </row>
    <row r="3214" spans="5:11">
      <c r="E3214" s="258"/>
      <c r="F3214" s="23"/>
      <c r="K3214" s="209"/>
    </row>
    <row r="3215" spans="5:11">
      <c r="E3215" s="258"/>
      <c r="F3215" s="23"/>
      <c r="K3215" s="209"/>
    </row>
    <row r="3216" spans="5:11">
      <c r="E3216" s="258"/>
      <c r="F3216" s="23"/>
      <c r="K3216" s="209"/>
    </row>
    <row r="3217" spans="5:11">
      <c r="E3217" s="258"/>
      <c r="F3217" s="23"/>
      <c r="K3217" s="209"/>
    </row>
    <row r="3218" spans="5:11">
      <c r="E3218" s="258"/>
      <c r="F3218" s="23"/>
      <c r="K3218" s="209"/>
    </row>
    <row r="3219" spans="5:11">
      <c r="E3219" s="258"/>
      <c r="F3219" s="23"/>
      <c r="K3219" s="209"/>
    </row>
    <row r="3220" spans="5:11">
      <c r="E3220" s="258"/>
      <c r="F3220" s="23"/>
      <c r="K3220" s="209"/>
    </row>
    <row r="3221" spans="5:11">
      <c r="E3221" s="258"/>
      <c r="F3221" s="23"/>
      <c r="K3221" s="209"/>
    </row>
    <row r="3222" spans="5:11">
      <c r="E3222" s="258"/>
      <c r="F3222" s="23"/>
      <c r="K3222" s="209"/>
    </row>
    <row r="3223" spans="5:11">
      <c r="E3223" s="258"/>
      <c r="F3223" s="23"/>
      <c r="K3223" s="209"/>
    </row>
    <row r="3224" spans="5:11">
      <c r="E3224" s="258"/>
      <c r="F3224" s="23"/>
      <c r="K3224" s="209"/>
    </row>
    <row r="3225" spans="5:11">
      <c r="E3225" s="258"/>
      <c r="F3225" s="23"/>
      <c r="K3225" s="209"/>
    </row>
    <row r="3226" spans="5:11">
      <c r="E3226" s="258"/>
      <c r="F3226" s="23"/>
      <c r="K3226" s="209"/>
    </row>
    <row r="3227" spans="5:11">
      <c r="E3227" s="258"/>
      <c r="F3227" s="23"/>
      <c r="K3227" s="209"/>
    </row>
    <row r="3228" spans="5:11">
      <c r="E3228" s="258"/>
      <c r="F3228" s="23"/>
      <c r="K3228" s="209"/>
    </row>
    <row r="3229" spans="5:11">
      <c r="E3229" s="258"/>
      <c r="F3229" s="23"/>
      <c r="K3229" s="209"/>
    </row>
    <row r="3230" spans="5:11">
      <c r="E3230" s="258"/>
      <c r="F3230" s="23"/>
      <c r="K3230" s="209"/>
    </row>
    <row r="3231" spans="5:11">
      <c r="E3231" s="258"/>
      <c r="F3231" s="23"/>
      <c r="K3231" s="209"/>
    </row>
    <row r="3232" spans="5:11">
      <c r="E3232" s="258"/>
      <c r="F3232" s="23"/>
      <c r="K3232" s="209"/>
    </row>
    <row r="3233" spans="5:11">
      <c r="E3233" s="258"/>
      <c r="F3233" s="23"/>
      <c r="K3233" s="209"/>
    </row>
    <row r="3234" spans="5:11">
      <c r="E3234" s="258"/>
      <c r="F3234" s="23"/>
      <c r="K3234" s="209"/>
    </row>
    <row r="3235" spans="5:11">
      <c r="E3235" s="258"/>
      <c r="F3235" s="23"/>
      <c r="K3235" s="209"/>
    </row>
    <row r="3236" spans="5:11">
      <c r="E3236" s="258"/>
      <c r="F3236" s="23"/>
      <c r="K3236" s="209"/>
    </row>
    <row r="3237" spans="5:11">
      <c r="E3237" s="258"/>
      <c r="F3237" s="23"/>
      <c r="K3237" s="209"/>
    </row>
    <row r="3238" spans="5:11">
      <c r="E3238" s="258"/>
      <c r="F3238" s="23"/>
      <c r="K3238" s="209"/>
    </row>
    <row r="3239" spans="5:11">
      <c r="E3239" s="258"/>
      <c r="F3239" s="23"/>
      <c r="K3239" s="209"/>
    </row>
    <row r="3240" spans="5:11">
      <c r="E3240" s="258"/>
      <c r="F3240" s="23"/>
      <c r="K3240" s="209"/>
    </row>
    <row r="3241" spans="5:11">
      <c r="E3241" s="258"/>
      <c r="F3241" s="23"/>
      <c r="K3241" s="209"/>
    </row>
    <row r="3242" spans="5:11">
      <c r="E3242" s="258"/>
      <c r="F3242" s="23"/>
      <c r="K3242" s="209"/>
    </row>
    <row r="3243" spans="5:11">
      <c r="E3243" s="258"/>
      <c r="F3243" s="23"/>
      <c r="K3243" s="209"/>
    </row>
    <row r="3244" spans="5:11">
      <c r="E3244" s="258"/>
      <c r="F3244" s="23"/>
      <c r="K3244" s="209"/>
    </row>
    <row r="3245" spans="5:11">
      <c r="E3245" s="258"/>
      <c r="F3245" s="23"/>
      <c r="K3245" s="209"/>
    </row>
    <row r="3246" spans="5:11">
      <c r="E3246" s="258"/>
      <c r="F3246" s="23"/>
      <c r="K3246" s="209"/>
    </row>
    <row r="3247" spans="5:11">
      <c r="E3247" s="258"/>
      <c r="F3247" s="23"/>
      <c r="K3247" s="209"/>
    </row>
    <row r="3248" spans="5:11">
      <c r="E3248" s="258"/>
      <c r="F3248" s="23"/>
      <c r="K3248" s="209"/>
    </row>
    <row r="3249" spans="5:11">
      <c r="E3249" s="258"/>
      <c r="F3249" s="23"/>
      <c r="K3249" s="209"/>
    </row>
    <row r="3250" spans="5:11">
      <c r="E3250" s="258"/>
      <c r="F3250" s="23"/>
      <c r="K3250" s="209"/>
    </row>
    <row r="3251" spans="5:11">
      <c r="E3251" s="258"/>
      <c r="F3251" s="23"/>
      <c r="K3251" s="209"/>
    </row>
    <row r="3252" spans="5:11">
      <c r="E3252" s="258"/>
      <c r="F3252" s="23"/>
      <c r="K3252" s="209"/>
    </row>
    <row r="3253" spans="5:11">
      <c r="E3253" s="258"/>
      <c r="F3253" s="23"/>
      <c r="K3253" s="209"/>
    </row>
    <row r="3254" spans="5:11">
      <c r="E3254" s="258"/>
      <c r="F3254" s="23"/>
      <c r="K3254" s="209"/>
    </row>
    <row r="3255" spans="5:11">
      <c r="E3255" s="258"/>
      <c r="F3255" s="23"/>
      <c r="K3255" s="209"/>
    </row>
    <row r="3256" spans="5:11">
      <c r="E3256" s="258"/>
      <c r="F3256" s="23"/>
      <c r="K3256" s="209"/>
    </row>
    <row r="3257" spans="5:11">
      <c r="E3257" s="258"/>
      <c r="F3257" s="23"/>
      <c r="K3257" s="209"/>
    </row>
    <row r="3258" spans="5:11">
      <c r="E3258" s="258"/>
      <c r="F3258" s="23"/>
      <c r="K3258" s="209"/>
    </row>
    <row r="3259" spans="5:11">
      <c r="E3259" s="258"/>
      <c r="F3259" s="23"/>
      <c r="K3259" s="209"/>
    </row>
    <row r="3260" spans="5:11">
      <c r="E3260" s="258"/>
      <c r="F3260" s="23"/>
      <c r="K3260" s="209"/>
    </row>
    <row r="3261" spans="5:11">
      <c r="E3261" s="258"/>
      <c r="F3261" s="23"/>
      <c r="K3261" s="209"/>
    </row>
    <row r="3262" spans="5:11">
      <c r="E3262" s="258"/>
      <c r="F3262" s="23"/>
      <c r="K3262" s="209"/>
    </row>
    <row r="3263" spans="5:11">
      <c r="E3263" s="258"/>
      <c r="F3263" s="23"/>
      <c r="K3263" s="209"/>
    </row>
    <row r="3264" spans="5:11">
      <c r="E3264" s="258"/>
      <c r="F3264" s="23"/>
      <c r="K3264" s="209"/>
    </row>
    <row r="3265" spans="5:11">
      <c r="E3265" s="258"/>
      <c r="F3265" s="23"/>
      <c r="K3265" s="209"/>
    </row>
    <row r="3266" spans="5:11">
      <c r="E3266" s="258"/>
      <c r="F3266" s="23"/>
      <c r="K3266" s="209"/>
    </row>
    <row r="3267" spans="5:11">
      <c r="E3267" s="258"/>
      <c r="F3267" s="23"/>
      <c r="K3267" s="209"/>
    </row>
    <row r="3268" spans="5:11">
      <c r="E3268" s="258"/>
      <c r="F3268" s="23"/>
      <c r="K3268" s="209"/>
    </row>
    <row r="3269" spans="5:11">
      <c r="E3269" s="258"/>
      <c r="F3269" s="23"/>
      <c r="K3269" s="209"/>
    </row>
    <row r="3270" spans="5:11">
      <c r="E3270" s="258"/>
      <c r="F3270" s="23"/>
      <c r="K3270" s="209"/>
    </row>
    <row r="3271" spans="5:11">
      <c r="E3271" s="258"/>
      <c r="F3271" s="23"/>
      <c r="K3271" s="209"/>
    </row>
    <row r="3272" spans="5:11">
      <c r="E3272" s="258"/>
      <c r="F3272" s="23"/>
      <c r="K3272" s="209"/>
    </row>
    <row r="3273" spans="5:11">
      <c r="E3273" s="258"/>
      <c r="F3273" s="23"/>
      <c r="K3273" s="209"/>
    </row>
    <row r="3274" spans="5:11">
      <c r="E3274" s="258"/>
      <c r="F3274" s="23"/>
      <c r="K3274" s="209"/>
    </row>
    <row r="3275" spans="5:11">
      <c r="E3275" s="258"/>
      <c r="F3275" s="23"/>
      <c r="K3275" s="209"/>
    </row>
    <row r="3276" spans="5:11">
      <c r="E3276" s="258"/>
      <c r="F3276" s="23"/>
      <c r="K3276" s="209"/>
    </row>
    <row r="3277" spans="5:11">
      <c r="E3277" s="258"/>
      <c r="F3277" s="23"/>
      <c r="K3277" s="209"/>
    </row>
    <row r="3278" spans="5:11">
      <c r="E3278" s="258"/>
      <c r="F3278" s="23"/>
      <c r="K3278" s="209"/>
    </row>
    <row r="3279" spans="5:11">
      <c r="E3279" s="258"/>
      <c r="F3279" s="23"/>
      <c r="K3279" s="209"/>
    </row>
    <row r="3280" spans="5:11">
      <c r="E3280" s="258"/>
      <c r="F3280" s="23"/>
      <c r="K3280" s="209"/>
    </row>
    <row r="3281" spans="5:11">
      <c r="E3281" s="258"/>
      <c r="F3281" s="23"/>
      <c r="K3281" s="209"/>
    </row>
    <row r="3282" spans="5:11">
      <c r="E3282" s="258"/>
      <c r="F3282" s="23"/>
      <c r="K3282" s="209"/>
    </row>
    <row r="3283" spans="5:11">
      <c r="E3283" s="258"/>
      <c r="F3283" s="23"/>
      <c r="K3283" s="209"/>
    </row>
    <row r="3284" spans="5:11">
      <c r="E3284" s="258"/>
      <c r="F3284" s="23"/>
      <c r="K3284" s="209"/>
    </row>
    <row r="3285" spans="5:11">
      <c r="E3285" s="258"/>
      <c r="F3285" s="23"/>
      <c r="K3285" s="209"/>
    </row>
    <row r="3286" spans="5:11">
      <c r="E3286" s="258"/>
      <c r="F3286" s="23"/>
      <c r="K3286" s="209"/>
    </row>
    <row r="3287" spans="5:11">
      <c r="E3287" s="258"/>
      <c r="F3287" s="23"/>
      <c r="K3287" s="209"/>
    </row>
    <row r="3288" spans="5:11">
      <c r="E3288" s="258"/>
      <c r="F3288" s="23"/>
      <c r="K3288" s="209"/>
    </row>
    <row r="3289" spans="5:11">
      <c r="E3289" s="258"/>
      <c r="F3289" s="23"/>
      <c r="K3289" s="209"/>
    </row>
    <row r="3290" spans="5:11">
      <c r="E3290" s="258"/>
      <c r="F3290" s="23"/>
      <c r="K3290" s="209"/>
    </row>
    <row r="3291" spans="5:11">
      <c r="E3291" s="258"/>
      <c r="F3291" s="23"/>
      <c r="K3291" s="209"/>
    </row>
    <row r="3292" spans="5:11">
      <c r="E3292" s="258"/>
      <c r="F3292" s="23"/>
      <c r="K3292" s="209"/>
    </row>
    <row r="3293" spans="5:11">
      <c r="E3293" s="258"/>
      <c r="F3293" s="23"/>
      <c r="K3293" s="209"/>
    </row>
    <row r="3294" spans="5:11">
      <c r="E3294" s="258"/>
      <c r="F3294" s="23"/>
      <c r="K3294" s="209"/>
    </row>
    <row r="3295" spans="5:11">
      <c r="E3295" s="258"/>
      <c r="F3295" s="23"/>
      <c r="K3295" s="209"/>
    </row>
    <row r="3296" spans="5:11">
      <c r="E3296" s="258"/>
      <c r="F3296" s="23"/>
      <c r="K3296" s="209"/>
    </row>
    <row r="3297" spans="5:11">
      <c r="E3297" s="258"/>
      <c r="F3297" s="23"/>
      <c r="K3297" s="209"/>
    </row>
    <row r="3298" spans="5:11">
      <c r="E3298" s="258"/>
      <c r="F3298" s="23"/>
      <c r="K3298" s="209"/>
    </row>
    <row r="3299" spans="5:11">
      <c r="E3299" s="258"/>
      <c r="F3299" s="23"/>
      <c r="K3299" s="209"/>
    </row>
    <row r="3300" spans="5:11">
      <c r="E3300" s="258"/>
      <c r="F3300" s="23"/>
      <c r="K3300" s="209"/>
    </row>
    <row r="3301" spans="5:11">
      <c r="E3301" s="258"/>
      <c r="F3301" s="23"/>
      <c r="K3301" s="209"/>
    </row>
    <row r="3302" spans="5:11">
      <c r="E3302" s="258"/>
      <c r="F3302" s="23"/>
      <c r="K3302" s="209"/>
    </row>
    <row r="3303" spans="5:11">
      <c r="E3303" s="258"/>
      <c r="F3303" s="23"/>
      <c r="K3303" s="209"/>
    </row>
    <row r="3304" spans="5:11">
      <c r="E3304" s="258"/>
      <c r="F3304" s="23"/>
      <c r="K3304" s="209"/>
    </row>
    <row r="3305" spans="5:11">
      <c r="E3305" s="258"/>
      <c r="F3305" s="23"/>
      <c r="K3305" s="209"/>
    </row>
    <row r="3306" spans="5:11">
      <c r="E3306" s="258"/>
      <c r="F3306" s="23"/>
      <c r="K3306" s="209"/>
    </row>
    <row r="3307" spans="5:11">
      <c r="E3307" s="258"/>
      <c r="F3307" s="23"/>
      <c r="K3307" s="209"/>
    </row>
    <row r="3308" spans="5:11">
      <c r="E3308" s="258"/>
      <c r="F3308" s="23"/>
      <c r="K3308" s="209"/>
    </row>
    <row r="3309" spans="5:11">
      <c r="E3309" s="258"/>
      <c r="F3309" s="23"/>
      <c r="K3309" s="209"/>
    </row>
    <row r="3310" spans="5:11">
      <c r="E3310" s="258"/>
      <c r="F3310" s="23"/>
      <c r="K3310" s="209"/>
    </row>
    <row r="3311" spans="5:11">
      <c r="E3311" s="258"/>
      <c r="F3311" s="23"/>
      <c r="K3311" s="209"/>
    </row>
    <row r="3312" spans="5:11">
      <c r="E3312" s="258"/>
      <c r="F3312" s="23"/>
      <c r="K3312" s="209"/>
    </row>
    <row r="3313" spans="5:11">
      <c r="E3313" s="258"/>
      <c r="F3313" s="23"/>
      <c r="K3313" s="209"/>
    </row>
    <row r="3314" spans="5:11">
      <c r="E3314" s="258"/>
      <c r="F3314" s="23"/>
      <c r="K3314" s="209"/>
    </row>
    <row r="3315" spans="5:11">
      <c r="E3315" s="258"/>
      <c r="F3315" s="23"/>
      <c r="K3315" s="209"/>
    </row>
    <row r="3316" spans="5:11">
      <c r="E3316" s="258"/>
      <c r="F3316" s="23"/>
      <c r="K3316" s="209"/>
    </row>
    <row r="3317" spans="5:11">
      <c r="E3317" s="258"/>
      <c r="F3317" s="23"/>
      <c r="K3317" s="209"/>
    </row>
    <row r="3318" spans="5:11">
      <c r="E3318" s="258"/>
      <c r="F3318" s="23"/>
      <c r="K3318" s="209"/>
    </row>
    <row r="3319" spans="5:11">
      <c r="E3319" s="258"/>
      <c r="F3319" s="23"/>
      <c r="K3319" s="209"/>
    </row>
    <row r="3320" spans="5:11">
      <c r="E3320" s="258"/>
      <c r="F3320" s="23"/>
      <c r="K3320" s="209"/>
    </row>
    <row r="3321" spans="5:11">
      <c r="E3321" s="258"/>
      <c r="F3321" s="23"/>
      <c r="K3321" s="209"/>
    </row>
    <row r="3322" spans="5:11">
      <c r="E3322" s="258"/>
      <c r="F3322" s="23"/>
      <c r="K3322" s="209"/>
    </row>
    <row r="3323" spans="5:11">
      <c r="E3323" s="258"/>
      <c r="F3323" s="23"/>
      <c r="K3323" s="209"/>
    </row>
    <row r="3324" spans="5:11">
      <c r="E3324" s="258"/>
      <c r="F3324" s="23"/>
      <c r="K3324" s="209"/>
    </row>
    <row r="3325" spans="5:11">
      <c r="E3325" s="258"/>
      <c r="F3325" s="23"/>
      <c r="K3325" s="209"/>
    </row>
    <row r="3326" spans="5:11">
      <c r="E3326" s="258"/>
      <c r="F3326" s="23"/>
      <c r="K3326" s="209"/>
    </row>
    <row r="3327" spans="5:11">
      <c r="E3327" s="258"/>
      <c r="F3327" s="23"/>
      <c r="K3327" s="209"/>
    </row>
    <row r="3328" spans="5:11">
      <c r="E3328" s="258"/>
      <c r="F3328" s="23"/>
      <c r="K3328" s="209"/>
    </row>
    <row r="3329" spans="5:11">
      <c r="E3329" s="258"/>
      <c r="F3329" s="23"/>
      <c r="K3329" s="209"/>
    </row>
    <row r="3330" spans="5:11">
      <c r="E3330" s="258"/>
      <c r="F3330" s="23"/>
      <c r="K3330" s="209"/>
    </row>
    <row r="3331" spans="5:11">
      <c r="E3331" s="258"/>
      <c r="F3331" s="23"/>
      <c r="K3331" s="209"/>
    </row>
    <row r="3332" spans="5:11">
      <c r="E3332" s="258"/>
      <c r="F3332" s="23"/>
      <c r="K3332" s="209"/>
    </row>
    <row r="3333" spans="5:11">
      <c r="E3333" s="258"/>
      <c r="F3333" s="23"/>
      <c r="K3333" s="209"/>
    </row>
    <row r="3334" spans="5:11">
      <c r="E3334" s="258"/>
      <c r="F3334" s="23"/>
      <c r="K3334" s="209"/>
    </row>
    <row r="3335" spans="5:11">
      <c r="E3335" s="258"/>
      <c r="F3335" s="23"/>
      <c r="K3335" s="209"/>
    </row>
    <row r="3336" spans="5:11">
      <c r="E3336" s="258"/>
      <c r="F3336" s="23"/>
      <c r="K3336" s="209"/>
    </row>
    <row r="3337" spans="5:11">
      <c r="E3337" s="258"/>
      <c r="F3337" s="23"/>
      <c r="K3337" s="209"/>
    </row>
    <row r="3338" spans="5:11">
      <c r="E3338" s="258"/>
      <c r="F3338" s="23"/>
      <c r="K3338" s="209"/>
    </row>
    <row r="3339" spans="5:11">
      <c r="E3339" s="258"/>
      <c r="F3339" s="23"/>
      <c r="K3339" s="209"/>
    </row>
    <row r="3340" spans="5:11">
      <c r="E3340" s="258"/>
      <c r="F3340" s="23"/>
      <c r="K3340" s="209"/>
    </row>
    <row r="3341" spans="5:11">
      <c r="E3341" s="258"/>
      <c r="F3341" s="23"/>
      <c r="K3341" s="209"/>
    </row>
    <row r="3342" spans="5:11">
      <c r="E3342" s="258"/>
      <c r="F3342" s="23"/>
      <c r="K3342" s="209"/>
    </row>
    <row r="3343" spans="5:11">
      <c r="E3343" s="258"/>
      <c r="F3343" s="23"/>
      <c r="K3343" s="209"/>
    </row>
    <row r="3344" spans="5:11">
      <c r="E3344" s="258"/>
      <c r="F3344" s="23"/>
      <c r="K3344" s="209"/>
    </row>
    <row r="3345" spans="5:11">
      <c r="E3345" s="258"/>
      <c r="F3345" s="23"/>
      <c r="K3345" s="209"/>
    </row>
    <row r="3346" spans="5:11">
      <c r="E3346" s="258"/>
      <c r="F3346" s="23"/>
      <c r="K3346" s="209"/>
    </row>
    <row r="3347" spans="5:11">
      <c r="E3347" s="258"/>
      <c r="F3347" s="23"/>
      <c r="K3347" s="209"/>
    </row>
    <row r="3348" spans="5:11">
      <c r="E3348" s="258"/>
      <c r="F3348" s="23"/>
      <c r="K3348" s="209"/>
    </row>
    <row r="3349" spans="5:11">
      <c r="E3349" s="258"/>
      <c r="F3349" s="23"/>
      <c r="K3349" s="209"/>
    </row>
    <row r="3350" spans="5:11">
      <c r="E3350" s="258"/>
      <c r="F3350" s="23"/>
      <c r="K3350" s="209"/>
    </row>
    <row r="3351" spans="5:11">
      <c r="E3351" s="258"/>
      <c r="F3351" s="23"/>
      <c r="K3351" s="209"/>
    </row>
    <row r="3352" spans="5:11">
      <c r="E3352" s="258"/>
      <c r="F3352" s="23"/>
      <c r="K3352" s="209"/>
    </row>
    <row r="3353" spans="5:11">
      <c r="E3353" s="258"/>
      <c r="F3353" s="23"/>
      <c r="K3353" s="209"/>
    </row>
    <row r="3354" spans="5:11">
      <c r="E3354" s="258"/>
      <c r="F3354" s="23"/>
      <c r="K3354" s="209"/>
    </row>
    <row r="3355" spans="5:11">
      <c r="E3355" s="258"/>
      <c r="F3355" s="23"/>
      <c r="K3355" s="209"/>
    </row>
    <row r="3356" spans="5:11">
      <c r="E3356" s="258"/>
      <c r="F3356" s="23"/>
      <c r="K3356" s="209"/>
    </row>
    <row r="3357" spans="5:11">
      <c r="E3357" s="258"/>
      <c r="F3357" s="23"/>
      <c r="K3357" s="209"/>
    </row>
    <row r="3358" spans="5:11">
      <c r="E3358" s="258"/>
      <c r="F3358" s="23"/>
      <c r="K3358" s="209"/>
    </row>
    <row r="3359" spans="5:11">
      <c r="E3359" s="258"/>
      <c r="F3359" s="23"/>
      <c r="K3359" s="209"/>
    </row>
    <row r="3360" spans="5:11">
      <c r="E3360" s="258"/>
      <c r="F3360" s="23"/>
      <c r="K3360" s="209"/>
    </row>
    <row r="3361" spans="5:11">
      <c r="E3361" s="258"/>
      <c r="F3361" s="23"/>
      <c r="K3361" s="209"/>
    </row>
    <row r="3362" spans="5:11">
      <c r="E3362" s="258"/>
      <c r="F3362" s="23"/>
      <c r="K3362" s="209"/>
    </row>
    <row r="3363" spans="5:11">
      <c r="E3363" s="258"/>
      <c r="F3363" s="23"/>
      <c r="K3363" s="209"/>
    </row>
    <row r="3364" spans="5:11">
      <c r="E3364" s="258"/>
      <c r="F3364" s="23"/>
      <c r="K3364" s="209"/>
    </row>
    <row r="3365" spans="5:11">
      <c r="E3365" s="258"/>
      <c r="F3365" s="23"/>
      <c r="K3365" s="209"/>
    </row>
    <row r="3366" spans="5:11">
      <c r="E3366" s="258"/>
      <c r="F3366" s="23"/>
      <c r="K3366" s="209"/>
    </row>
    <row r="3367" spans="5:11">
      <c r="E3367" s="258"/>
      <c r="F3367" s="23"/>
      <c r="K3367" s="209"/>
    </row>
    <row r="3368" spans="5:11">
      <c r="E3368" s="258"/>
      <c r="F3368" s="23"/>
      <c r="K3368" s="209"/>
    </row>
    <row r="3369" spans="5:11">
      <c r="E3369" s="258"/>
      <c r="F3369" s="23"/>
      <c r="K3369" s="209"/>
    </row>
    <row r="3370" spans="5:11">
      <c r="E3370" s="258"/>
      <c r="F3370" s="23"/>
      <c r="K3370" s="209"/>
    </row>
    <row r="3371" spans="5:11">
      <c r="E3371" s="258"/>
      <c r="F3371" s="23"/>
      <c r="K3371" s="209"/>
    </row>
    <row r="3372" spans="5:11">
      <c r="E3372" s="258"/>
      <c r="F3372" s="23"/>
      <c r="K3372" s="209"/>
    </row>
    <row r="3373" spans="5:11">
      <c r="E3373" s="258"/>
      <c r="F3373" s="23"/>
      <c r="K3373" s="209"/>
    </row>
    <row r="3374" spans="5:11">
      <c r="E3374" s="258"/>
      <c r="F3374" s="23"/>
      <c r="K3374" s="209"/>
    </row>
    <row r="3375" spans="5:11">
      <c r="E3375" s="258"/>
      <c r="F3375" s="23"/>
      <c r="K3375" s="209"/>
    </row>
    <row r="3376" spans="5:11">
      <c r="E3376" s="258"/>
      <c r="F3376" s="23"/>
      <c r="K3376" s="209"/>
    </row>
    <row r="3377" spans="5:11">
      <c r="E3377" s="258"/>
      <c r="F3377" s="23"/>
      <c r="K3377" s="209"/>
    </row>
    <row r="3378" spans="5:11">
      <c r="E3378" s="258"/>
      <c r="F3378" s="23"/>
      <c r="K3378" s="209"/>
    </row>
    <row r="3379" spans="5:11">
      <c r="E3379" s="258"/>
      <c r="F3379" s="23"/>
      <c r="K3379" s="209"/>
    </row>
    <row r="3380" spans="5:11">
      <c r="E3380" s="258"/>
      <c r="F3380" s="23"/>
      <c r="K3380" s="209"/>
    </row>
    <row r="3381" spans="5:11">
      <c r="E3381" s="258"/>
      <c r="F3381" s="23"/>
      <c r="K3381" s="209"/>
    </row>
    <row r="3382" spans="5:11">
      <c r="E3382" s="258"/>
      <c r="F3382" s="23"/>
      <c r="K3382" s="209"/>
    </row>
    <row r="3383" spans="5:11">
      <c r="E3383" s="258"/>
      <c r="F3383" s="23"/>
      <c r="K3383" s="209"/>
    </row>
    <row r="3384" spans="5:11">
      <c r="E3384" s="258"/>
      <c r="F3384" s="23"/>
      <c r="K3384" s="209"/>
    </row>
    <row r="3385" spans="5:11">
      <c r="E3385" s="258"/>
      <c r="F3385" s="23"/>
      <c r="K3385" s="209"/>
    </row>
    <row r="3386" spans="5:11">
      <c r="E3386" s="258"/>
      <c r="F3386" s="23"/>
      <c r="K3386" s="209"/>
    </row>
    <row r="3387" spans="5:11">
      <c r="E3387" s="258"/>
      <c r="F3387" s="23"/>
      <c r="K3387" s="209"/>
    </row>
    <row r="3388" spans="5:11">
      <c r="E3388" s="258"/>
      <c r="F3388" s="23"/>
      <c r="K3388" s="209"/>
    </row>
    <row r="3389" spans="5:11">
      <c r="E3389" s="258"/>
      <c r="F3389" s="23"/>
      <c r="K3389" s="209"/>
    </row>
    <row r="3390" spans="5:11">
      <c r="E3390" s="258"/>
      <c r="F3390" s="23"/>
      <c r="K3390" s="209"/>
    </row>
    <row r="3391" spans="5:11">
      <c r="E3391" s="258"/>
      <c r="F3391" s="23"/>
      <c r="K3391" s="209"/>
    </row>
    <row r="3392" spans="5:11">
      <c r="E3392" s="258"/>
      <c r="F3392" s="23"/>
      <c r="K3392" s="209"/>
    </row>
    <row r="3393" spans="5:11">
      <c r="E3393" s="258"/>
      <c r="F3393" s="23"/>
      <c r="K3393" s="209"/>
    </row>
    <row r="3394" spans="5:11">
      <c r="E3394" s="258"/>
      <c r="F3394" s="23"/>
      <c r="K3394" s="209"/>
    </row>
    <row r="3395" spans="5:11">
      <c r="E3395" s="258"/>
      <c r="F3395" s="23"/>
      <c r="K3395" s="209"/>
    </row>
    <row r="3396" spans="5:11">
      <c r="E3396" s="258"/>
      <c r="F3396" s="23"/>
      <c r="K3396" s="209"/>
    </row>
    <row r="3397" spans="5:11">
      <c r="E3397" s="258"/>
      <c r="F3397" s="23"/>
      <c r="K3397" s="209"/>
    </row>
    <row r="3398" spans="5:11">
      <c r="E3398" s="258"/>
      <c r="F3398" s="23"/>
      <c r="K3398" s="209"/>
    </row>
    <row r="3399" spans="5:11">
      <c r="E3399" s="258"/>
      <c r="F3399" s="23"/>
      <c r="K3399" s="209"/>
    </row>
    <row r="3400" spans="5:11">
      <c r="E3400" s="258"/>
      <c r="F3400" s="23"/>
      <c r="K3400" s="209"/>
    </row>
    <row r="3401" spans="5:11">
      <c r="E3401" s="258"/>
      <c r="F3401" s="23"/>
      <c r="K3401" s="209"/>
    </row>
    <row r="3402" spans="5:11">
      <c r="E3402" s="258"/>
      <c r="F3402" s="23"/>
      <c r="K3402" s="209"/>
    </row>
    <row r="3403" spans="5:11">
      <c r="E3403" s="258"/>
      <c r="F3403" s="23"/>
      <c r="K3403" s="209"/>
    </row>
    <row r="3404" spans="5:11">
      <c r="E3404" s="258"/>
      <c r="F3404" s="23"/>
      <c r="K3404" s="209"/>
    </row>
    <row r="3405" spans="5:11">
      <c r="E3405" s="258"/>
      <c r="F3405" s="23"/>
      <c r="K3405" s="209"/>
    </row>
    <row r="3406" spans="5:11">
      <c r="E3406" s="258"/>
      <c r="F3406" s="23"/>
      <c r="K3406" s="209"/>
    </row>
    <row r="3407" spans="5:11">
      <c r="E3407" s="258"/>
      <c r="F3407" s="23"/>
      <c r="K3407" s="209"/>
    </row>
    <row r="3408" spans="5:11">
      <c r="E3408" s="258"/>
      <c r="F3408" s="23"/>
      <c r="K3408" s="209"/>
    </row>
    <row r="3409" spans="5:11">
      <c r="E3409" s="258"/>
      <c r="F3409" s="23"/>
      <c r="K3409" s="209"/>
    </row>
    <row r="3410" spans="5:11">
      <c r="E3410" s="258"/>
      <c r="F3410" s="23"/>
      <c r="K3410" s="209"/>
    </row>
    <row r="3411" spans="5:11">
      <c r="E3411" s="258"/>
      <c r="F3411" s="23"/>
      <c r="K3411" s="209"/>
    </row>
    <row r="3412" spans="5:11">
      <c r="E3412" s="258"/>
      <c r="F3412" s="23"/>
      <c r="K3412" s="209"/>
    </row>
    <row r="3413" spans="5:11">
      <c r="E3413" s="258"/>
      <c r="F3413" s="23"/>
      <c r="K3413" s="209"/>
    </row>
    <row r="3414" spans="5:11">
      <c r="E3414" s="258"/>
      <c r="F3414" s="23"/>
      <c r="K3414" s="209"/>
    </row>
    <row r="3415" spans="5:11">
      <c r="E3415" s="258"/>
      <c r="F3415" s="23"/>
      <c r="K3415" s="209"/>
    </row>
    <row r="3416" spans="5:11">
      <c r="E3416" s="258"/>
      <c r="F3416" s="23"/>
      <c r="K3416" s="209"/>
    </row>
    <row r="3417" spans="5:11">
      <c r="E3417" s="258"/>
      <c r="F3417" s="23"/>
      <c r="K3417" s="209"/>
    </row>
    <row r="3418" spans="5:11">
      <c r="E3418" s="258"/>
      <c r="F3418" s="23"/>
      <c r="K3418" s="209"/>
    </row>
    <row r="3419" spans="5:11">
      <c r="E3419" s="258"/>
      <c r="F3419" s="23"/>
      <c r="K3419" s="209"/>
    </row>
    <row r="3420" spans="5:11">
      <c r="E3420" s="258"/>
      <c r="F3420" s="23"/>
      <c r="K3420" s="209"/>
    </row>
    <row r="3421" spans="5:11">
      <c r="E3421" s="258"/>
      <c r="F3421" s="23"/>
      <c r="K3421" s="209"/>
    </row>
    <row r="3422" spans="5:11">
      <c r="E3422" s="258"/>
      <c r="F3422" s="23"/>
      <c r="K3422" s="209"/>
    </row>
    <row r="3423" spans="5:11">
      <c r="E3423" s="258"/>
      <c r="F3423" s="23"/>
      <c r="K3423" s="209"/>
    </row>
    <row r="3424" spans="5:11">
      <c r="E3424" s="258"/>
      <c r="F3424" s="23"/>
      <c r="K3424" s="209"/>
    </row>
    <row r="3425" spans="5:11">
      <c r="E3425" s="258"/>
      <c r="F3425" s="23"/>
      <c r="K3425" s="209"/>
    </row>
    <row r="3426" spans="5:11">
      <c r="E3426" s="258"/>
      <c r="F3426" s="23"/>
      <c r="K3426" s="209"/>
    </row>
    <row r="3427" spans="5:11">
      <c r="E3427" s="258"/>
      <c r="F3427" s="23"/>
      <c r="K3427" s="209"/>
    </row>
    <row r="3428" spans="5:11">
      <c r="E3428" s="258"/>
      <c r="F3428" s="23"/>
      <c r="K3428" s="209"/>
    </row>
    <row r="3429" spans="5:11">
      <c r="E3429" s="258"/>
      <c r="F3429" s="23"/>
      <c r="K3429" s="209"/>
    </row>
    <row r="3430" spans="5:11">
      <c r="E3430" s="258"/>
      <c r="F3430" s="23"/>
      <c r="K3430" s="209"/>
    </row>
    <row r="3431" spans="5:11">
      <c r="E3431" s="258"/>
      <c r="F3431" s="23"/>
      <c r="K3431" s="209"/>
    </row>
    <row r="3432" spans="5:11">
      <c r="E3432" s="258"/>
      <c r="F3432" s="23"/>
      <c r="K3432" s="209"/>
    </row>
    <row r="3433" spans="5:11">
      <c r="E3433" s="258"/>
      <c r="F3433" s="23"/>
      <c r="K3433" s="209"/>
    </row>
    <row r="3434" spans="5:11">
      <c r="E3434" s="258"/>
      <c r="F3434" s="23"/>
      <c r="K3434" s="209"/>
    </row>
    <row r="3435" spans="5:11">
      <c r="E3435" s="258"/>
      <c r="F3435" s="23"/>
      <c r="K3435" s="209"/>
    </row>
    <row r="3436" spans="5:11">
      <c r="E3436" s="258"/>
      <c r="F3436" s="23"/>
      <c r="K3436" s="209"/>
    </row>
    <row r="3437" spans="5:11">
      <c r="E3437" s="258"/>
      <c r="F3437" s="23"/>
      <c r="K3437" s="209"/>
    </row>
    <row r="3438" spans="5:11">
      <c r="E3438" s="258"/>
      <c r="F3438" s="23"/>
      <c r="K3438" s="209"/>
    </row>
    <row r="3439" spans="5:11">
      <c r="E3439" s="258"/>
      <c r="F3439" s="23"/>
      <c r="K3439" s="209"/>
    </row>
    <row r="3440" spans="5:11">
      <c r="E3440" s="258"/>
      <c r="F3440" s="23"/>
      <c r="K3440" s="209"/>
    </row>
    <row r="3441" spans="5:11">
      <c r="E3441" s="258"/>
      <c r="F3441" s="23"/>
      <c r="K3441" s="209"/>
    </row>
    <row r="3442" spans="5:11">
      <c r="E3442" s="258"/>
      <c r="F3442" s="23"/>
      <c r="K3442" s="209"/>
    </row>
    <row r="3443" spans="5:11">
      <c r="E3443" s="258"/>
      <c r="F3443" s="23"/>
      <c r="K3443" s="209"/>
    </row>
    <row r="3444" spans="5:11">
      <c r="E3444" s="258"/>
      <c r="F3444" s="23"/>
      <c r="K3444" s="209"/>
    </row>
    <row r="3445" spans="5:11">
      <c r="E3445" s="258"/>
      <c r="F3445" s="23"/>
      <c r="K3445" s="209"/>
    </row>
    <row r="3446" spans="5:11">
      <c r="E3446" s="258"/>
      <c r="F3446" s="23"/>
      <c r="K3446" s="209"/>
    </row>
    <row r="3447" spans="5:11">
      <c r="E3447" s="258"/>
      <c r="F3447" s="23"/>
      <c r="K3447" s="209"/>
    </row>
    <row r="3448" spans="5:11">
      <c r="E3448" s="258"/>
      <c r="F3448" s="23"/>
      <c r="K3448" s="209"/>
    </row>
    <row r="3449" spans="5:11">
      <c r="E3449" s="258"/>
      <c r="F3449" s="23"/>
      <c r="K3449" s="209"/>
    </row>
    <row r="3450" spans="5:11">
      <c r="E3450" s="258"/>
      <c r="F3450" s="23"/>
      <c r="K3450" s="209"/>
    </row>
    <row r="3451" spans="5:11">
      <c r="E3451" s="258"/>
      <c r="F3451" s="23"/>
      <c r="K3451" s="209"/>
    </row>
    <row r="3452" spans="5:11">
      <c r="E3452" s="258"/>
      <c r="F3452" s="23"/>
      <c r="K3452" s="209"/>
    </row>
    <row r="3453" spans="5:11">
      <c r="E3453" s="258"/>
      <c r="F3453" s="23"/>
      <c r="K3453" s="209"/>
    </row>
    <row r="3454" spans="5:11">
      <c r="E3454" s="258"/>
      <c r="F3454" s="23"/>
      <c r="K3454" s="209"/>
    </row>
    <row r="3455" spans="5:11">
      <c r="E3455" s="258"/>
      <c r="F3455" s="23"/>
      <c r="K3455" s="209"/>
    </row>
    <row r="3456" spans="5:11">
      <c r="E3456" s="258"/>
      <c r="F3456" s="23"/>
      <c r="K3456" s="209"/>
    </row>
    <row r="3457" spans="5:11">
      <c r="E3457" s="258"/>
      <c r="F3457" s="23"/>
      <c r="K3457" s="209"/>
    </row>
    <row r="3458" spans="5:11">
      <c r="E3458" s="258"/>
      <c r="F3458" s="23"/>
      <c r="K3458" s="209"/>
    </row>
    <row r="3459" spans="5:11">
      <c r="E3459" s="258"/>
      <c r="F3459" s="23"/>
      <c r="K3459" s="209"/>
    </row>
    <row r="3460" spans="5:11">
      <c r="E3460" s="258"/>
      <c r="F3460" s="23"/>
      <c r="K3460" s="209"/>
    </row>
    <row r="3461" spans="5:11">
      <c r="E3461" s="258"/>
      <c r="F3461" s="23"/>
      <c r="K3461" s="209"/>
    </row>
    <row r="3462" spans="5:11">
      <c r="E3462" s="258"/>
      <c r="F3462" s="23"/>
      <c r="K3462" s="209"/>
    </row>
    <row r="3463" spans="5:11">
      <c r="E3463" s="258"/>
      <c r="F3463" s="23"/>
      <c r="K3463" s="209"/>
    </row>
    <row r="3464" spans="5:11">
      <c r="E3464" s="258"/>
      <c r="F3464" s="23"/>
      <c r="K3464" s="209"/>
    </row>
    <row r="3465" spans="5:11">
      <c r="E3465" s="258"/>
      <c r="F3465" s="23"/>
      <c r="K3465" s="209"/>
    </row>
    <row r="3466" spans="5:11">
      <c r="E3466" s="258"/>
      <c r="F3466" s="23"/>
      <c r="K3466" s="209"/>
    </row>
    <row r="3467" spans="5:11">
      <c r="E3467" s="258"/>
      <c r="F3467" s="23"/>
      <c r="K3467" s="209"/>
    </row>
    <row r="3468" spans="5:11">
      <c r="E3468" s="258"/>
      <c r="F3468" s="23"/>
      <c r="K3468" s="209"/>
    </row>
    <row r="3469" spans="5:11">
      <c r="E3469" s="258"/>
      <c r="F3469" s="23"/>
      <c r="K3469" s="209"/>
    </row>
    <row r="3470" spans="5:11">
      <c r="E3470" s="258"/>
      <c r="F3470" s="23"/>
      <c r="K3470" s="209"/>
    </row>
    <row r="3471" spans="5:11">
      <c r="E3471" s="258"/>
      <c r="F3471" s="23"/>
      <c r="K3471" s="209"/>
    </row>
    <row r="3472" spans="5:11">
      <c r="E3472" s="258"/>
      <c r="F3472" s="23"/>
      <c r="K3472" s="209"/>
    </row>
    <row r="3473" spans="5:11">
      <c r="E3473" s="258"/>
      <c r="F3473" s="23"/>
      <c r="K3473" s="209"/>
    </row>
    <row r="3474" spans="5:11">
      <c r="E3474" s="258"/>
      <c r="F3474" s="23"/>
      <c r="K3474" s="209"/>
    </row>
    <row r="3475" spans="5:11">
      <c r="E3475" s="258"/>
      <c r="F3475" s="23"/>
      <c r="K3475" s="209"/>
    </row>
    <row r="3476" spans="5:11">
      <c r="E3476" s="258"/>
      <c r="F3476" s="23"/>
      <c r="K3476" s="209"/>
    </row>
    <row r="3477" spans="5:11">
      <c r="E3477" s="258"/>
      <c r="F3477" s="23"/>
      <c r="K3477" s="209"/>
    </row>
    <row r="3478" spans="5:11">
      <c r="E3478" s="258"/>
      <c r="F3478" s="23"/>
      <c r="K3478" s="209"/>
    </row>
    <row r="3479" spans="5:11">
      <c r="E3479" s="258"/>
      <c r="F3479" s="23"/>
      <c r="K3479" s="209"/>
    </row>
    <row r="3480" spans="5:11">
      <c r="E3480" s="258"/>
      <c r="F3480" s="23"/>
      <c r="K3480" s="209"/>
    </row>
    <row r="3481" spans="5:11">
      <c r="E3481" s="258"/>
      <c r="F3481" s="23"/>
      <c r="K3481" s="209"/>
    </row>
    <row r="3482" spans="5:11">
      <c r="E3482" s="258"/>
      <c r="F3482" s="23"/>
      <c r="K3482" s="209"/>
    </row>
    <row r="3483" spans="5:11">
      <c r="E3483" s="258"/>
      <c r="F3483" s="23"/>
      <c r="K3483" s="209"/>
    </row>
    <row r="3484" spans="5:11">
      <c r="E3484" s="258"/>
      <c r="F3484" s="23"/>
      <c r="K3484" s="209"/>
    </row>
    <row r="3485" spans="5:11">
      <c r="E3485" s="258"/>
      <c r="F3485" s="23"/>
      <c r="K3485" s="209"/>
    </row>
    <row r="3486" spans="5:11">
      <c r="E3486" s="258"/>
      <c r="F3486" s="23"/>
      <c r="K3486" s="209"/>
    </row>
    <row r="3487" spans="5:11">
      <c r="E3487" s="258"/>
      <c r="F3487" s="23"/>
      <c r="K3487" s="209"/>
    </row>
    <row r="3488" spans="5:11">
      <c r="E3488" s="258"/>
      <c r="F3488" s="23"/>
      <c r="K3488" s="209"/>
    </row>
    <row r="3489" spans="5:11">
      <c r="E3489" s="258"/>
      <c r="F3489" s="23"/>
      <c r="K3489" s="209"/>
    </row>
    <row r="3490" spans="5:11">
      <c r="E3490" s="258"/>
      <c r="F3490" s="23"/>
      <c r="K3490" s="209"/>
    </row>
    <row r="3491" spans="5:11">
      <c r="E3491" s="258"/>
      <c r="F3491" s="23"/>
      <c r="K3491" s="209"/>
    </row>
    <row r="3492" spans="5:11">
      <c r="E3492" s="258"/>
      <c r="F3492" s="23"/>
      <c r="K3492" s="209"/>
    </row>
    <row r="3493" spans="5:11">
      <c r="E3493" s="258"/>
      <c r="F3493" s="23"/>
      <c r="K3493" s="209"/>
    </row>
    <row r="3494" spans="5:11">
      <c r="E3494" s="258"/>
      <c r="F3494" s="23"/>
      <c r="K3494" s="209"/>
    </row>
    <row r="3495" spans="5:11">
      <c r="E3495" s="258"/>
      <c r="F3495" s="23"/>
      <c r="K3495" s="209"/>
    </row>
    <row r="3496" spans="5:11">
      <c r="E3496" s="258"/>
      <c r="F3496" s="23"/>
      <c r="K3496" s="209"/>
    </row>
    <row r="3497" spans="5:11">
      <c r="E3497" s="258"/>
      <c r="F3497" s="23"/>
      <c r="K3497" s="209"/>
    </row>
    <row r="3498" spans="5:11">
      <c r="E3498" s="258"/>
      <c r="F3498" s="23"/>
      <c r="K3498" s="209"/>
    </row>
    <row r="3499" spans="5:11">
      <c r="E3499" s="258"/>
      <c r="F3499" s="23"/>
      <c r="K3499" s="209"/>
    </row>
    <row r="3500" spans="5:11">
      <c r="E3500" s="258"/>
      <c r="F3500" s="23"/>
      <c r="K3500" s="209"/>
    </row>
    <row r="3501" spans="5:11">
      <c r="E3501" s="258"/>
      <c r="F3501" s="23"/>
      <c r="K3501" s="209"/>
    </row>
    <row r="3502" spans="5:11">
      <c r="E3502" s="258"/>
      <c r="F3502" s="23"/>
      <c r="K3502" s="209"/>
    </row>
    <row r="3503" spans="5:11">
      <c r="E3503" s="258"/>
      <c r="F3503" s="23"/>
      <c r="K3503" s="209"/>
    </row>
    <row r="3504" spans="5:11">
      <c r="E3504" s="258"/>
      <c r="F3504" s="23"/>
      <c r="K3504" s="209"/>
    </row>
    <row r="3505" spans="5:11">
      <c r="E3505" s="258"/>
      <c r="F3505" s="23"/>
      <c r="K3505" s="209"/>
    </row>
    <row r="3506" spans="5:11">
      <c r="E3506" s="258"/>
      <c r="F3506" s="23"/>
      <c r="K3506" s="209"/>
    </row>
    <row r="3507" spans="5:11">
      <c r="E3507" s="258"/>
      <c r="F3507" s="23"/>
      <c r="K3507" s="209"/>
    </row>
    <row r="3508" spans="5:11">
      <c r="E3508" s="258"/>
      <c r="F3508" s="23"/>
      <c r="K3508" s="209"/>
    </row>
    <row r="3509" spans="5:11">
      <c r="E3509" s="258"/>
      <c r="F3509" s="23"/>
      <c r="K3509" s="209"/>
    </row>
    <row r="3510" spans="5:11">
      <c r="E3510" s="258"/>
      <c r="F3510" s="23"/>
      <c r="K3510" s="209"/>
    </row>
    <row r="3511" spans="5:11">
      <c r="E3511" s="258"/>
      <c r="F3511" s="23"/>
      <c r="K3511" s="209"/>
    </row>
    <row r="3512" spans="5:11">
      <c r="E3512" s="258"/>
      <c r="F3512" s="23"/>
      <c r="K3512" s="209"/>
    </row>
    <row r="3513" spans="5:11">
      <c r="E3513" s="258"/>
      <c r="F3513" s="23"/>
      <c r="K3513" s="209"/>
    </row>
    <row r="3514" spans="5:11">
      <c r="E3514" s="258"/>
      <c r="F3514" s="23"/>
      <c r="K3514" s="209"/>
    </row>
    <row r="3515" spans="5:11">
      <c r="E3515" s="258"/>
      <c r="F3515" s="23"/>
      <c r="K3515" s="209"/>
    </row>
    <row r="3516" spans="5:11">
      <c r="E3516" s="258"/>
      <c r="F3516" s="23"/>
      <c r="K3516" s="209"/>
    </row>
    <row r="3517" spans="5:11">
      <c r="E3517" s="258"/>
      <c r="F3517" s="23"/>
      <c r="K3517" s="209"/>
    </row>
    <row r="3518" spans="5:11">
      <c r="E3518" s="258"/>
      <c r="F3518" s="23"/>
      <c r="K3518" s="209"/>
    </row>
    <row r="3519" spans="5:11">
      <c r="E3519" s="258"/>
      <c r="F3519" s="23"/>
      <c r="K3519" s="209"/>
    </row>
    <row r="3520" spans="5:11">
      <c r="E3520" s="258"/>
      <c r="F3520" s="23"/>
      <c r="K3520" s="209"/>
    </row>
    <row r="3521" spans="5:11">
      <c r="E3521" s="258"/>
      <c r="F3521" s="23"/>
      <c r="K3521" s="209"/>
    </row>
    <row r="3522" spans="5:11">
      <c r="E3522" s="258"/>
      <c r="F3522" s="23"/>
      <c r="K3522" s="209"/>
    </row>
    <row r="3523" spans="5:11">
      <c r="E3523" s="258"/>
      <c r="F3523" s="23"/>
      <c r="K3523" s="209"/>
    </row>
    <row r="3524" spans="5:11">
      <c r="E3524" s="258"/>
      <c r="F3524" s="23"/>
      <c r="K3524" s="209"/>
    </row>
    <row r="3525" spans="5:11">
      <c r="E3525" s="258"/>
      <c r="F3525" s="23"/>
      <c r="K3525" s="209"/>
    </row>
    <row r="3526" spans="5:11">
      <c r="E3526" s="258"/>
      <c r="F3526" s="23"/>
      <c r="K3526" s="209"/>
    </row>
    <row r="3527" spans="5:11">
      <c r="E3527" s="258"/>
      <c r="F3527" s="23"/>
      <c r="K3527" s="209"/>
    </row>
    <row r="3528" spans="5:11">
      <c r="E3528" s="258"/>
      <c r="F3528" s="23"/>
      <c r="K3528" s="209"/>
    </row>
    <row r="3529" spans="5:11">
      <c r="E3529" s="258"/>
      <c r="F3529" s="23"/>
      <c r="K3529" s="209"/>
    </row>
    <row r="3530" spans="5:11">
      <c r="E3530" s="258"/>
      <c r="F3530" s="23"/>
      <c r="K3530" s="209"/>
    </row>
    <row r="3531" spans="5:11">
      <c r="E3531" s="258"/>
      <c r="F3531" s="23"/>
      <c r="K3531" s="209"/>
    </row>
    <row r="3532" spans="5:11">
      <c r="E3532" s="258"/>
      <c r="F3532" s="23"/>
      <c r="K3532" s="209"/>
    </row>
    <row r="3533" spans="5:11">
      <c r="E3533" s="258"/>
      <c r="F3533" s="23"/>
      <c r="K3533" s="209"/>
    </row>
    <row r="3534" spans="5:11">
      <c r="E3534" s="258"/>
      <c r="F3534" s="23"/>
      <c r="K3534" s="209"/>
    </row>
    <row r="3535" spans="5:11">
      <c r="E3535" s="258"/>
      <c r="F3535" s="23"/>
      <c r="K3535" s="209"/>
    </row>
    <row r="3536" spans="5:11">
      <c r="E3536" s="258"/>
      <c r="F3536" s="23"/>
      <c r="K3536" s="209"/>
    </row>
    <row r="3537" spans="5:11">
      <c r="E3537" s="258"/>
      <c r="F3537" s="23"/>
      <c r="K3537" s="209"/>
    </row>
    <row r="3538" spans="5:11">
      <c r="E3538" s="258"/>
      <c r="F3538" s="23"/>
      <c r="K3538" s="209"/>
    </row>
    <row r="3539" spans="5:11">
      <c r="E3539" s="258"/>
      <c r="F3539" s="23"/>
      <c r="K3539" s="209"/>
    </row>
    <row r="3540" spans="5:11">
      <c r="E3540" s="258"/>
      <c r="F3540" s="23"/>
      <c r="K3540" s="209"/>
    </row>
    <row r="3541" spans="5:11">
      <c r="E3541" s="258"/>
      <c r="F3541" s="23"/>
      <c r="K3541" s="209"/>
    </row>
    <row r="3542" spans="5:11">
      <c r="E3542" s="258"/>
      <c r="F3542" s="23"/>
      <c r="K3542" s="209"/>
    </row>
    <row r="3543" spans="5:11">
      <c r="E3543" s="258"/>
      <c r="F3543" s="23"/>
      <c r="K3543" s="209"/>
    </row>
    <row r="3544" spans="5:11">
      <c r="E3544" s="258"/>
      <c r="F3544" s="23"/>
      <c r="K3544" s="209"/>
    </row>
    <row r="3545" spans="5:11">
      <c r="E3545" s="258"/>
      <c r="F3545" s="23"/>
      <c r="K3545" s="209"/>
    </row>
    <row r="3546" spans="5:11">
      <c r="E3546" s="258"/>
      <c r="F3546" s="23"/>
      <c r="K3546" s="209"/>
    </row>
    <row r="3547" spans="5:11">
      <c r="E3547" s="258"/>
      <c r="F3547" s="23"/>
      <c r="K3547" s="209"/>
    </row>
    <row r="3548" spans="5:11">
      <c r="E3548" s="258"/>
      <c r="F3548" s="23"/>
      <c r="K3548" s="209"/>
    </row>
    <row r="3549" spans="5:11">
      <c r="E3549" s="258"/>
      <c r="F3549" s="23"/>
      <c r="K3549" s="209"/>
    </row>
    <row r="3550" spans="5:11">
      <c r="E3550" s="258"/>
      <c r="F3550" s="23"/>
      <c r="K3550" s="209"/>
    </row>
    <row r="3551" spans="5:11">
      <c r="E3551" s="258"/>
      <c r="F3551" s="23"/>
      <c r="K3551" s="209"/>
    </row>
    <row r="3552" spans="5:11">
      <c r="E3552" s="258"/>
      <c r="F3552" s="23"/>
      <c r="K3552" s="209"/>
    </row>
    <row r="3553" spans="5:11">
      <c r="E3553" s="258"/>
      <c r="F3553" s="23"/>
      <c r="K3553" s="209"/>
    </row>
    <row r="3554" spans="5:11">
      <c r="E3554" s="258"/>
      <c r="F3554" s="23"/>
      <c r="K3554" s="209"/>
    </row>
    <row r="3555" spans="5:11">
      <c r="E3555" s="258"/>
      <c r="F3555" s="23"/>
      <c r="K3555" s="209"/>
    </row>
    <row r="3556" spans="5:11">
      <c r="E3556" s="258"/>
      <c r="F3556" s="23"/>
      <c r="K3556" s="209"/>
    </row>
    <row r="3557" spans="5:11">
      <c r="E3557" s="258"/>
      <c r="F3557" s="23"/>
      <c r="K3557" s="209"/>
    </row>
    <row r="3558" spans="5:11">
      <c r="E3558" s="258"/>
      <c r="F3558" s="23"/>
      <c r="K3558" s="209"/>
    </row>
    <row r="3559" spans="5:11">
      <c r="E3559" s="258"/>
      <c r="F3559" s="23"/>
      <c r="K3559" s="209"/>
    </row>
    <row r="3560" spans="5:11">
      <c r="E3560" s="258"/>
      <c r="F3560" s="23"/>
      <c r="K3560" s="209"/>
    </row>
    <row r="3561" spans="5:11">
      <c r="E3561" s="258"/>
      <c r="F3561" s="23"/>
      <c r="K3561" s="209"/>
    </row>
    <row r="3562" spans="5:11">
      <c r="E3562" s="258"/>
      <c r="F3562" s="23"/>
      <c r="K3562" s="209"/>
    </row>
    <row r="3563" spans="5:11">
      <c r="E3563" s="258"/>
      <c r="F3563" s="23"/>
      <c r="K3563" s="209"/>
    </row>
    <row r="3564" spans="5:11">
      <c r="E3564" s="258"/>
      <c r="F3564" s="23"/>
      <c r="K3564" s="209"/>
    </row>
    <row r="3565" spans="5:11">
      <c r="E3565" s="258"/>
      <c r="F3565" s="23"/>
      <c r="K3565" s="209"/>
    </row>
    <row r="3566" spans="5:11">
      <c r="E3566" s="258"/>
      <c r="F3566" s="23"/>
      <c r="K3566" s="209"/>
    </row>
    <row r="3567" spans="5:11">
      <c r="E3567" s="258"/>
      <c r="F3567" s="23"/>
      <c r="K3567" s="209"/>
    </row>
    <row r="3568" spans="5:11">
      <c r="E3568" s="258"/>
      <c r="F3568" s="23"/>
      <c r="K3568" s="209"/>
    </row>
    <row r="3569" spans="5:11">
      <c r="E3569" s="258"/>
      <c r="F3569" s="23"/>
      <c r="K3569" s="209"/>
    </row>
    <row r="3570" spans="5:11">
      <c r="E3570" s="258"/>
      <c r="F3570" s="23"/>
      <c r="K3570" s="209"/>
    </row>
    <row r="3571" spans="5:11">
      <c r="E3571" s="258"/>
      <c r="F3571" s="23"/>
      <c r="K3571" s="209"/>
    </row>
    <row r="3572" spans="5:11">
      <c r="E3572" s="258"/>
      <c r="F3572" s="23"/>
      <c r="K3572" s="209"/>
    </row>
    <row r="3573" spans="5:11">
      <c r="E3573" s="258"/>
      <c r="F3573" s="23"/>
      <c r="K3573" s="209"/>
    </row>
    <row r="3574" spans="5:11">
      <c r="E3574" s="258"/>
      <c r="F3574" s="23"/>
      <c r="K3574" s="209"/>
    </row>
    <row r="3575" spans="5:11">
      <c r="E3575" s="258"/>
      <c r="F3575" s="23"/>
      <c r="K3575" s="209"/>
    </row>
    <row r="3576" spans="5:11">
      <c r="E3576" s="258"/>
      <c r="F3576" s="23"/>
      <c r="K3576" s="209"/>
    </row>
    <row r="3577" spans="5:11">
      <c r="E3577" s="258"/>
      <c r="F3577" s="23"/>
      <c r="K3577" s="209"/>
    </row>
    <row r="3578" spans="5:11">
      <c r="E3578" s="258"/>
      <c r="F3578" s="23"/>
      <c r="K3578" s="209"/>
    </row>
    <row r="3579" spans="5:11">
      <c r="E3579" s="258"/>
      <c r="F3579" s="23"/>
      <c r="K3579" s="209"/>
    </row>
    <row r="3580" spans="5:11">
      <c r="E3580" s="258"/>
      <c r="F3580" s="23"/>
      <c r="K3580" s="209"/>
    </row>
    <row r="3581" spans="5:11">
      <c r="E3581" s="258"/>
      <c r="F3581" s="23"/>
      <c r="K3581" s="209"/>
    </row>
    <row r="3582" spans="5:11">
      <c r="E3582" s="258"/>
      <c r="F3582" s="23"/>
      <c r="K3582" s="209"/>
    </row>
    <row r="3583" spans="5:11">
      <c r="E3583" s="258"/>
      <c r="F3583" s="23"/>
      <c r="K3583" s="209"/>
    </row>
    <row r="3584" spans="5:11">
      <c r="E3584" s="258"/>
      <c r="F3584" s="23"/>
      <c r="K3584" s="209"/>
    </row>
    <row r="3585" spans="5:11">
      <c r="E3585" s="258"/>
      <c r="F3585" s="23"/>
      <c r="K3585" s="209"/>
    </row>
    <row r="3586" spans="5:11">
      <c r="E3586" s="258"/>
      <c r="F3586" s="23"/>
      <c r="K3586" s="209"/>
    </row>
    <row r="3587" spans="5:11">
      <c r="E3587" s="258"/>
      <c r="F3587" s="23"/>
      <c r="K3587" s="209"/>
    </row>
    <row r="3588" spans="5:11">
      <c r="E3588" s="258"/>
      <c r="F3588" s="23"/>
      <c r="K3588" s="209"/>
    </row>
    <row r="3589" spans="5:11">
      <c r="E3589" s="258"/>
      <c r="F3589" s="23"/>
      <c r="K3589" s="209"/>
    </row>
    <row r="3590" spans="5:11">
      <c r="E3590" s="258"/>
      <c r="F3590" s="23"/>
      <c r="K3590" s="209"/>
    </row>
    <row r="3591" spans="5:11">
      <c r="E3591" s="258"/>
      <c r="F3591" s="23"/>
      <c r="K3591" s="209"/>
    </row>
    <row r="3592" spans="5:11">
      <c r="E3592" s="258"/>
      <c r="F3592" s="23"/>
      <c r="K3592" s="209"/>
    </row>
    <row r="3593" spans="5:11">
      <c r="E3593" s="258"/>
      <c r="F3593" s="23"/>
      <c r="K3593" s="209"/>
    </row>
    <row r="3594" spans="5:11">
      <c r="E3594" s="258"/>
      <c r="F3594" s="23"/>
      <c r="K3594" s="209"/>
    </row>
    <row r="3595" spans="5:11">
      <c r="E3595" s="258"/>
      <c r="F3595" s="23"/>
      <c r="K3595" s="209"/>
    </row>
    <row r="3596" spans="5:11">
      <c r="E3596" s="258"/>
      <c r="F3596" s="23"/>
      <c r="K3596" s="209"/>
    </row>
    <row r="3597" spans="5:11">
      <c r="E3597" s="258"/>
      <c r="F3597" s="23"/>
      <c r="K3597" s="209"/>
    </row>
    <row r="3598" spans="5:11">
      <c r="E3598" s="258"/>
      <c r="F3598" s="23"/>
      <c r="K3598" s="209"/>
    </row>
    <row r="3599" spans="5:11">
      <c r="E3599" s="258"/>
      <c r="F3599" s="23"/>
      <c r="K3599" s="209"/>
    </row>
    <row r="3600" spans="5:11">
      <c r="E3600" s="258"/>
      <c r="F3600" s="23"/>
      <c r="K3600" s="209"/>
    </row>
    <row r="3601" spans="5:11">
      <c r="E3601" s="258"/>
      <c r="F3601" s="23"/>
      <c r="K3601" s="209"/>
    </row>
    <row r="3602" spans="5:11">
      <c r="E3602" s="258"/>
      <c r="F3602" s="23"/>
      <c r="K3602" s="209"/>
    </row>
    <row r="3603" spans="5:11">
      <c r="E3603" s="258"/>
      <c r="F3603" s="23"/>
      <c r="K3603" s="209"/>
    </row>
    <row r="3604" spans="5:11">
      <c r="E3604" s="258"/>
      <c r="F3604" s="23"/>
      <c r="K3604" s="209"/>
    </row>
    <row r="3605" spans="5:11">
      <c r="E3605" s="258"/>
      <c r="F3605" s="23"/>
      <c r="K3605" s="209"/>
    </row>
    <row r="3606" spans="5:11">
      <c r="E3606" s="258"/>
      <c r="F3606" s="23"/>
      <c r="K3606" s="209"/>
    </row>
    <row r="3607" spans="5:11">
      <c r="E3607" s="258"/>
      <c r="F3607" s="23"/>
      <c r="K3607" s="209"/>
    </row>
    <row r="3608" spans="5:11">
      <c r="E3608" s="258"/>
      <c r="F3608" s="23"/>
      <c r="K3608" s="209"/>
    </row>
    <row r="3609" spans="5:11">
      <c r="E3609" s="258"/>
      <c r="F3609" s="23"/>
      <c r="K3609" s="209"/>
    </row>
    <row r="3610" spans="5:11">
      <c r="E3610" s="258"/>
      <c r="F3610" s="23"/>
      <c r="K3610" s="209"/>
    </row>
    <row r="3611" spans="5:11">
      <c r="E3611" s="258"/>
      <c r="F3611" s="23"/>
      <c r="K3611" s="209"/>
    </row>
    <row r="3612" spans="5:11">
      <c r="E3612" s="258"/>
      <c r="F3612" s="23"/>
      <c r="K3612" s="209"/>
    </row>
    <row r="3613" spans="5:11">
      <c r="E3613" s="258"/>
      <c r="F3613" s="23"/>
      <c r="K3613" s="209"/>
    </row>
    <row r="3614" spans="5:11">
      <c r="E3614" s="258"/>
      <c r="F3614" s="23"/>
      <c r="K3614" s="209"/>
    </row>
    <row r="3615" spans="5:11">
      <c r="E3615" s="258"/>
      <c r="F3615" s="23"/>
      <c r="K3615" s="209"/>
    </row>
    <row r="3616" spans="5:11">
      <c r="E3616" s="258"/>
      <c r="F3616" s="23"/>
      <c r="K3616" s="209"/>
    </row>
    <row r="3617" spans="5:11">
      <c r="E3617" s="258"/>
      <c r="F3617" s="23"/>
      <c r="K3617" s="209"/>
    </row>
    <row r="3618" spans="5:11">
      <c r="E3618" s="258"/>
      <c r="F3618" s="23"/>
      <c r="K3618" s="209"/>
    </row>
    <row r="3619" spans="5:11">
      <c r="E3619" s="258"/>
      <c r="F3619" s="23"/>
      <c r="K3619" s="209"/>
    </row>
    <row r="3620" spans="5:11">
      <c r="E3620" s="258"/>
      <c r="F3620" s="23"/>
      <c r="K3620" s="209"/>
    </row>
    <row r="3621" spans="5:11">
      <c r="E3621" s="258"/>
      <c r="F3621" s="23"/>
      <c r="K3621" s="209"/>
    </row>
    <row r="3622" spans="5:11">
      <c r="E3622" s="258"/>
      <c r="F3622" s="23"/>
      <c r="K3622" s="209"/>
    </row>
    <row r="3623" spans="5:11">
      <c r="E3623" s="258"/>
      <c r="F3623" s="23"/>
      <c r="K3623" s="209"/>
    </row>
    <row r="3624" spans="5:11">
      <c r="E3624" s="258"/>
      <c r="F3624" s="23"/>
      <c r="K3624" s="209"/>
    </row>
    <row r="3625" spans="5:11">
      <c r="E3625" s="258"/>
      <c r="F3625" s="23"/>
      <c r="K3625" s="209"/>
    </row>
    <row r="3626" spans="5:11">
      <c r="E3626" s="258"/>
      <c r="F3626" s="23"/>
      <c r="K3626" s="209"/>
    </row>
    <row r="3627" spans="5:11">
      <c r="E3627" s="258"/>
      <c r="F3627" s="23"/>
      <c r="K3627" s="209"/>
    </row>
    <row r="3628" spans="5:11">
      <c r="E3628" s="258"/>
      <c r="F3628" s="23"/>
      <c r="K3628" s="209"/>
    </row>
    <row r="3629" spans="5:11">
      <c r="E3629" s="258"/>
      <c r="F3629" s="23"/>
      <c r="K3629" s="209"/>
    </row>
    <row r="3630" spans="5:11">
      <c r="E3630" s="258"/>
      <c r="F3630" s="23"/>
      <c r="K3630" s="209"/>
    </row>
    <row r="3631" spans="5:11">
      <c r="E3631" s="258"/>
      <c r="F3631" s="23"/>
      <c r="K3631" s="209"/>
    </row>
    <row r="3632" spans="5:11">
      <c r="E3632" s="258"/>
      <c r="F3632" s="23"/>
      <c r="K3632" s="209"/>
    </row>
    <row r="3633" spans="5:11">
      <c r="E3633" s="258"/>
      <c r="F3633" s="23"/>
      <c r="K3633" s="209"/>
    </row>
    <row r="3634" spans="5:11">
      <c r="E3634" s="258"/>
      <c r="F3634" s="23"/>
      <c r="K3634" s="209"/>
    </row>
    <row r="3635" spans="5:11">
      <c r="E3635" s="258"/>
      <c r="F3635" s="23"/>
      <c r="K3635" s="209"/>
    </row>
    <row r="3636" spans="5:11">
      <c r="E3636" s="258"/>
      <c r="F3636" s="23"/>
      <c r="K3636" s="209"/>
    </row>
    <row r="3637" spans="5:11">
      <c r="E3637" s="258"/>
      <c r="F3637" s="23"/>
      <c r="K3637" s="209"/>
    </row>
    <row r="3638" spans="5:11">
      <c r="E3638" s="258"/>
      <c r="F3638" s="23"/>
      <c r="K3638" s="209"/>
    </row>
    <row r="3639" spans="5:11">
      <c r="E3639" s="258"/>
      <c r="F3639" s="23"/>
      <c r="K3639" s="209"/>
    </row>
    <row r="3640" spans="5:11">
      <c r="E3640" s="258"/>
      <c r="F3640" s="23"/>
      <c r="K3640" s="209"/>
    </row>
    <row r="3641" spans="5:11">
      <c r="E3641" s="258"/>
      <c r="F3641" s="23"/>
      <c r="K3641" s="209"/>
    </row>
    <row r="3642" spans="5:11">
      <c r="E3642" s="258"/>
      <c r="F3642" s="23"/>
      <c r="K3642" s="209"/>
    </row>
    <row r="3643" spans="5:11">
      <c r="E3643" s="258"/>
      <c r="F3643" s="23"/>
      <c r="K3643" s="209"/>
    </row>
    <row r="3644" spans="5:11">
      <c r="E3644" s="258"/>
      <c r="F3644" s="23"/>
      <c r="K3644" s="209"/>
    </row>
    <row r="3645" spans="5:11">
      <c r="E3645" s="258"/>
      <c r="F3645" s="23"/>
      <c r="K3645" s="209"/>
    </row>
    <row r="3646" spans="5:11">
      <c r="E3646" s="258"/>
      <c r="F3646" s="23"/>
      <c r="K3646" s="209"/>
    </row>
    <row r="3647" spans="5:11">
      <c r="E3647" s="258"/>
      <c r="F3647" s="23"/>
      <c r="K3647" s="209"/>
    </row>
    <row r="3648" spans="5:11">
      <c r="E3648" s="258"/>
      <c r="F3648" s="23"/>
      <c r="K3648" s="209"/>
    </row>
    <row r="3649" spans="5:11">
      <c r="E3649" s="258"/>
      <c r="F3649" s="23"/>
      <c r="K3649" s="209"/>
    </row>
    <row r="3650" spans="5:11">
      <c r="E3650" s="258"/>
      <c r="F3650" s="23"/>
      <c r="K3650" s="209"/>
    </row>
    <row r="3651" spans="5:11">
      <c r="E3651" s="258"/>
      <c r="F3651" s="23"/>
      <c r="K3651" s="209"/>
    </row>
    <row r="3652" spans="5:11">
      <c r="E3652" s="258"/>
      <c r="F3652" s="23"/>
      <c r="K3652" s="209"/>
    </row>
    <row r="3653" spans="5:11">
      <c r="E3653" s="258"/>
      <c r="F3653" s="23"/>
      <c r="K3653" s="209"/>
    </row>
    <row r="3654" spans="5:11">
      <c r="E3654" s="258"/>
      <c r="F3654" s="23"/>
      <c r="K3654" s="209"/>
    </row>
    <row r="3655" spans="5:11">
      <c r="E3655" s="258"/>
      <c r="F3655" s="23"/>
      <c r="K3655" s="209"/>
    </row>
    <row r="3656" spans="5:11">
      <c r="E3656" s="258"/>
      <c r="F3656" s="23"/>
      <c r="K3656" s="209"/>
    </row>
    <row r="3657" spans="5:11">
      <c r="E3657" s="258"/>
      <c r="F3657" s="23"/>
      <c r="K3657" s="209"/>
    </row>
    <row r="3658" spans="5:11">
      <c r="E3658" s="258"/>
      <c r="F3658" s="23"/>
      <c r="K3658" s="209"/>
    </row>
    <row r="3659" spans="5:11">
      <c r="E3659" s="258"/>
      <c r="F3659" s="23"/>
      <c r="K3659" s="209"/>
    </row>
    <row r="3660" spans="5:11">
      <c r="E3660" s="258"/>
      <c r="F3660" s="23"/>
      <c r="K3660" s="209"/>
    </row>
    <row r="3661" spans="5:11">
      <c r="E3661" s="258"/>
      <c r="F3661" s="23"/>
      <c r="K3661" s="209"/>
    </row>
    <row r="3662" spans="5:11">
      <c r="E3662" s="258"/>
      <c r="F3662" s="23"/>
      <c r="K3662" s="209"/>
    </row>
    <row r="3663" spans="5:11">
      <c r="E3663" s="258"/>
      <c r="F3663" s="23"/>
      <c r="K3663" s="209"/>
    </row>
    <row r="3664" spans="5:11">
      <c r="E3664" s="258"/>
      <c r="F3664" s="23"/>
      <c r="K3664" s="209"/>
    </row>
    <row r="3665" spans="5:11">
      <c r="E3665" s="258"/>
      <c r="F3665" s="23"/>
      <c r="K3665" s="209"/>
    </row>
    <row r="3666" spans="5:11">
      <c r="E3666" s="258"/>
      <c r="F3666" s="23"/>
      <c r="K3666" s="209"/>
    </row>
    <row r="3667" spans="5:11">
      <c r="E3667" s="258"/>
      <c r="F3667" s="23"/>
      <c r="K3667" s="209"/>
    </row>
    <row r="3668" spans="5:11">
      <c r="E3668" s="258"/>
      <c r="F3668" s="23"/>
      <c r="K3668" s="209"/>
    </row>
    <row r="3669" spans="5:11">
      <c r="E3669" s="258"/>
      <c r="F3669" s="23"/>
      <c r="K3669" s="209"/>
    </row>
    <row r="3670" spans="5:11">
      <c r="E3670" s="258"/>
      <c r="F3670" s="23"/>
      <c r="K3670" s="209"/>
    </row>
    <row r="3671" spans="5:11">
      <c r="E3671" s="258"/>
      <c r="F3671" s="23"/>
      <c r="K3671" s="209"/>
    </row>
    <row r="3672" spans="5:11">
      <c r="E3672" s="258"/>
      <c r="F3672" s="23"/>
      <c r="K3672" s="209"/>
    </row>
    <row r="3673" spans="5:11">
      <c r="E3673" s="258"/>
      <c r="F3673" s="23"/>
      <c r="K3673" s="209"/>
    </row>
    <row r="3674" spans="5:11">
      <c r="E3674" s="258"/>
      <c r="F3674" s="23"/>
      <c r="K3674" s="209"/>
    </row>
    <row r="3675" spans="5:11">
      <c r="E3675" s="258"/>
      <c r="F3675" s="23"/>
      <c r="K3675" s="209"/>
    </row>
    <row r="3676" spans="5:11">
      <c r="E3676" s="258"/>
      <c r="F3676" s="23"/>
      <c r="K3676" s="209"/>
    </row>
    <row r="3677" spans="5:11">
      <c r="E3677" s="258"/>
      <c r="F3677" s="23"/>
      <c r="K3677" s="209"/>
    </row>
    <row r="3678" spans="5:11">
      <c r="E3678" s="258"/>
      <c r="F3678" s="23"/>
      <c r="K3678" s="209"/>
    </row>
    <row r="3679" spans="5:11">
      <c r="E3679" s="258"/>
      <c r="F3679" s="23"/>
      <c r="K3679" s="209"/>
    </row>
    <row r="3680" spans="5:11">
      <c r="E3680" s="258"/>
      <c r="F3680" s="23"/>
      <c r="K3680" s="209"/>
    </row>
    <row r="3681" spans="5:11">
      <c r="E3681" s="258"/>
      <c r="F3681" s="23"/>
      <c r="K3681" s="209"/>
    </row>
    <row r="3682" spans="5:11">
      <c r="E3682" s="258"/>
      <c r="F3682" s="23"/>
      <c r="K3682" s="209"/>
    </row>
    <row r="3683" spans="5:11">
      <c r="E3683" s="258"/>
      <c r="F3683" s="23"/>
      <c r="K3683" s="209"/>
    </row>
    <row r="3684" spans="5:11">
      <c r="E3684" s="258"/>
      <c r="F3684" s="23"/>
      <c r="K3684" s="209"/>
    </row>
    <row r="3685" spans="5:11">
      <c r="E3685" s="258"/>
      <c r="F3685" s="23"/>
      <c r="K3685" s="209"/>
    </row>
    <row r="3686" spans="5:11">
      <c r="E3686" s="258"/>
      <c r="F3686" s="23"/>
      <c r="K3686" s="209"/>
    </row>
    <row r="3687" spans="5:11">
      <c r="E3687" s="258"/>
      <c r="F3687" s="23"/>
      <c r="K3687" s="209"/>
    </row>
    <row r="3688" spans="5:11">
      <c r="E3688" s="258"/>
      <c r="F3688" s="23"/>
      <c r="K3688" s="209"/>
    </row>
    <row r="3689" spans="5:11">
      <c r="E3689" s="258"/>
      <c r="F3689" s="23"/>
      <c r="K3689" s="209"/>
    </row>
    <row r="3690" spans="5:11">
      <c r="E3690" s="258"/>
      <c r="F3690" s="23"/>
      <c r="K3690" s="209"/>
    </row>
    <row r="3691" spans="5:11">
      <c r="E3691" s="258"/>
      <c r="F3691" s="23"/>
      <c r="K3691" s="209"/>
    </row>
    <row r="3692" spans="5:11">
      <c r="E3692" s="258"/>
      <c r="F3692" s="23"/>
      <c r="K3692" s="209"/>
    </row>
    <row r="3693" spans="5:11">
      <c r="E3693" s="258"/>
      <c r="F3693" s="23"/>
      <c r="K3693" s="209"/>
    </row>
    <row r="3694" spans="5:11">
      <c r="E3694" s="258"/>
      <c r="F3694" s="23"/>
      <c r="K3694" s="209"/>
    </row>
    <row r="3695" spans="5:11">
      <c r="E3695" s="258"/>
      <c r="F3695" s="23"/>
      <c r="K3695" s="209"/>
    </row>
    <row r="3696" spans="5:11">
      <c r="E3696" s="258"/>
      <c r="F3696" s="23"/>
      <c r="K3696" s="209"/>
    </row>
    <row r="3697" spans="5:11">
      <c r="E3697" s="258"/>
      <c r="F3697" s="23"/>
      <c r="K3697" s="209"/>
    </row>
    <row r="3698" spans="5:11">
      <c r="E3698" s="258"/>
      <c r="F3698" s="23"/>
      <c r="K3698" s="209"/>
    </row>
    <row r="3699" spans="5:11">
      <c r="E3699" s="258"/>
      <c r="F3699" s="23"/>
      <c r="K3699" s="209"/>
    </row>
    <row r="3700" spans="5:11">
      <c r="E3700" s="258"/>
      <c r="F3700" s="23"/>
      <c r="K3700" s="209"/>
    </row>
    <row r="3701" spans="5:11">
      <c r="E3701" s="258"/>
      <c r="F3701" s="23"/>
      <c r="K3701" s="209"/>
    </row>
    <row r="3702" spans="5:11">
      <c r="E3702" s="258"/>
      <c r="F3702" s="23"/>
      <c r="K3702" s="209"/>
    </row>
    <row r="3703" spans="5:11">
      <c r="E3703" s="258"/>
      <c r="F3703" s="23"/>
      <c r="K3703" s="209"/>
    </row>
    <row r="3704" spans="5:11">
      <c r="E3704" s="258"/>
      <c r="F3704" s="23"/>
      <c r="K3704" s="209"/>
    </row>
    <row r="3705" spans="5:11">
      <c r="E3705" s="258"/>
      <c r="F3705" s="23"/>
      <c r="K3705" s="209"/>
    </row>
    <row r="3706" spans="5:11">
      <c r="E3706" s="258"/>
      <c r="F3706" s="23"/>
      <c r="K3706" s="209"/>
    </row>
    <row r="3707" spans="5:11">
      <c r="E3707" s="258"/>
      <c r="F3707" s="23"/>
      <c r="K3707" s="209"/>
    </row>
    <row r="3708" spans="5:11">
      <c r="E3708" s="258"/>
      <c r="F3708" s="23"/>
      <c r="K3708" s="209"/>
    </row>
    <row r="3709" spans="5:11">
      <c r="E3709" s="258"/>
      <c r="F3709" s="23"/>
      <c r="K3709" s="209"/>
    </row>
    <row r="3710" spans="5:11">
      <c r="E3710" s="258"/>
      <c r="F3710" s="23"/>
      <c r="K3710" s="209"/>
    </row>
    <row r="3711" spans="5:11">
      <c r="E3711" s="258"/>
      <c r="F3711" s="23"/>
      <c r="K3711" s="209"/>
    </row>
    <row r="3712" spans="5:11">
      <c r="E3712" s="258"/>
      <c r="F3712" s="23"/>
      <c r="K3712" s="209"/>
    </row>
    <row r="3713" spans="5:11">
      <c r="E3713" s="258"/>
      <c r="F3713" s="23"/>
      <c r="K3713" s="209"/>
    </row>
    <row r="3714" spans="5:11">
      <c r="E3714" s="258"/>
      <c r="F3714" s="23"/>
      <c r="K3714" s="209"/>
    </row>
    <row r="3715" spans="5:11">
      <c r="E3715" s="258"/>
      <c r="F3715" s="23"/>
      <c r="K3715" s="209"/>
    </row>
    <row r="3716" spans="5:11">
      <c r="E3716" s="258"/>
      <c r="F3716" s="23"/>
      <c r="K3716" s="209"/>
    </row>
    <row r="3717" spans="5:11">
      <c r="E3717" s="258"/>
      <c r="F3717" s="23"/>
      <c r="K3717" s="209"/>
    </row>
    <row r="3718" spans="5:11">
      <c r="E3718" s="258"/>
      <c r="F3718" s="23"/>
      <c r="K3718" s="209"/>
    </row>
    <row r="3719" spans="5:11">
      <c r="E3719" s="258"/>
      <c r="F3719" s="23"/>
      <c r="K3719" s="209"/>
    </row>
    <row r="3720" spans="5:11">
      <c r="E3720" s="258"/>
      <c r="F3720" s="23"/>
      <c r="K3720" s="209"/>
    </row>
    <row r="3721" spans="5:11">
      <c r="E3721" s="258"/>
      <c r="F3721" s="23"/>
      <c r="K3721" s="209"/>
    </row>
    <row r="3722" spans="5:11">
      <c r="E3722" s="258"/>
      <c r="F3722" s="23"/>
      <c r="K3722" s="209"/>
    </row>
    <row r="3723" spans="5:11">
      <c r="E3723" s="258"/>
      <c r="F3723" s="23"/>
      <c r="K3723" s="209"/>
    </row>
    <row r="3724" spans="5:11">
      <c r="E3724" s="258"/>
      <c r="F3724" s="23"/>
      <c r="K3724" s="209"/>
    </row>
    <row r="3725" spans="5:11">
      <c r="E3725" s="258"/>
      <c r="F3725" s="23"/>
      <c r="K3725" s="209"/>
    </row>
    <row r="3726" spans="5:11">
      <c r="E3726" s="258"/>
      <c r="F3726" s="23"/>
      <c r="K3726" s="209"/>
    </row>
    <row r="3727" spans="5:11">
      <c r="E3727" s="258"/>
      <c r="F3727" s="23"/>
      <c r="K3727" s="209"/>
    </row>
    <row r="3728" spans="5:11">
      <c r="E3728" s="258"/>
      <c r="F3728" s="23"/>
      <c r="K3728" s="209"/>
    </row>
    <row r="3729" spans="5:11">
      <c r="E3729" s="258"/>
      <c r="F3729" s="23"/>
      <c r="K3729" s="209"/>
    </row>
    <row r="3730" spans="5:11">
      <c r="E3730" s="258"/>
      <c r="F3730" s="23"/>
      <c r="K3730" s="209"/>
    </row>
    <row r="3731" spans="5:11">
      <c r="E3731" s="258"/>
      <c r="F3731" s="23"/>
      <c r="K3731" s="209"/>
    </row>
    <row r="3732" spans="5:11">
      <c r="E3732" s="258"/>
      <c r="F3732" s="23"/>
      <c r="K3732" s="209"/>
    </row>
    <row r="3733" spans="5:11">
      <c r="E3733" s="258"/>
      <c r="F3733" s="23"/>
      <c r="K3733" s="209"/>
    </row>
    <row r="3734" spans="5:11">
      <c r="E3734" s="258"/>
      <c r="F3734" s="23"/>
      <c r="K3734" s="209"/>
    </row>
    <row r="3735" spans="5:11">
      <c r="E3735" s="258"/>
      <c r="F3735" s="23"/>
      <c r="K3735" s="209"/>
    </row>
    <row r="3736" spans="5:11">
      <c r="E3736" s="258"/>
      <c r="F3736" s="23"/>
      <c r="K3736" s="209"/>
    </row>
    <row r="3737" spans="5:11">
      <c r="E3737" s="258"/>
      <c r="F3737" s="23"/>
      <c r="K3737" s="209"/>
    </row>
    <row r="3738" spans="5:11">
      <c r="E3738" s="258"/>
      <c r="F3738" s="23"/>
      <c r="K3738" s="209"/>
    </row>
    <row r="3739" spans="5:11">
      <c r="E3739" s="258"/>
      <c r="F3739" s="23"/>
      <c r="K3739" s="209"/>
    </row>
    <row r="3740" spans="5:11">
      <c r="E3740" s="258"/>
      <c r="F3740" s="23"/>
      <c r="K3740" s="209"/>
    </row>
    <row r="3741" spans="5:11">
      <c r="E3741" s="258"/>
      <c r="F3741" s="23"/>
      <c r="K3741" s="209"/>
    </row>
    <row r="3742" spans="5:11">
      <c r="E3742" s="258"/>
      <c r="F3742" s="23"/>
      <c r="K3742" s="209"/>
    </row>
    <row r="3743" spans="5:11">
      <c r="E3743" s="258"/>
      <c r="F3743" s="23"/>
      <c r="K3743" s="209"/>
    </row>
    <row r="3744" spans="5:11">
      <c r="E3744" s="258"/>
      <c r="F3744" s="23"/>
      <c r="K3744" s="209"/>
    </row>
    <row r="3745" spans="5:11">
      <c r="E3745" s="258"/>
      <c r="F3745" s="23"/>
      <c r="K3745" s="209"/>
    </row>
    <row r="3746" spans="5:11">
      <c r="E3746" s="258"/>
      <c r="F3746" s="23"/>
      <c r="K3746" s="209"/>
    </row>
    <row r="3747" spans="5:11">
      <c r="E3747" s="258"/>
      <c r="F3747" s="23"/>
      <c r="K3747" s="209"/>
    </row>
    <row r="3748" spans="5:11">
      <c r="E3748" s="258"/>
      <c r="F3748" s="23"/>
      <c r="K3748" s="209"/>
    </row>
    <row r="3749" spans="5:11">
      <c r="E3749" s="258"/>
      <c r="F3749" s="23"/>
      <c r="K3749" s="209"/>
    </row>
    <row r="3750" spans="5:11">
      <c r="E3750" s="258"/>
      <c r="F3750" s="23"/>
      <c r="K3750" s="209"/>
    </row>
    <row r="3751" spans="5:11">
      <c r="E3751" s="258"/>
      <c r="F3751" s="23"/>
      <c r="K3751" s="209"/>
    </row>
    <row r="3752" spans="5:11">
      <c r="E3752" s="258"/>
      <c r="F3752" s="23"/>
      <c r="K3752" s="209"/>
    </row>
    <row r="3753" spans="5:11">
      <c r="E3753" s="258"/>
      <c r="F3753" s="23"/>
      <c r="K3753" s="209"/>
    </row>
    <row r="3754" spans="5:11">
      <c r="E3754" s="258"/>
      <c r="F3754" s="23"/>
      <c r="K3754" s="209"/>
    </row>
    <row r="3755" spans="5:11">
      <c r="E3755" s="258"/>
      <c r="F3755" s="23"/>
      <c r="K3755" s="209"/>
    </row>
    <row r="3756" spans="5:11">
      <c r="E3756" s="258"/>
      <c r="F3756" s="23"/>
      <c r="K3756" s="209"/>
    </row>
    <row r="3757" spans="5:11">
      <c r="E3757" s="258"/>
      <c r="F3757" s="23"/>
      <c r="K3757" s="209"/>
    </row>
    <row r="3758" spans="5:11">
      <c r="E3758" s="258"/>
      <c r="F3758" s="23"/>
      <c r="K3758" s="209"/>
    </row>
    <row r="3759" spans="5:11">
      <c r="E3759" s="258"/>
      <c r="F3759" s="23"/>
      <c r="K3759" s="209"/>
    </row>
    <row r="3760" spans="5:11">
      <c r="E3760" s="258"/>
      <c r="F3760" s="23"/>
      <c r="K3760" s="209"/>
    </row>
    <row r="3761" spans="5:11">
      <c r="E3761" s="258"/>
      <c r="F3761" s="23"/>
      <c r="K3761" s="209"/>
    </row>
    <row r="3762" spans="5:11">
      <c r="E3762" s="258"/>
      <c r="F3762" s="23"/>
      <c r="K3762" s="209"/>
    </row>
    <row r="3763" spans="5:11">
      <c r="E3763" s="258"/>
      <c r="F3763" s="23"/>
      <c r="K3763" s="209"/>
    </row>
    <row r="3764" spans="5:11">
      <c r="E3764" s="258"/>
      <c r="F3764" s="23"/>
      <c r="K3764" s="209"/>
    </row>
    <row r="3765" spans="5:11">
      <c r="E3765" s="258"/>
      <c r="F3765" s="23"/>
      <c r="K3765" s="209"/>
    </row>
    <row r="3766" spans="5:11">
      <c r="E3766" s="258"/>
      <c r="F3766" s="23"/>
      <c r="K3766" s="209"/>
    </row>
    <row r="3767" spans="5:11">
      <c r="E3767" s="258"/>
      <c r="F3767" s="23"/>
      <c r="K3767" s="209"/>
    </row>
    <row r="3768" spans="5:11">
      <c r="E3768" s="258"/>
      <c r="F3768" s="23"/>
      <c r="K3768" s="209"/>
    </row>
    <row r="3769" spans="5:11">
      <c r="E3769" s="258"/>
      <c r="F3769" s="23"/>
      <c r="K3769" s="209"/>
    </row>
    <row r="3770" spans="5:11">
      <c r="E3770" s="258"/>
      <c r="F3770" s="23"/>
      <c r="K3770" s="209"/>
    </row>
    <row r="3771" spans="5:11">
      <c r="E3771" s="258"/>
      <c r="F3771" s="23"/>
      <c r="K3771" s="209"/>
    </row>
    <row r="3772" spans="5:11">
      <c r="E3772" s="258"/>
      <c r="F3772" s="23"/>
      <c r="K3772" s="209"/>
    </row>
    <row r="3773" spans="5:11">
      <c r="E3773" s="258"/>
      <c r="F3773" s="23"/>
      <c r="K3773" s="209"/>
    </row>
    <row r="3774" spans="5:11">
      <c r="E3774" s="258"/>
      <c r="F3774" s="23"/>
      <c r="K3774" s="209"/>
    </row>
    <row r="3775" spans="5:11">
      <c r="E3775" s="258"/>
      <c r="F3775" s="23"/>
      <c r="K3775" s="209"/>
    </row>
    <row r="3776" spans="5:11">
      <c r="E3776" s="258"/>
      <c r="F3776" s="23"/>
      <c r="K3776" s="209"/>
    </row>
    <row r="3777" spans="5:11">
      <c r="E3777" s="258"/>
      <c r="F3777" s="23"/>
      <c r="K3777" s="209"/>
    </row>
    <row r="3778" spans="5:11">
      <c r="E3778" s="258"/>
      <c r="F3778" s="23"/>
      <c r="K3778" s="209"/>
    </row>
    <row r="3779" spans="5:11">
      <c r="E3779" s="258"/>
      <c r="F3779" s="23"/>
      <c r="K3779" s="209"/>
    </row>
    <row r="3780" spans="5:11">
      <c r="E3780" s="258"/>
      <c r="F3780" s="23"/>
      <c r="K3780" s="209"/>
    </row>
    <row r="3781" spans="5:11">
      <c r="E3781" s="258"/>
      <c r="F3781" s="23"/>
      <c r="K3781" s="209"/>
    </row>
    <row r="3782" spans="5:11">
      <c r="E3782" s="258"/>
      <c r="F3782" s="23"/>
      <c r="K3782" s="209"/>
    </row>
    <row r="3783" spans="5:11">
      <c r="E3783" s="258"/>
      <c r="F3783" s="23"/>
      <c r="K3783" s="209"/>
    </row>
    <row r="3784" spans="5:11">
      <c r="E3784" s="258"/>
      <c r="F3784" s="23"/>
      <c r="K3784" s="209"/>
    </row>
    <row r="3785" spans="5:11">
      <c r="E3785" s="258"/>
      <c r="F3785" s="23"/>
      <c r="K3785" s="209"/>
    </row>
    <row r="3786" spans="5:11">
      <c r="E3786" s="258"/>
      <c r="F3786" s="23"/>
      <c r="K3786" s="209"/>
    </row>
    <row r="3787" spans="5:11">
      <c r="E3787" s="258"/>
      <c r="F3787" s="23"/>
      <c r="K3787" s="209"/>
    </row>
    <row r="3788" spans="5:11">
      <c r="E3788" s="258"/>
      <c r="F3788" s="23"/>
      <c r="K3788" s="209"/>
    </row>
    <row r="3789" spans="5:11">
      <c r="E3789" s="258"/>
      <c r="F3789" s="23"/>
      <c r="K3789" s="209"/>
    </row>
    <row r="3790" spans="5:11">
      <c r="E3790" s="258"/>
      <c r="F3790" s="23"/>
      <c r="K3790" s="209"/>
    </row>
    <row r="3791" spans="5:11">
      <c r="E3791" s="258"/>
      <c r="F3791" s="23"/>
      <c r="K3791" s="209"/>
    </row>
    <row r="3792" spans="5:11">
      <c r="E3792" s="258"/>
      <c r="F3792" s="23"/>
      <c r="K3792" s="209"/>
    </row>
    <row r="3793" spans="5:11">
      <c r="E3793" s="258"/>
      <c r="F3793" s="23"/>
      <c r="K3793" s="209"/>
    </row>
    <row r="3794" spans="5:11">
      <c r="E3794" s="258"/>
      <c r="F3794" s="23"/>
      <c r="K3794" s="209"/>
    </row>
    <row r="3795" spans="5:11">
      <c r="E3795" s="258"/>
      <c r="F3795" s="23"/>
      <c r="K3795" s="209"/>
    </row>
    <row r="3796" spans="5:11">
      <c r="E3796" s="258"/>
      <c r="F3796" s="23"/>
      <c r="K3796" s="209"/>
    </row>
    <row r="3797" spans="5:11">
      <c r="E3797" s="258"/>
      <c r="F3797" s="23"/>
      <c r="K3797" s="209"/>
    </row>
    <row r="3798" spans="5:11">
      <c r="E3798" s="258"/>
      <c r="F3798" s="23"/>
      <c r="K3798" s="209"/>
    </row>
    <row r="3799" spans="5:11">
      <c r="E3799" s="258"/>
      <c r="F3799" s="23"/>
      <c r="K3799" s="209"/>
    </row>
    <row r="3800" spans="5:11">
      <c r="E3800" s="258"/>
      <c r="F3800" s="23"/>
      <c r="K3800" s="209"/>
    </row>
    <row r="3801" spans="5:11">
      <c r="E3801" s="258"/>
      <c r="F3801" s="23"/>
      <c r="K3801" s="209"/>
    </row>
    <row r="3802" spans="5:11">
      <c r="E3802" s="258"/>
      <c r="F3802" s="23"/>
      <c r="K3802" s="209"/>
    </row>
    <row r="3803" spans="5:11">
      <c r="E3803" s="258"/>
      <c r="F3803" s="23"/>
      <c r="K3803" s="209"/>
    </row>
    <row r="3804" spans="5:11">
      <c r="E3804" s="258"/>
      <c r="F3804" s="23"/>
      <c r="K3804" s="209"/>
    </row>
    <row r="3805" spans="5:11">
      <c r="E3805" s="258"/>
      <c r="F3805" s="23"/>
      <c r="K3805" s="209"/>
    </row>
    <row r="3806" spans="5:11">
      <c r="E3806" s="258"/>
      <c r="F3806" s="23"/>
      <c r="K3806" s="209"/>
    </row>
    <row r="3807" spans="5:11">
      <c r="E3807" s="258"/>
      <c r="F3807" s="23"/>
      <c r="K3807" s="209"/>
    </row>
    <row r="3808" spans="5:11">
      <c r="E3808" s="258"/>
      <c r="F3808" s="23"/>
      <c r="K3808" s="209"/>
    </row>
    <row r="3809" spans="5:11">
      <c r="E3809" s="258"/>
      <c r="F3809" s="23"/>
      <c r="K3809" s="209"/>
    </row>
    <row r="3810" spans="5:11">
      <c r="E3810" s="258"/>
      <c r="F3810" s="23"/>
      <c r="K3810" s="209"/>
    </row>
    <row r="3811" spans="5:11">
      <c r="E3811" s="258"/>
      <c r="F3811" s="23"/>
      <c r="K3811" s="209"/>
    </row>
    <row r="3812" spans="5:11">
      <c r="E3812" s="258"/>
      <c r="F3812" s="23"/>
      <c r="K3812" s="209"/>
    </row>
    <row r="3813" spans="5:11">
      <c r="E3813" s="258"/>
      <c r="F3813" s="23"/>
      <c r="K3813" s="209"/>
    </row>
    <row r="3814" spans="5:11">
      <c r="E3814" s="258"/>
      <c r="F3814" s="23"/>
      <c r="K3814" s="209"/>
    </row>
    <row r="3815" spans="5:11">
      <c r="E3815" s="258"/>
      <c r="F3815" s="23"/>
      <c r="K3815" s="209"/>
    </row>
    <row r="3816" spans="5:11">
      <c r="E3816" s="258"/>
      <c r="F3816" s="23"/>
      <c r="K3816" s="209"/>
    </row>
    <row r="3817" spans="5:11">
      <c r="E3817" s="258"/>
      <c r="F3817" s="23"/>
      <c r="K3817" s="209"/>
    </row>
    <row r="3818" spans="5:11">
      <c r="E3818" s="258"/>
      <c r="F3818" s="23"/>
      <c r="K3818" s="209"/>
    </row>
    <row r="3819" spans="5:11">
      <c r="E3819" s="258"/>
      <c r="F3819" s="23"/>
      <c r="K3819" s="209"/>
    </row>
    <row r="3820" spans="5:11">
      <c r="E3820" s="258"/>
      <c r="F3820" s="23"/>
      <c r="K3820" s="209"/>
    </row>
    <row r="3821" spans="5:11">
      <c r="E3821" s="258"/>
      <c r="F3821" s="23"/>
      <c r="K3821" s="209"/>
    </row>
    <row r="3822" spans="5:11">
      <c r="E3822" s="258"/>
      <c r="F3822" s="23"/>
      <c r="K3822" s="209"/>
    </row>
    <row r="3823" spans="5:11">
      <c r="E3823" s="258"/>
      <c r="F3823" s="23"/>
      <c r="K3823" s="209"/>
    </row>
    <row r="3824" spans="5:11">
      <c r="E3824" s="258"/>
      <c r="F3824" s="23"/>
      <c r="K3824" s="209"/>
    </row>
    <row r="3825" spans="5:11">
      <c r="E3825" s="258"/>
      <c r="F3825" s="23"/>
      <c r="K3825" s="209"/>
    </row>
    <row r="3826" spans="5:11">
      <c r="E3826" s="258"/>
      <c r="F3826" s="23"/>
      <c r="K3826" s="209"/>
    </row>
    <row r="3827" spans="5:11">
      <c r="E3827" s="258"/>
      <c r="F3827" s="23"/>
      <c r="K3827" s="209"/>
    </row>
    <row r="3828" spans="5:11">
      <c r="E3828" s="258"/>
      <c r="F3828" s="23"/>
      <c r="K3828" s="209"/>
    </row>
    <row r="3829" spans="5:11">
      <c r="E3829" s="258"/>
      <c r="F3829" s="23"/>
      <c r="K3829" s="209"/>
    </row>
    <row r="3830" spans="5:11">
      <c r="E3830" s="258"/>
      <c r="F3830" s="23"/>
      <c r="K3830" s="209"/>
    </row>
    <row r="3831" spans="5:11">
      <c r="E3831" s="258"/>
      <c r="F3831" s="23"/>
      <c r="K3831" s="209"/>
    </row>
    <row r="3832" spans="5:11">
      <c r="E3832" s="258"/>
      <c r="F3832" s="23"/>
      <c r="K3832" s="209"/>
    </row>
    <row r="3833" spans="5:11">
      <c r="E3833" s="258"/>
      <c r="F3833" s="23"/>
      <c r="K3833" s="209"/>
    </row>
    <row r="3834" spans="5:11">
      <c r="E3834" s="258"/>
      <c r="F3834" s="23"/>
      <c r="K3834" s="209"/>
    </row>
    <row r="3835" spans="5:11">
      <c r="E3835" s="258"/>
      <c r="F3835" s="23"/>
      <c r="K3835" s="209"/>
    </row>
    <row r="3836" spans="5:11">
      <c r="E3836" s="258"/>
      <c r="F3836" s="23"/>
      <c r="K3836" s="209"/>
    </row>
    <row r="3837" spans="5:11">
      <c r="E3837" s="258"/>
      <c r="F3837" s="23"/>
      <c r="K3837" s="209"/>
    </row>
    <row r="3838" spans="5:11">
      <c r="E3838" s="258"/>
      <c r="F3838" s="23"/>
      <c r="K3838" s="209"/>
    </row>
  </sheetData>
  <autoFilter ref="A1:AU674">
    <filterColumn colId="0"/>
    <filterColumn colId="8"/>
  </autoFilter>
  <conditionalFormatting sqref="P439 P445 P447:P448 P442">
    <cfRule type="cellIs" dxfId="0" priority="767" operator="equal">
      <formula>"CR Pack"</formula>
    </cfRule>
  </conditionalFormatting>
  <hyperlinks>
    <hyperlink ref="J426" r:id="rId1"/>
    <hyperlink ref="J428" r:id="rId2"/>
    <hyperlink ref="J430" r:id="rId3"/>
    <hyperlink ref="J431" r:id="rId4"/>
    <hyperlink ref="J433" r:id="rId5"/>
    <hyperlink ref="J438" r:id="rId6"/>
    <hyperlink ref="J441" r:id="rId7"/>
    <hyperlink ref="J443" r:id="rId8"/>
    <hyperlink ref="J447" r:id="rId9"/>
    <hyperlink ref="J451" r:id="rId10"/>
    <hyperlink ref="J453" r:id="rId11"/>
    <hyperlink ref="J457" r:id="rId12"/>
  </hyperlinks>
  <pageMargins left="0.39370078740157483" right="0.39370078740157483" top="0.39370078740157483" bottom="0.39370078740157483" header="0.19685039370078741" footer="0.19685039370078741"/>
  <pageSetup paperSize="9" scale="45" orientation="landscape" r:id="rId13"/>
  <headerFooter>
    <oddHeader>&amp;C3GPP TSG RAN #69, 14-16.09.2015 in Phoenix, USA</oddHeader>
    <oddFooter>&amp;L&amp;D, &amp;T&amp;C&amp;P / &amp;N&amp;R&amp;F</oddFooter>
  </headerFooter>
  <legacyDrawing r:id="rId1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CR Statistics</vt:lpstr>
      <vt:lpstr>CRs  RAN #70</vt:lpstr>
      <vt:lpstr>Tdoc_List_RAN_70</vt:lpstr>
      <vt:lpstr>'CRs  RAN #70'!Print_Area</vt:lpstr>
      <vt:lpstr>Tdoc_List_RAN_70!Print_Area</vt:lpstr>
      <vt:lpstr>'CRs  RAN #70'!Print_Titles</vt:lpstr>
      <vt:lpstr>Tdoc_List_RAN_70!Print_Titles</vt:lpstr>
    </vt:vector>
  </TitlesOfParts>
  <Company>ETSI</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3GPP TSG RAN Tdoc list</dc:title>
  <dc:creator>Joern Krause</dc:creator>
  <cp:lastModifiedBy>JK</cp:lastModifiedBy>
  <cp:lastPrinted>2015-09-22T12:05:24Z</cp:lastPrinted>
  <dcterms:created xsi:type="dcterms:W3CDTF">2014-12-06T19:00:43Z</dcterms:created>
  <dcterms:modified xsi:type="dcterms:W3CDTF">2016-01-23T20:11:03Z</dcterms:modified>
</cp:coreProperties>
</file>