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26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192.168.0.83\Users\jiangy\DBL\PFD - 文档\PFD\Project\32-ITU_Self_Eval\Evaluations\3GPP_Submission\20180828\SE\"/>
    </mc:Choice>
  </mc:AlternateContent>
  <bookViews>
    <workbookView xWindow="0" yWindow="0" windowWidth="28800" windowHeight="13965" tabRatio="706"/>
  </bookViews>
  <sheets>
    <sheet name="Revision comments" sheetId="1" r:id="rId1"/>
    <sheet name="DL_Para" sheetId="9" r:id="rId2"/>
    <sheet name="UL_Para" sheetId="3" r:id="rId3"/>
    <sheet name="DL_OH" sheetId="12" r:id="rId4"/>
    <sheet name="UL_OH" sheetId="7" r:id="rId5"/>
    <sheet name="Results" sheetId="8" r:id="rId6"/>
    <sheet name="Results_Modi (for multi-band)" sheetId="13" r:id="rId7"/>
  </sheets>
  <calcPr calcId="171027"/>
  <customWorkbookViews>
    <customWorkbookView name="yujian (G) - 个人视图" guid="{9821416A-54DB-4BD8-AFE7-16D5CE460B52}" mergeInterval="0" personalView="1" maximized="1" xWindow="1672" yWindow="-8" windowWidth="1696" windowHeight="1026" tabRatio="923" activeSheetId="6"/>
  </customWorkbookViews>
</workbook>
</file>

<file path=xl/calcChain.xml><?xml version="1.0" encoding="utf-8"?>
<calcChain xmlns="http://schemas.openxmlformats.org/spreadsheetml/2006/main">
  <c r="W27" i="13" l="1"/>
  <c r="V27" i="13"/>
  <c r="U27" i="13"/>
  <c r="W23" i="13"/>
  <c r="V23" i="13"/>
  <c r="U23" i="13"/>
  <c r="AN18" i="13"/>
  <c r="AM18" i="13"/>
  <c r="AL18" i="13"/>
  <c r="AN16" i="13"/>
  <c r="AM16" i="13"/>
  <c r="AL16" i="13"/>
  <c r="W16" i="13"/>
  <c r="V16" i="13"/>
  <c r="U16" i="13"/>
  <c r="W11" i="13"/>
  <c r="V11" i="13"/>
  <c r="U11" i="13"/>
  <c r="W8" i="13"/>
  <c r="V8" i="13"/>
  <c r="U8" i="13"/>
  <c r="W3" i="13"/>
  <c r="V3" i="13"/>
  <c r="U3" i="13"/>
  <c r="AK1" i="13"/>
  <c r="AJ1" i="13"/>
  <c r="AI1" i="13"/>
  <c r="AH1" i="13"/>
  <c r="AG1" i="13"/>
  <c r="AF1" i="13"/>
  <c r="AE1" i="13"/>
  <c r="AD1" i="13"/>
  <c r="AC1" i="13"/>
  <c r="AB1" i="13"/>
  <c r="Z1" i="13"/>
  <c r="W8" i="8" l="1"/>
  <c r="V8" i="8"/>
  <c r="U8" i="8"/>
  <c r="W27" i="8" l="1"/>
  <c r="V27" i="8"/>
  <c r="U27" i="8"/>
  <c r="W23" i="8" l="1"/>
  <c r="V23" i="8"/>
  <c r="U23" i="8"/>
  <c r="W11" i="8"/>
  <c r="V11" i="8"/>
  <c r="U11" i="8"/>
  <c r="W3" i="8" l="1"/>
  <c r="V3" i="8"/>
  <c r="U3" i="8"/>
  <c r="AA1" i="8"/>
  <c r="AB1" i="8"/>
  <c r="AC1" i="8"/>
  <c r="AD1" i="8"/>
  <c r="AE1" i="8"/>
  <c r="AF1" i="8"/>
  <c r="AG1" i="8"/>
  <c r="AH1" i="8"/>
  <c r="AI1" i="8"/>
  <c r="AJ1" i="8"/>
  <c r="AK1" i="8"/>
  <c r="Z1" i="8"/>
  <c r="AN18" i="8"/>
  <c r="AM18" i="8"/>
  <c r="AL18" i="8"/>
  <c r="AN16" i="8"/>
  <c r="AM16" i="8"/>
  <c r="AL16" i="8"/>
  <c r="U16" i="8" l="1"/>
  <c r="W16" i="8" l="1"/>
  <c r="V16" i="8"/>
</calcChain>
</file>

<file path=xl/sharedStrings.xml><?xml version="1.0" encoding="utf-8"?>
<sst xmlns="http://schemas.openxmlformats.org/spreadsheetml/2006/main" count="576" uniqueCount="269">
  <si>
    <t>Date</t>
  </si>
  <si>
    <t>Version</t>
  </si>
  <si>
    <t>Company</t>
  </si>
  <si>
    <t>Comments</t>
  </si>
  <si>
    <t xml:space="preserve">Mechanic tilt </t>
  </si>
  <si>
    <t>90° in GCS (pointing to horizontal direction)</t>
  </si>
  <si>
    <t>Electronic tilt</t>
  </si>
  <si>
    <t>(According to Zenith angle in "Beam set at TRxP")</t>
  </si>
  <si>
    <t>Handover margin (dB)</t>
  </si>
  <si>
    <t>UT attachment</t>
  </si>
  <si>
    <t>Wrapping around method</t>
  </si>
  <si>
    <t>Geographical distance based wrapping</t>
  </si>
  <si>
    <t>-</t>
  </si>
  <si>
    <t>Criteria for selection for serving TRxP</t>
  </si>
  <si>
    <t>Maximizing RSRP with best analog beam pair, where the digital beamforming is not considered</t>
  </si>
  <si>
    <t>Criteria for analog beam selection for serving TRxP</t>
  </si>
  <si>
    <t>Select the best beam pair among the limited set of DFT analog beams, based on the criteria of maximizing receive power after beamforming.</t>
  </si>
  <si>
    <t>Criteria for analog beam selection for interfering TRxP</t>
  </si>
  <si>
    <t>System configuration parameters</t>
    <phoneticPr fontId="29" type="noConversion"/>
  </si>
  <si>
    <t>Multiple access</t>
    <phoneticPr fontId="29" type="noConversion"/>
  </si>
  <si>
    <t>Duplexing</t>
    <phoneticPr fontId="29" type="noConversion"/>
  </si>
  <si>
    <t>Modulation</t>
    <phoneticPr fontId="29" type="noConversion"/>
  </si>
  <si>
    <t>Up to 256QAM</t>
    <phoneticPr fontId="29" type="noConversion"/>
  </si>
  <si>
    <t>Numerology</t>
    <phoneticPr fontId="29" type="noConversion"/>
  </si>
  <si>
    <t>Simulation bandwdith</t>
    <phoneticPr fontId="29" type="noConversion"/>
  </si>
  <si>
    <t>Transmission scheme</t>
    <phoneticPr fontId="29" type="noConversion"/>
  </si>
  <si>
    <t>MU dimension</t>
    <phoneticPr fontId="29" type="noConversion"/>
  </si>
  <si>
    <t>SU dimension</t>
    <phoneticPr fontId="29" type="noConversion"/>
  </si>
  <si>
    <t>Antenna configuration at TRxP</t>
    <phoneticPr fontId="29" type="noConversion"/>
  </si>
  <si>
    <t>Antenna configuration at UE</t>
    <phoneticPr fontId="29" type="noConversion"/>
  </si>
  <si>
    <t>Scheduling</t>
    <phoneticPr fontId="29" type="noConversion"/>
  </si>
  <si>
    <t>PF</t>
    <phoneticPr fontId="29" type="noConversion"/>
  </si>
  <si>
    <t>Receiver</t>
    <phoneticPr fontId="29" type="noConversion"/>
  </si>
  <si>
    <t>MMSE-IRC</t>
    <phoneticPr fontId="29" type="noConversion"/>
  </si>
  <si>
    <t>Power control parameter</t>
    <phoneticPr fontId="29" type="noConversion"/>
  </si>
  <si>
    <t>Dense Urban - eMBB</t>
    <phoneticPr fontId="29" type="noConversion"/>
  </si>
  <si>
    <t>Beam set at TRxP
(Constraints for the range of selective analog beams per TRxP)</t>
    <phoneticPr fontId="29" type="noConversion"/>
  </si>
  <si>
    <t>Reference value</t>
    <phoneticPr fontId="29" type="noConversion"/>
  </si>
  <si>
    <t>Based on the analog beam selection according to scheduling results of non-serving TRxP</t>
    <phoneticPr fontId="29" type="noConversion"/>
  </si>
  <si>
    <t>Dense Urban - eMBB</t>
    <phoneticPr fontId="29" type="noConversion"/>
  </si>
  <si>
    <t>Huawei</t>
    <phoneticPr fontId="29" type="noConversion"/>
  </si>
  <si>
    <t>UL SU-MIMO with rank adaptation</t>
    <phoneticPr fontId="29" type="noConversion"/>
  </si>
  <si>
    <t>105 degree</t>
    <phoneticPr fontId="29" type="noConversion"/>
  </si>
  <si>
    <t>-</t>
    <phoneticPr fontId="29" type="noConversion"/>
  </si>
  <si>
    <t>Frame structure</t>
    <phoneticPr fontId="29" type="noConversion"/>
  </si>
  <si>
    <t>Guard band ratio on simulation bandwidth</t>
    <phoneticPr fontId="29" type="noConversion"/>
  </si>
  <si>
    <t>Channel estimation</t>
    <phoneticPr fontId="29" type="noConversion"/>
  </si>
  <si>
    <t>Non-ideal</t>
    <phoneticPr fontId="29" type="noConversion"/>
  </si>
  <si>
    <t>Huawei</t>
    <phoneticPr fontId="29" type="noConversion"/>
  </si>
  <si>
    <t>Network synchronization</t>
    <phoneticPr fontId="29" type="noConversion"/>
  </si>
  <si>
    <t>Synchronized</t>
    <phoneticPr fontId="29" type="noConversion"/>
  </si>
  <si>
    <t>Max CBG number</t>
    <phoneticPr fontId="29" type="noConversion"/>
  </si>
  <si>
    <t>UL re-transmission delay</t>
    <phoneticPr fontId="29" type="noConversion"/>
  </si>
  <si>
    <t>Overhead assumption</t>
    <phoneticPr fontId="29" type="noConversion"/>
  </si>
  <si>
    <t>Huawei</t>
    <phoneticPr fontId="29" type="noConversion"/>
  </si>
  <si>
    <t>Mean</t>
  </si>
  <si>
    <t>Var</t>
    <phoneticPr fontId="29" type="noConversion"/>
  </si>
  <si>
    <t>Number of samples</t>
    <phoneticPr fontId="29" type="noConversion"/>
  </si>
  <si>
    <t>TDD</t>
    <phoneticPr fontId="29" type="noConversion"/>
  </si>
  <si>
    <t>Req.</t>
    <phoneticPr fontId="29" type="noConversion"/>
  </si>
  <si>
    <t>Numerology</t>
    <phoneticPr fontId="29" type="noConversion"/>
  </si>
  <si>
    <t>Frame structure</t>
    <phoneticPr fontId="29" type="noConversion"/>
  </si>
  <si>
    <t>Antenna config &amp; Tx scheme</t>
    <phoneticPr fontId="29" type="noConversion"/>
  </si>
  <si>
    <t>Full uplink</t>
    <phoneticPr fontId="29" type="noConversion"/>
  </si>
  <si>
    <t>Huawei</t>
    <phoneticPr fontId="26" type="noConversion"/>
  </si>
  <si>
    <t>Document created.</t>
    <phoneticPr fontId="26" type="noConversion"/>
  </si>
  <si>
    <t>For 2Tx: NR 2Tx codebook</t>
    <phoneticPr fontId="29" type="noConversion"/>
  </si>
  <si>
    <t>UL codebook</t>
    <phoneticPr fontId="29" type="noConversion"/>
  </si>
  <si>
    <t>SRS transmission</t>
    <phoneticPr fontId="29" type="noConversion"/>
  </si>
  <si>
    <t>For 2T: (M,N,P,Mg,Ng; Mp,Np)=  (1,1,2,1,1; 1,1)
(dH, dV)=( N/A, N/A)λ</t>
    <phoneticPr fontId="29" type="noConversion"/>
  </si>
  <si>
    <t>N/A</t>
    <phoneticPr fontId="29" type="noConversion"/>
  </si>
  <si>
    <t>For 2Tx: Up to 2 layers</t>
    <phoneticPr fontId="29" type="noConversion"/>
  </si>
  <si>
    <t>For UE 2 Tx ports: Non-precoded SRS, 2 SRS ports (with 2 SRS resources),
2 symbols for SRS in every 5 slots,
8 PRBs per symbol</t>
    <phoneticPr fontId="29" type="noConversion"/>
  </si>
  <si>
    <t>Power backoff model</t>
    <phoneticPr fontId="29" type="noConversion"/>
  </si>
  <si>
    <t>Continuous RB allocation: follow TS 38.101 for FR1;
Non-continuous RB allocation: additional 2 dB reduction</t>
    <phoneticPr fontId="29" type="noConversion"/>
  </si>
  <si>
    <t>For 1~4 layers, CW1;
For 5 layers or more, two CWs</t>
    <phoneticPr fontId="29" type="noConversion"/>
  </si>
  <si>
    <t>Codeword (CW)-to-layer mapping</t>
    <phoneticPr fontId="29" type="noConversion"/>
  </si>
  <si>
    <t>LDPC
Max code-block size=8448bit 
[with BP decoding]</t>
    <phoneticPr fontId="29" type="noConversion"/>
  </si>
  <si>
    <t>Coding on PUSCH</t>
    <phoneticPr fontId="29" type="noConversion"/>
  </si>
  <si>
    <t>60kHz SCS,
14 OFDM symbol slot</t>
  </si>
  <si>
    <t>Carrier frequency</t>
  </si>
  <si>
    <t>4GHz</t>
  </si>
  <si>
    <t>30GHz</t>
  </si>
  <si>
    <t>OFDMA</t>
  </si>
  <si>
    <t>10MHz</t>
  </si>
  <si>
    <t>80MHz</t>
  </si>
  <si>
    <t>Channel model</t>
  </si>
  <si>
    <t>Channe model B</t>
  </si>
  <si>
    <t>Beam set at UE
(Constraints for the range of selective analog beams for UE)</t>
  </si>
  <si>
    <t>Technical configuration Parameters</t>
  </si>
  <si>
    <t>15kHz SCS,
14 OFDM symbol slot</t>
  </si>
  <si>
    <t>DDDSU</t>
  </si>
  <si>
    <t>For 32R:  (M,N,P,Mg,Ng; Mp,Np)= (8,8,2,1,1; 2,8)
(dH, dV)=(0.5, 0.8)λ</t>
  </si>
  <si>
    <t>Next available UL slot after receiving retransmission indication</t>
  </si>
  <si>
    <t>P0=-60, alpha = 0.6</t>
  </si>
  <si>
    <t>UL user experienced data rate</t>
  </si>
  <si>
    <t>FR1</t>
    <phoneticPr fontId="29" type="noConversion"/>
  </si>
  <si>
    <t>PUCCH</t>
    <phoneticPr fontId="29" type="noConversion"/>
  </si>
  <si>
    <t>DMRS</t>
    <phoneticPr fontId="29" type="noConversion"/>
  </si>
  <si>
    <t>SRS</t>
    <phoneticPr fontId="29" type="noConversion"/>
  </si>
  <si>
    <t>FR2</t>
    <phoneticPr fontId="29" type="noConversion"/>
  </si>
  <si>
    <t>N/A</t>
    <phoneticPr fontId="29" type="noConversion"/>
  </si>
  <si>
    <t>2 symbols per 5 slots,
8 PRBs per symbol</t>
    <phoneticPr fontId="29" type="noConversion"/>
  </si>
  <si>
    <t>PTRS</t>
    <phoneticPr fontId="29" type="noConversion"/>
  </si>
  <si>
    <t>N/A</t>
    <phoneticPr fontId="29" type="noConversion"/>
  </si>
  <si>
    <t>2 ports PT-RS, (L,K) = (1,4) 
L: time density
K: frequency density</t>
    <phoneticPr fontId="29" type="noConversion"/>
  </si>
  <si>
    <t>Assumption on 30 GHz</t>
    <phoneticPr fontId="29" type="noConversion"/>
  </si>
  <si>
    <t>Assumption on 4 GHz</t>
    <phoneticPr fontId="29" type="noConversion"/>
  </si>
  <si>
    <t>FDD (SUL)</t>
    <phoneticPr fontId="29" type="noConversion"/>
  </si>
  <si>
    <t>Multi-band/layer configuration for Evaluation configuration C</t>
    <phoneticPr fontId="29" type="noConversion"/>
  </si>
  <si>
    <t>-</t>
    <phoneticPr fontId="29" type="noConversion"/>
  </si>
  <si>
    <t>Other</t>
    <phoneticPr fontId="29" type="noConversion"/>
  </si>
  <si>
    <t>RIT</t>
    <phoneticPr fontId="29" type="noConversion"/>
  </si>
  <si>
    <t>NR</t>
    <phoneticPr fontId="29" type="noConversion"/>
  </si>
  <si>
    <t>Detailed config. For multi-band/layer</t>
    <phoneticPr fontId="29" type="noConversion"/>
  </si>
  <si>
    <t>/</t>
    <phoneticPr fontId="29" type="noConversion"/>
  </si>
  <si>
    <t>System bandwidth on 4 GHz (MHz)</t>
    <phoneticPr fontId="29" type="noConversion"/>
  </si>
  <si>
    <t>System bandwidth on 30 GHz (MHz)</t>
    <phoneticPr fontId="29" type="noConversion"/>
  </si>
  <si>
    <t>4 GHz: 15 kHz SCS
30 GHz: 60 kHz SCS</t>
    <phoneticPr fontId="29" type="noConversion"/>
  </si>
  <si>
    <t>4 GHz: full uplink for all slots;
30 GHz: DDDSU</t>
    <phoneticPr fontId="29" type="noConversion"/>
  </si>
  <si>
    <t>Multi-band multi-layer</t>
    <phoneticPr fontId="29" type="noConversion"/>
  </si>
  <si>
    <t>Channel model B</t>
    <phoneticPr fontId="29" type="noConversion"/>
  </si>
  <si>
    <t>UL user experienced data rate</t>
    <phoneticPr fontId="29" type="noConversion"/>
  </si>
  <si>
    <t>DL user experienced data rate</t>
    <phoneticPr fontId="29" type="noConversion"/>
  </si>
  <si>
    <t>Multi-band Macro layer</t>
    <phoneticPr fontId="29" type="noConversion"/>
  </si>
  <si>
    <t>Dense Urban - eMBB</t>
  </si>
  <si>
    <t>For 4Tx: NR 4Tx codebook</t>
  </si>
  <si>
    <t>For 4Tx: Up to 2 layers</t>
  </si>
  <si>
    <t>For UE 4 Tx ports: Non-precoded SRS, 4 SRS ports (with 4 SRS resources),
2 symbols in special slot for SRS,
8 PRBs per symbol</t>
  </si>
  <si>
    <t>For 32R,  (M,N,P,Mg,Ng; Mp,Np) = (4,8,2,2,2; 1,4)
(dH, dV)=(0.5, 0.5)λ
(dg,H,dg,V) = (4.0, 2.0)λ</t>
  </si>
  <si>
    <t>For 8T, (M,N,P,Mg,Ng; Mp,Np) =  (2,4,2,1,2; 1,2)
(dH,dV) = (0.5, 0.5)λ
(dg,V,dg,H) = (0, 0)λ
1 panel Tx</t>
  </si>
  <si>
    <t>Based on RSRP (formula as shown in Appendix 3 of RP-180524) from port 0.
The UE selects the cell with maximum RSRP on 30GHz as the serving cell; If RSRP is lower than a threshold (-106dBm), the UE will select 4GHz (assumed as SUL band) for UL transmission. (For this threshold value, around 50% of UEs select 4 GHz for UL transmission.)
For UEs selecting 30 GHz, the UE panel with the best receive SNR is chosen. i.e. no combining is done between panels.</t>
  </si>
  <si>
    <t>For direction of TRxP analog beam steering (in LCS):
Azimuth angle φi = [-pi/4, pi/4] 
Zenith angle θj = 7*pi/12
NOTE: (azimuth, zenith)=(0, pi/2) is the direction perpendicular to the array.
Precoder for beam at (φi, θj) is given by equation 1 in Appendix 1 of RP-180524 (2D DFT beam)</t>
  </si>
  <si>
    <t>For direction of UE analog beam steering (in LCS):
Azimuth angle φi = [-pi/4, pi/4]
Zenith angle θj = [pi/4, 3*pi/4];
NOTE: (azimuth, zenith)=(0, pi/2) is the direction perpendicular to the array.
Precoder for beam at (φi, θj) is given by equation 1 in Appendix 1 (2D DFT beam)</t>
  </si>
  <si>
    <t>The user experienecd data rate is derived as follows:
- The UE data rate on simulation bandwidth of its selected carrier is denoted as upt_i(BW_k), where BW_1=10MHz for 4 GHz and BW_2=80MHz for 30 GHz.
- The UE data rate on assumed system bandwidth of the selected carrier is given by UPT_i(SBW_k)=upt_i(BW_k) / BW_k * SBW_k, where SBW_k is the assumed system bandwidth.
- Derive the CDF of UPT_i for all users.
- The user experienced data rate is derived by 5%-tile point of the CDF of UPT_i consisting of all users.</t>
  </si>
  <si>
    <t>4 PRBs, 14 OS</t>
  </si>
  <si>
    <t>2 symbols per 5 slots,
8 RBs per symbol</t>
  </si>
  <si>
    <t>4 GHz (SUL band): 2x32 SU-MIMO, CB based OFDMA
30 GHz (TDD band): 8x32 SU-MIMO, CB based, OFDMA (2 panel@UE)</t>
  </si>
  <si>
    <t>User experienced data rate (Mbit/s)</t>
  </si>
  <si>
    <t>Macro layer only 30 GHz (TDD) + 4 GHz (SUL) 50% offload</t>
  </si>
  <si>
    <t>Continuous RB allocation: follow TS 38.101 for FR1;
Non-continuous RB allocation: additional 2 dB reduction</t>
  </si>
  <si>
    <t>v1</t>
    <phoneticPr fontId="26" type="noConversion"/>
  </si>
  <si>
    <t>30 GHz (TDD)</t>
    <phoneticPr fontId="29" type="noConversion"/>
  </si>
  <si>
    <t>4 GHz (SUL)</t>
    <phoneticPr fontId="29" type="noConversion"/>
  </si>
  <si>
    <t xml:space="preserve">2 PRBs and 14 OS for the slots without SRS transmission; 2 PRBs and 12 OS for the slots with SRS transmission  </t>
    <phoneticPr fontId="29" type="noConversion"/>
  </si>
  <si>
    <t>Type II, 2  symbols (including one additional DMRS symbol), multiplexed with PUSCH</t>
    <phoneticPr fontId="29" type="noConversion"/>
  </si>
  <si>
    <t>Channel model A</t>
    <phoneticPr fontId="29" type="noConversion"/>
  </si>
  <si>
    <t>[x]%-tile user data rate within simulation bandwidth on 4 GHz (Mbit/s)</t>
    <phoneticPr fontId="29" type="noConversion"/>
  </si>
  <si>
    <t>[x]%-tile user data rate within simulation bandwidth on 30 GHz (Mbit/s)</t>
    <phoneticPr fontId="29" type="noConversion"/>
  </si>
  <si>
    <t>4.48 (10%-tile UPT for 80 MHz BW)</t>
    <phoneticPr fontId="29" type="noConversion"/>
  </si>
  <si>
    <t>FDD</t>
    <phoneticPr fontId="29" type="noConversion"/>
  </si>
  <si>
    <t>NTT DOCOMO</t>
    <phoneticPr fontId="29" type="noConversion"/>
  </si>
  <si>
    <t>FDD</t>
    <phoneticPr fontId="29" type="noConversion"/>
  </si>
  <si>
    <t>4GHz</t>
    <phoneticPr fontId="29" type="noConversion"/>
  </si>
  <si>
    <t>30GHz</t>
    <phoneticPr fontId="29" type="noConversion"/>
  </si>
  <si>
    <t>OFDMA</t>
    <phoneticPr fontId="29" type="noConversion"/>
  </si>
  <si>
    <t>OFDMA</t>
    <phoneticPr fontId="29" type="noConversion"/>
  </si>
  <si>
    <t>FDD</t>
    <phoneticPr fontId="29" type="noConversion"/>
  </si>
  <si>
    <t>For 16Tx: Up to 4 layers</t>
    <phoneticPr fontId="29" type="noConversion"/>
  </si>
  <si>
    <t>For 16R:  (M,N,P,Mg,Ng; Mp,Np)= (8,8,2,1,1; 1,8)
(dH, dV)=(0.5, 0.8)λ</t>
    <phoneticPr fontId="29" type="noConversion"/>
  </si>
  <si>
    <t>For 16T:  (M,N,P,Mg,Ng; Mp,Np)= (2,4,2,1,1; 2.4)
(dH, dV)=(0.5, N/A)λ</t>
    <phoneticPr fontId="29" type="noConversion"/>
  </si>
  <si>
    <t>Next available UL slot after reiving retransmission indication</t>
    <phoneticPr fontId="29" type="noConversion"/>
  </si>
  <si>
    <t>PF</t>
    <phoneticPr fontId="29" type="noConversion"/>
  </si>
  <si>
    <t>Ideal</t>
    <phoneticPr fontId="29" type="noConversion"/>
  </si>
  <si>
    <t>Continuous RB allocation: follow TS 38.101 for FR1;</t>
    <phoneticPr fontId="29" type="noConversion"/>
  </si>
  <si>
    <t>Macro layer only; ISD=200m.
4 GHz and 30 GHz deployed on macro sites.</t>
    <phoneticPr fontId="29" type="noConversion"/>
  </si>
  <si>
    <t>Macro layer only; ISD=200m.
4 GHz and 30 GHz deployed on macro sites.</t>
    <phoneticPr fontId="29" type="noConversion"/>
  </si>
  <si>
    <t>Based on RSRP (formula (8.1-1) 
in TR36.873) from port 0</t>
    <phoneticPr fontId="29" type="noConversion"/>
  </si>
  <si>
    <t>Geographical distance based wrapping</t>
    <phoneticPr fontId="29" type="noConversion"/>
  </si>
  <si>
    <t>Geographical distance based wrapping</t>
    <phoneticPr fontId="29" type="noConversion"/>
  </si>
  <si>
    <t xml:space="preserve"> -</t>
    <phoneticPr fontId="29" type="noConversion"/>
  </si>
  <si>
    <t xml:space="preserve"> -</t>
    <phoneticPr fontId="29" type="noConversion"/>
  </si>
  <si>
    <t xml:space="preserve">Maximizing RSRP where the digital
 beamforming is not considered </t>
    <phoneticPr fontId="29" type="noConversion"/>
  </si>
  <si>
    <t>Up to 256 QAM</t>
    <phoneticPr fontId="29" type="noConversion"/>
  </si>
  <si>
    <t>120kHz SCS,
14 OFDM symbol slot</t>
    <phoneticPr fontId="29" type="noConversion"/>
  </si>
  <si>
    <t>5.5% (for 80 MHz)</t>
    <phoneticPr fontId="29" type="noConversion"/>
  </si>
  <si>
    <t>80 MHz</t>
    <phoneticPr fontId="29" type="noConversion"/>
  </si>
  <si>
    <t>10MHz</t>
    <phoneticPr fontId="29" type="noConversion"/>
  </si>
  <si>
    <t>Full downlink</t>
    <phoneticPr fontId="29" type="noConversion"/>
  </si>
  <si>
    <t>Closed SU-MIMO adaptation</t>
    <phoneticPr fontId="29" type="noConversion"/>
  </si>
  <si>
    <t>Closed MU-MIMO adaptation</t>
    <phoneticPr fontId="29" type="noConversion"/>
  </si>
  <si>
    <t>For 32Rx with two receive panels:Up to 8 layers</t>
    <phoneticPr fontId="29" type="noConversion"/>
  </si>
  <si>
    <t>Up to 12 layers</t>
    <phoneticPr fontId="29" type="noConversion"/>
  </si>
  <si>
    <t>For 4Rx: Up to 4 layers</t>
    <phoneticPr fontId="29" type="noConversion"/>
  </si>
  <si>
    <t>For 32T,  (M,N,P,Mg,Ng; Mp,Np) = (4,8,2,2,2; 1,4)
(dH, dV)=(0.5, 0.5)λ
(dg,H,dg,V) = (4.0, 2.0)λ</t>
    <phoneticPr fontId="29" type="noConversion"/>
  </si>
  <si>
    <t>For 32R, (M,N,P,Mg,Ng; Mp,Np) =  (2,4,2,1,2; 2,4)
(dH,dV) = (0.5, 0.5)λ
(dg,V,dg,H) = (0, 0)λ</t>
    <phoneticPr fontId="29" type="noConversion"/>
  </si>
  <si>
    <r>
      <t>For 32T: (M,N,P,Mg,Ng; Mp,Np) = (8,8,2,1,1;</t>
    </r>
    <r>
      <rPr>
        <sz val="9"/>
        <color theme="1"/>
        <rFont val="Arial"/>
        <family val="2"/>
      </rPr>
      <t>2,8</t>
    </r>
    <r>
      <rPr>
        <sz val="9"/>
        <rFont val="Arial"/>
        <family val="2"/>
      </rPr>
      <t>)
(dH, dV)=(0.5, 0.8)λ</t>
    </r>
    <phoneticPr fontId="29" type="noConversion"/>
  </si>
  <si>
    <t>For 4R:  (M,N,P,Mg,Ng; Mp,Np)= (1,2,2,1,1; 1,2)
(dH, dV)=(0.5, 0.5)λ</t>
    <phoneticPr fontId="29" type="noConversion"/>
  </si>
  <si>
    <t>The next available DL slot after receiving NACK</t>
    <phoneticPr fontId="29" type="noConversion"/>
  </si>
  <si>
    <t>The next available DL slot after receiving NACK</t>
    <phoneticPr fontId="29" type="noConversion"/>
  </si>
  <si>
    <t>PF</t>
    <phoneticPr fontId="29" type="noConversion"/>
  </si>
  <si>
    <t>PF</t>
    <phoneticPr fontId="29" type="noConversion"/>
  </si>
  <si>
    <t>ideal</t>
    <phoneticPr fontId="29" type="noConversion"/>
  </si>
  <si>
    <t>ideal</t>
    <phoneticPr fontId="29" type="noConversion"/>
  </si>
  <si>
    <t xml:space="preserve"> -</t>
    <phoneticPr fontId="29" type="noConversion"/>
  </si>
  <si>
    <t xml:space="preserve"> -</t>
    <phoneticPr fontId="29" type="noConversion"/>
  </si>
  <si>
    <t xml:space="preserve"> -</t>
    <phoneticPr fontId="29" type="noConversion"/>
  </si>
  <si>
    <t>108 degree</t>
    <phoneticPr fontId="29" type="noConversion"/>
  </si>
  <si>
    <t>Based on RSRP (formula (8.1-1) in TR36.873) from port 0</t>
    <phoneticPr fontId="29" type="noConversion"/>
  </si>
  <si>
    <t>Based on RSRP (formula as shown in Appendix 3 of RP-180524) from port 0
The UE panel with the best receive SNR is chosen. i.e. no combining is done between panels.</t>
    <phoneticPr fontId="29" type="noConversion"/>
  </si>
  <si>
    <t>For direction of TRxP analog beam steering (in LCS):
Azimuth angle φi = [-5*pi/16, -3*pi/16, -pi/16, pi/16, 3*pi/16, 5*pi/16]
Zenith angle θj = [5*pi/8, 7*pi/8]
NOTE: (azimuth, zenith)=(0, pi/2) is the direction perpendicular to the array.
Precoder for beam at (φi, θj) is given by equation 1 in Appendix 1 of RP-180524 (2D DFT beam)</t>
    <phoneticPr fontId="29" type="noConversion"/>
  </si>
  <si>
    <t>For direction of UE analog beam steering (in LCS):
Azimuth angle φi = [-3*pi/8, -pi/8, pi/8, 3*pi/8];
Zenith angle θj = [pi/4, 3*pi/4];
NOTE: (azimuth, zenith)=(0, pi/2) is the direction perpendicular to the array.
Precoder for beam at (φi, θj) is given by equation 1 in Appendix 1 (2D DFT beam)</t>
    <phoneticPr fontId="29" type="noConversion"/>
  </si>
  <si>
    <t>Based on the analog beam selection according to scheduling results of non-serving TRxP</t>
    <phoneticPr fontId="29" type="noConversion"/>
  </si>
  <si>
    <t xml:space="preserve"> -</t>
    <phoneticPr fontId="29" type="noConversion"/>
  </si>
  <si>
    <t xml:space="preserve">Maximizing RSRP where the digital beamforming is not considered </t>
    <phoneticPr fontId="29" type="noConversion"/>
  </si>
  <si>
    <t>(According to Zenith angle in "Beam set at TRxP")</t>
    <phoneticPr fontId="29" type="noConversion"/>
  </si>
  <si>
    <t>Type II, 1 symbol, multiplexing with PUSCH</t>
    <phoneticPr fontId="29" type="noConversion"/>
  </si>
  <si>
    <t>2 symbols per 5 slots</t>
    <phoneticPr fontId="29" type="noConversion"/>
  </si>
  <si>
    <t>2 symbols per 5 slots</t>
    <phoneticPr fontId="29" type="noConversion"/>
  </si>
  <si>
    <t>4 GHz</t>
    <phoneticPr fontId="29" type="noConversion"/>
  </si>
  <si>
    <t>Type II, 2 symbols, multiplexing with PUSCH</t>
    <phoneticPr fontId="29" type="noConversion"/>
  </si>
  <si>
    <t>time desity is 4OS, frequency density is 4PRB</t>
    <phoneticPr fontId="29" type="noConversion"/>
  </si>
  <si>
    <t>GP</t>
    <phoneticPr fontId="29" type="noConversion"/>
  </si>
  <si>
    <t>4 CSI-RS resource in 2 consecutive slots per 20ms, 50PRB</t>
    <phoneticPr fontId="29" type="noConversion"/>
  </si>
  <si>
    <t>TRS</t>
    <phoneticPr fontId="29" type="noConversion"/>
  </si>
  <si>
    <t>Type II, up to 12 ports, dynamic</t>
    <phoneticPr fontId="29" type="noConversion"/>
  </si>
  <si>
    <t>CSI-RS for BM</t>
    <phoneticPr fontId="29" type="noConversion"/>
  </si>
  <si>
    <t>CSI-RS for IM</t>
    <phoneticPr fontId="29" type="noConversion"/>
  </si>
  <si>
    <t>5 slots period;
32 ports for 32Tx;</t>
    <phoneticPr fontId="29" type="noConversion"/>
  </si>
  <si>
    <t>CSI-RS for CM</t>
    <phoneticPr fontId="29" type="noConversion"/>
  </si>
  <si>
    <t>12 SSBs / 20ms</t>
    <phoneticPr fontId="29" type="noConversion"/>
  </si>
  <si>
    <t>1 SSB / 20ms</t>
    <phoneticPr fontId="29" type="noConversion"/>
  </si>
  <si>
    <t>SSB</t>
    <phoneticPr fontId="29" type="noConversion"/>
  </si>
  <si>
    <t>2 symbols</t>
    <phoneticPr fontId="29" type="noConversion"/>
  </si>
  <si>
    <t>PDCCH</t>
    <phoneticPr fontId="29" type="noConversion"/>
  </si>
  <si>
    <t>5 slots period;
32 ports for 32Tx;</t>
    <phoneticPr fontId="29" type="noConversion"/>
  </si>
  <si>
    <t>PDCCH</t>
    <phoneticPr fontId="29" type="noConversion"/>
  </si>
  <si>
    <t>NTT DOCOMO</t>
    <phoneticPr fontId="29" type="noConversion"/>
  </si>
  <si>
    <t>NOTE: This table is a place-holder. The content will be from Intel's excel sheet on overhead.</t>
    <phoneticPr fontId="29" type="noConversion"/>
  </si>
  <si>
    <t>5.53 (10%-tile UPT for 10 MHz BW)</t>
    <phoneticPr fontId="29" type="noConversion"/>
  </si>
  <si>
    <t>5.459 (5%-tile UPT for 10 MHz BW)</t>
    <phoneticPr fontId="29" type="noConversion"/>
  </si>
  <si>
    <t>32x4 MU-MIMO, CB based OFDMA</t>
    <phoneticPr fontId="29" type="noConversion"/>
  </si>
  <si>
    <t>32x32 SU-MIMO, CB based OFDMA (2 panel@UE)</t>
    <phoneticPr fontId="29" type="noConversion"/>
  </si>
  <si>
    <t>15 kHz SCS</t>
    <phoneticPr fontId="29" type="noConversion"/>
  </si>
  <si>
    <t>120 kHz SCS</t>
    <phoneticPr fontId="29" type="noConversion"/>
  </si>
  <si>
    <t>16x16 SU-MIMO, CB based OFDMA</t>
    <phoneticPr fontId="29" type="noConversion"/>
  </si>
  <si>
    <t>For 16Tx: Ideal</t>
    <phoneticPr fontId="29" type="noConversion"/>
  </si>
  <si>
    <t>NTT DOCOMO</t>
    <phoneticPr fontId="29" type="noConversion"/>
  </si>
  <si>
    <t>For 32R,  (M,N,P,Mg,Ng; Mp,Np) = (4,8,2,2,2; 1,4)
(dH, dV)=(0.5, 0.5)λ
(dg,H,dg,V) = (4.0, 2.0)λ</t>
    <phoneticPr fontId="29" type="noConversion"/>
  </si>
  <si>
    <t>For 32T, (M,N,P,Mg,Ng; Mp,Np) =  (2,4,2,1,2; 2,4)
(dH,dV) = (0.5, 0.5)λ
(dg,V,dg,H) = (0, 0)λ</t>
    <phoneticPr fontId="29" type="noConversion"/>
  </si>
  <si>
    <t>P0=-70, alpha = 0.7</t>
    <phoneticPr fontId="29" type="noConversion"/>
  </si>
  <si>
    <t>Macro layer only
4 GHz</t>
    <phoneticPr fontId="29" type="noConversion"/>
  </si>
  <si>
    <t>Macro layer only
30 GHz</t>
    <phoneticPr fontId="29" type="noConversion"/>
  </si>
  <si>
    <t>FDD</t>
    <phoneticPr fontId="29" type="noConversion"/>
  </si>
  <si>
    <t>v2</t>
    <phoneticPr fontId="26" type="noConversion"/>
  </si>
  <si>
    <t>NTT DOCOMO</t>
    <phoneticPr fontId="26" type="noConversion"/>
  </si>
  <si>
    <t xml:space="preserve">Add results </t>
    <phoneticPr fontId="26" type="noConversion"/>
  </si>
  <si>
    <t>Assumption on 30 GHz</t>
    <phoneticPr fontId="29" type="noConversion"/>
  </si>
  <si>
    <t>30 GHz</t>
    <phoneticPr fontId="29" type="noConversion"/>
  </si>
  <si>
    <t>Single-band Macro layer</t>
    <phoneticPr fontId="29" type="noConversion"/>
  </si>
  <si>
    <t>5.96 (10%-tile UPT for 10 MHz BW)</t>
    <phoneticPr fontId="29" type="noConversion"/>
  </si>
  <si>
    <t>v3</t>
    <phoneticPr fontId="26" type="noConversion"/>
  </si>
  <si>
    <t>Huawei</t>
    <phoneticPr fontId="26" type="noConversion"/>
  </si>
  <si>
    <t>Multi-band results for channe model A is added.</t>
    <phoneticPr fontId="26" type="noConversion"/>
  </si>
  <si>
    <t>6.11 (10%-tile UPT for 10 MHz BW)</t>
    <phoneticPr fontId="29" type="noConversion"/>
  </si>
  <si>
    <t>4.53
(10%-tile UPT for 80 MHz BW)</t>
    <phoneticPr fontId="29" type="noConversion"/>
  </si>
  <si>
    <t>5.67 (10%-tile UPT for 10 MHz BW)</t>
    <phoneticPr fontId="29" type="noConversion"/>
  </si>
  <si>
    <t>4.53 (10%-tile UPT for 80 MHz BW)</t>
    <phoneticPr fontId="29" type="noConversion"/>
  </si>
  <si>
    <t>v4</t>
    <phoneticPr fontId="26" type="noConversion"/>
  </si>
  <si>
    <t>Huawei</t>
    <phoneticPr fontId="26" type="noConversion"/>
  </si>
  <si>
    <t>Add one data sheet: "Results_Modi". The multi-band results are updated using the agreed overhead assumption in SE evaluation. (4GHz: scale factor = 1.026, 30GHz: scale factor = 0.95*17/16=1.01)</t>
    <phoneticPr fontId="26" type="noConversion"/>
  </si>
  <si>
    <t>v5</t>
    <phoneticPr fontId="26" type="noConversion"/>
  </si>
  <si>
    <t>NTT DOCOMO</t>
    <phoneticPr fontId="26" type="noConversion"/>
  </si>
  <si>
    <t>2 symbol</t>
    <phoneticPr fontId="29" type="noConversion"/>
  </si>
  <si>
    <t>2 PRBs and 14 OS for the slots without SRS transmission</t>
    <phoneticPr fontId="29" type="noConversion"/>
  </si>
  <si>
    <t>2.214 (5%-tile UPT for 10 MHz BW)</t>
    <phoneticPr fontId="29" type="noConversion"/>
  </si>
  <si>
    <t>2.369 (5%-tile UPT for 10 MHz BW)</t>
    <phoneticPr fontId="29" type="noConversion"/>
  </si>
  <si>
    <t>1.573 (5%-tile UPT for 10 MHz BW)</t>
    <phoneticPr fontId="29" type="noConversion"/>
  </si>
  <si>
    <t>update OH parameter and corresponding results in sheet "results"</t>
    <phoneticPr fontId="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</si>
</sst>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65">
    <font>
      <sz val="10"/>
      <name val="Arial"/>
      <family val="2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宋体"/>
      <family val="2"/>
      <scheme val="minor"/>
    </font>
    <font>
      <b/>
      <sz val="18"/>
      <color theme="3"/>
      <name val="宋体"/>
      <family val="2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sz val="11"/>
      <color rgb="FFFF0000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9"/>
      <name val="細明體"/>
      <family val="3"/>
      <charset val="136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9"/>
      <name val="宋体"/>
      <family val="3"/>
      <charset val="134"/>
    </font>
    <font>
      <sz val="12"/>
      <color rgb="FF000000"/>
      <name val="ＭＳ Ｐゴシック"/>
      <family val="2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9"/>
      <color rgb="FF0000FF"/>
      <name val="Arial"/>
      <family val="2"/>
    </font>
    <font>
      <sz val="9"/>
      <name val="Arial"/>
      <family val="2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0"/>
      <name val="Droid Sans"/>
      <family val="2"/>
    </font>
    <font>
      <sz val="11"/>
      <color rgb="FF000000"/>
      <name val="ＭＳ Ｐゴシック"/>
      <family val="2"/>
      <charset val="134"/>
    </font>
    <font>
      <sz val="9"/>
      <color theme="1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9"/>
      <color rgb="FFFF0000"/>
      <name val="Arial"/>
      <family val="2"/>
    </font>
    <font>
      <sz val="9"/>
      <color rgb="FF000000"/>
      <name val="Arial"/>
      <family val="2"/>
    </font>
    <font>
      <sz val="9"/>
      <name val="Arial"/>
      <family val="2"/>
      <charset val="204"/>
    </font>
    <font>
      <b/>
      <sz val="11"/>
      <color rgb="FFFF0000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8D8D8"/>
        <bgColor indexed="64"/>
      </patternFill>
    </fill>
    <fill>
      <patternFill patternType="solid">
        <fgColor rgb="FFFFEB9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/>
      <diagonal/>
    </border>
  </borders>
  <cellStyleXfs count="281">
    <xf numFmtId="0" fontId="0" fillId="0" borderId="0"/>
    <xf numFmtId="0" fontId="9" fillId="2" borderId="0" applyNumberFormat="0" applyBorder="0" applyAlignment="0" applyProtection="0"/>
    <xf numFmtId="0" fontId="10" fillId="0" borderId="0"/>
    <xf numFmtId="0" fontId="11" fillId="0" borderId="0" applyNumberFormat="0" applyFill="0" applyBorder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6" applyNumberFormat="0" applyAlignment="0" applyProtection="0"/>
    <xf numFmtId="0" fontId="18" fillId="6" borderId="7" applyNumberFormat="0" applyAlignment="0" applyProtection="0"/>
    <xf numFmtId="0" fontId="19" fillId="6" borderId="6" applyNumberFormat="0" applyAlignment="0" applyProtection="0"/>
    <xf numFmtId="0" fontId="20" fillId="0" borderId="8" applyNumberFormat="0" applyFill="0" applyAlignment="0" applyProtection="0"/>
    <xf numFmtId="0" fontId="21" fillId="7" borderId="9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1" applyNumberFormat="0" applyFill="0" applyAlignment="0" applyProtection="0"/>
    <xf numFmtId="0" fontId="25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5" fillId="32" borderId="0" applyNumberFormat="0" applyBorder="0" applyAlignment="0" applyProtection="0"/>
    <xf numFmtId="0" fontId="7" fillId="0" borderId="0"/>
    <xf numFmtId="0" fontId="7" fillId="8" borderId="10" applyNumberFormat="0" applyFont="0" applyAlignment="0" applyProtection="0"/>
    <xf numFmtId="0" fontId="6" fillId="0" borderId="0"/>
    <xf numFmtId="0" fontId="8" fillId="0" borderId="0"/>
    <xf numFmtId="0" fontId="6" fillId="0" borderId="0"/>
    <xf numFmtId="0" fontId="5" fillId="0" borderId="0">
      <alignment vertical="center"/>
    </xf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8" borderId="10" applyNumberFormat="0" applyFont="0" applyAlignment="0" applyProtection="0"/>
    <xf numFmtId="0" fontId="4" fillId="0" borderId="0"/>
    <xf numFmtId="0" fontId="4" fillId="0" borderId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" fillId="0" borderId="0">
      <alignment vertical="center"/>
    </xf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3" fillId="0" borderId="0">
      <alignment vertical="center"/>
    </xf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3" fillId="0" borderId="0">
      <alignment vertical="center"/>
    </xf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8" borderId="1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8" borderId="10" applyNumberFormat="0" applyFont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31" borderId="0" applyNumberFormat="0" applyBorder="0" applyAlignment="0" applyProtection="0"/>
    <xf numFmtId="0" fontId="31" fillId="27" borderId="0" applyNumberFormat="0" applyBorder="0" applyAlignment="0" applyProtection="0"/>
    <xf numFmtId="0" fontId="31" fillId="23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19" borderId="0" applyNumberFormat="0" applyBorder="0" applyAlignment="0" applyProtection="0"/>
    <xf numFmtId="0" fontId="31" fillId="0" borderId="0"/>
    <xf numFmtId="0" fontId="31" fillId="0" borderId="0"/>
    <xf numFmtId="0" fontId="31" fillId="15" borderId="0" applyNumberFormat="0" applyBorder="0" applyAlignment="0" applyProtection="0"/>
    <xf numFmtId="0" fontId="31" fillId="11" borderId="0" applyNumberFormat="0" applyBorder="0" applyAlignment="0" applyProtection="0"/>
    <xf numFmtId="0" fontId="31" fillId="0" borderId="0"/>
    <xf numFmtId="0" fontId="32" fillId="4" borderId="0" applyNumberFormat="0" applyBorder="0" applyAlignment="0" applyProtection="0"/>
    <xf numFmtId="0" fontId="31" fillId="0" borderId="0"/>
    <xf numFmtId="0" fontId="33" fillId="3" borderId="0" applyNumberFormat="0" applyBorder="0" applyAlignment="0" applyProtection="0"/>
    <xf numFmtId="0" fontId="31" fillId="30" borderId="0" applyNumberFormat="0" applyBorder="0" applyAlignment="0" applyProtection="0"/>
    <xf numFmtId="0" fontId="31" fillId="0" borderId="0"/>
    <xf numFmtId="0" fontId="31" fillId="26" borderId="0" applyNumberFormat="0" applyBorder="0" applyAlignment="0" applyProtection="0"/>
    <xf numFmtId="0" fontId="31" fillId="22" borderId="0" applyNumberFormat="0" applyBorder="0" applyAlignment="0" applyProtection="0"/>
    <xf numFmtId="0" fontId="34" fillId="0" borderId="0">
      <alignment vertical="center"/>
    </xf>
    <xf numFmtId="0" fontId="31" fillId="18" borderId="0" applyNumberFormat="0" applyBorder="0" applyAlignment="0" applyProtection="0"/>
    <xf numFmtId="0" fontId="31" fillId="14" borderId="0" applyNumberFormat="0" applyBorder="0" applyAlignment="0" applyProtection="0"/>
    <xf numFmtId="0" fontId="31" fillId="10" borderId="0" applyNumberFormat="0" applyBorder="0" applyAlignment="0" applyProtection="0"/>
    <xf numFmtId="0" fontId="30" fillId="0" borderId="0">
      <alignment vertical="center"/>
    </xf>
    <xf numFmtId="0" fontId="35" fillId="0" borderId="0">
      <alignment vertical="center"/>
    </xf>
    <xf numFmtId="0" fontId="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40" fillId="0" borderId="4" applyNumberFormat="0" applyFill="0" applyAlignment="0" applyProtection="0">
      <alignment vertical="center"/>
    </xf>
    <xf numFmtId="0" fontId="41" fillId="0" borderId="5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45" fillId="5" borderId="6" applyNumberFormat="0" applyAlignment="0" applyProtection="0">
      <alignment vertical="center"/>
    </xf>
    <xf numFmtId="0" fontId="46" fillId="6" borderId="7" applyNumberFormat="0" applyAlignment="0" applyProtection="0">
      <alignment vertical="center"/>
    </xf>
    <xf numFmtId="0" fontId="47" fillId="6" borderId="6" applyNumberFormat="0" applyAlignment="0" applyProtection="0">
      <alignment vertical="center"/>
    </xf>
    <xf numFmtId="0" fontId="48" fillId="0" borderId="8" applyNumberFormat="0" applyFill="0" applyAlignment="0" applyProtection="0">
      <alignment vertical="center"/>
    </xf>
    <xf numFmtId="0" fontId="49" fillId="7" borderId="9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0" borderId="11" applyNumberFormat="0" applyFill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53" fillId="12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53" fillId="20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53" fillId="24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53" fillId="28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3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10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54" fillId="0" borderId="0"/>
    <xf numFmtId="0" fontId="55" fillId="0" borderId="0">
      <alignment vertical="center"/>
    </xf>
  </cellStyleXfs>
  <cellXfs count="125">
    <xf numFmtId="0" fontId="0" fillId="0" borderId="0" xfId="0"/>
    <xf numFmtId="14" fontId="0" fillId="0" borderId="0" xfId="0" applyNumberFormat="1"/>
    <xf numFmtId="14" fontId="0" fillId="0" borderId="0" xfId="0" applyNumberFormat="1"/>
    <xf numFmtId="0" fontId="0" fillId="0" borderId="0" xfId="0"/>
    <xf numFmtId="0" fontId="35" fillId="0" borderId="0" xfId="222">
      <alignment vertical="center"/>
    </xf>
    <xf numFmtId="0" fontId="37" fillId="0" borderId="0" xfId="222" applyFont="1">
      <alignment vertical="center"/>
    </xf>
    <xf numFmtId="0" fontId="37" fillId="0" borderId="1" xfId="222" applyFont="1" applyBorder="1">
      <alignment vertical="center"/>
    </xf>
    <xf numFmtId="0" fontId="37" fillId="0" borderId="1" xfId="222" applyFont="1" applyBorder="1" applyAlignment="1">
      <alignment vertical="center"/>
    </xf>
    <xf numFmtId="0" fontId="37" fillId="35" borderId="1" xfId="222" applyFont="1" applyFill="1" applyBorder="1" applyAlignment="1">
      <alignment horizontal="center" vertical="center"/>
    </xf>
    <xf numFmtId="0" fontId="37" fillId="35" borderId="1" xfId="222" applyFont="1" applyFill="1" applyBorder="1">
      <alignment vertical="center"/>
    </xf>
    <xf numFmtId="0" fontId="37" fillId="0" borderId="0" xfId="222" applyFont="1" applyAlignment="1">
      <alignment vertical="center" wrapText="1"/>
    </xf>
    <xf numFmtId="0" fontId="37" fillId="0" borderId="1" xfId="222" applyFont="1" applyBorder="1" applyAlignment="1">
      <alignment vertical="center" wrapText="1"/>
    </xf>
    <xf numFmtId="0" fontId="37" fillId="0" borderId="0" xfId="222" applyFont="1" applyAlignment="1">
      <alignment horizontal="left" vertical="center" wrapText="1"/>
    </xf>
    <xf numFmtId="0" fontId="37" fillId="0" borderId="1" xfId="222" applyFont="1" applyBorder="1" applyAlignment="1">
      <alignment horizontal="left" vertical="center" wrapText="1"/>
    </xf>
    <xf numFmtId="0" fontId="37" fillId="0" borderId="1" xfId="0" applyFont="1" applyFill="1" applyBorder="1" applyAlignment="1">
      <alignment wrapText="1"/>
    </xf>
    <xf numFmtId="0" fontId="37" fillId="0" borderId="1" xfId="0" applyFont="1" applyFill="1" applyBorder="1" applyAlignment="1">
      <alignment horizontal="center" wrapText="1"/>
    </xf>
    <xf numFmtId="0" fontId="37" fillId="0" borderId="13" xfId="222" applyFont="1" applyBorder="1" applyAlignment="1">
      <alignment horizontal="left" vertical="center" wrapText="1"/>
    </xf>
    <xf numFmtId="0" fontId="37" fillId="0" borderId="1" xfId="222" applyFont="1" applyFill="1" applyBorder="1" applyAlignment="1">
      <alignment horizontal="left" vertical="center" wrapText="1"/>
    </xf>
    <xf numFmtId="0" fontId="37" fillId="0" borderId="1" xfId="222" applyFont="1" applyFill="1" applyBorder="1" applyAlignment="1">
      <alignment vertical="center" wrapText="1"/>
    </xf>
    <xf numFmtId="0" fontId="35" fillId="0" borderId="0" xfId="222" applyFill="1">
      <alignment vertical="center"/>
    </xf>
    <xf numFmtId="0" fontId="37" fillId="0" borderId="2" xfId="222" applyFont="1" applyFill="1" applyBorder="1" applyAlignment="1">
      <alignment vertical="center" wrapText="1"/>
    </xf>
    <xf numFmtId="0" fontId="37" fillId="0" borderId="2" xfId="0" applyFont="1" applyFill="1" applyBorder="1" applyAlignment="1">
      <alignment wrapText="1"/>
    </xf>
    <xf numFmtId="0" fontId="35" fillId="0" borderId="1" xfId="222" applyBorder="1">
      <alignment vertical="center"/>
    </xf>
    <xf numFmtId="0" fontId="35" fillId="0" borderId="0" xfId="222" applyAlignment="1">
      <alignment horizontal="center" vertical="center"/>
    </xf>
    <xf numFmtId="0" fontId="59" fillId="0" borderId="0" xfId="223" applyFont="1" applyFill="1" applyBorder="1" applyAlignment="1">
      <alignment vertical="center" wrapText="1"/>
    </xf>
    <xf numFmtId="0" fontId="58" fillId="37" borderId="0" xfId="0" applyFont="1" applyFill="1" applyBorder="1" applyAlignment="1">
      <alignment vertical="center" wrapText="1"/>
    </xf>
    <xf numFmtId="0" fontId="59" fillId="37" borderId="0" xfId="223" applyFont="1" applyFill="1" applyBorder="1" applyAlignment="1">
      <alignment vertical="center" wrapText="1"/>
    </xf>
    <xf numFmtId="0" fontId="36" fillId="35" borderId="20" xfId="222" applyFont="1" applyFill="1" applyBorder="1" applyAlignment="1">
      <alignment horizontal="left" vertical="center" wrapText="1"/>
    </xf>
    <xf numFmtId="0" fontId="36" fillId="35" borderId="21" xfId="222" applyFont="1" applyFill="1" applyBorder="1" applyAlignment="1">
      <alignment horizontal="left" vertical="center" wrapText="1"/>
    </xf>
    <xf numFmtId="0" fontId="37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37" fillId="0" borderId="1" xfId="0" applyFont="1" applyFill="1" applyBorder="1" applyAlignment="1">
      <alignment horizontal="center" wrapText="1"/>
    </xf>
    <xf numFmtId="0" fontId="37" fillId="0" borderId="1" xfId="0" applyFont="1" applyFill="1" applyBorder="1" applyAlignment="1">
      <alignment vertical="center" wrapText="1"/>
    </xf>
    <xf numFmtId="0" fontId="56" fillId="0" borderId="1" xfId="0" applyFont="1" applyFill="1" applyBorder="1" applyAlignment="1">
      <alignment vertical="center" wrapText="1"/>
    </xf>
    <xf numFmtId="10" fontId="37" fillId="0" borderId="1" xfId="222" applyNumberFormat="1" applyFont="1" applyBorder="1" applyAlignment="1">
      <alignment horizontal="left" vertical="center" wrapText="1"/>
    </xf>
    <xf numFmtId="0" fontId="0" fillId="0" borderId="1" xfId="0" applyBorder="1" applyAlignment="1">
      <alignment horizontal="justify" vertical="center" wrapText="1"/>
    </xf>
    <xf numFmtId="0" fontId="36" fillId="33" borderId="1" xfId="0" applyFont="1" applyFill="1" applyBorder="1" applyAlignment="1">
      <alignment horizontal="center" vertical="center" wrapText="1"/>
    </xf>
    <xf numFmtId="0" fontId="37" fillId="0" borderId="0" xfId="222" applyFont="1" applyAlignment="1">
      <alignment vertical="center"/>
    </xf>
    <xf numFmtId="0" fontId="35" fillId="0" borderId="0" xfId="222" applyAlignment="1">
      <alignment vertical="center"/>
    </xf>
    <xf numFmtId="0" fontId="37" fillId="0" borderId="1" xfId="222" applyFont="1" applyFill="1" applyBorder="1" applyAlignment="1">
      <alignment vertical="center"/>
    </xf>
    <xf numFmtId="0" fontId="29" fillId="0" borderId="0" xfId="222" applyFont="1" applyAlignment="1">
      <alignment vertical="center"/>
    </xf>
    <xf numFmtId="0" fontId="37" fillId="0" borderId="13" xfId="222" applyFont="1" applyBorder="1" applyAlignment="1">
      <alignment vertical="center"/>
    </xf>
    <xf numFmtId="0" fontId="37" fillId="0" borderId="1" xfId="0" applyFont="1" applyFill="1" applyBorder="1" applyAlignment="1">
      <alignment horizontal="left" vertical="center" wrapText="1"/>
    </xf>
    <xf numFmtId="0" fontId="35" fillId="0" borderId="0" xfId="222" applyFill="1" applyAlignment="1">
      <alignment vertical="center"/>
    </xf>
    <xf numFmtId="0" fontId="37" fillId="0" borderId="1" xfId="0" applyFont="1" applyBorder="1" applyAlignment="1">
      <alignment vertical="center"/>
    </xf>
    <xf numFmtId="0" fontId="37" fillId="0" borderId="12" xfId="0" applyFont="1" applyFill="1" applyBorder="1" applyAlignment="1">
      <alignment horizontal="left" vertical="center" wrapText="1"/>
    </xf>
    <xf numFmtId="0" fontId="59" fillId="35" borderId="0" xfId="223" applyFont="1" applyFill="1" applyBorder="1" applyAlignment="1">
      <alignment vertical="center" wrapText="1"/>
    </xf>
    <xf numFmtId="0" fontId="60" fillId="0" borderId="16" xfId="0" applyFont="1" applyFill="1" applyBorder="1" applyAlignment="1">
      <alignment vertical="center" wrapText="1"/>
    </xf>
    <xf numFmtId="0" fontId="58" fillId="0" borderId="0" xfId="0" applyFont="1" applyFill="1" applyBorder="1" applyAlignment="1">
      <alignment horizontal="left" vertical="center" wrapText="1"/>
    </xf>
    <xf numFmtId="0" fontId="60" fillId="0" borderId="0" xfId="0" applyFont="1" applyFill="1" applyBorder="1" applyAlignment="1">
      <alignment vertical="center" wrapText="1"/>
    </xf>
    <xf numFmtId="176" fontId="0" fillId="37" borderId="0" xfId="0" applyNumberFormat="1" applyFont="1" applyFill="1" applyBorder="1" applyAlignment="1">
      <alignment vertical="center" wrapText="1"/>
    </xf>
    <xf numFmtId="176" fontId="0" fillId="0" borderId="0" xfId="0" applyNumberFormat="1" applyFont="1" applyFill="1" applyBorder="1" applyAlignment="1">
      <alignment vertical="center" wrapText="1"/>
    </xf>
    <xf numFmtId="176" fontId="0" fillId="35" borderId="0" xfId="0" applyNumberFormat="1" applyFont="1" applyFill="1" applyBorder="1" applyAlignment="1">
      <alignment vertical="center" wrapText="1"/>
    </xf>
    <xf numFmtId="0" fontId="0" fillId="0" borderId="16" xfId="0" applyFont="1" applyFill="1" applyBorder="1" applyAlignment="1">
      <alignment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37" borderId="0" xfId="0" applyFont="1" applyFill="1" applyBorder="1" applyAlignment="1">
      <alignment vertical="center" wrapText="1"/>
    </xf>
    <xf numFmtId="0" fontId="0" fillId="35" borderId="0" xfId="0" applyFont="1" applyFill="1" applyBorder="1" applyAlignment="1">
      <alignment horizontal="left" vertical="center" wrapText="1"/>
    </xf>
    <xf numFmtId="0" fontId="0" fillId="35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right" vertical="center" wrapText="1"/>
    </xf>
    <xf numFmtId="0" fontId="58" fillId="37" borderId="0" xfId="0" applyFont="1" applyFill="1" applyBorder="1" applyAlignment="1">
      <alignment horizontal="left" vertical="center" wrapText="1"/>
    </xf>
    <xf numFmtId="0" fontId="0" fillId="37" borderId="0" xfId="0" applyFont="1" applyFill="1" applyBorder="1" applyAlignment="1">
      <alignment horizontal="center" vertical="center" wrapText="1"/>
    </xf>
    <xf numFmtId="0" fontId="0" fillId="35" borderId="0" xfId="0" applyFont="1" applyFill="1" applyBorder="1" applyAlignment="1">
      <alignment horizontal="center" vertical="center" wrapText="1"/>
    </xf>
    <xf numFmtId="0" fontId="37" fillId="0" borderId="1" xfId="0" applyFont="1" applyBorder="1" applyAlignment="1">
      <alignment vertical="center" wrapText="1"/>
    </xf>
    <xf numFmtId="0" fontId="37" fillId="0" borderId="1" xfId="0" applyFont="1" applyFill="1" applyBorder="1" applyAlignment="1">
      <alignment horizontal="left" wrapText="1"/>
    </xf>
    <xf numFmtId="0" fontId="37" fillId="0" borderId="1" xfId="222" applyFont="1" applyFill="1" applyBorder="1" applyAlignment="1">
      <alignment horizontal="left" vertical="center"/>
    </xf>
    <xf numFmtId="0" fontId="61" fillId="0" borderId="1" xfId="0" applyFont="1" applyFill="1" applyBorder="1" applyAlignment="1">
      <alignment horizontal="center" wrapText="1"/>
    </xf>
    <xf numFmtId="0" fontId="37" fillId="0" borderId="1" xfId="222" applyFont="1" applyFill="1" applyBorder="1">
      <alignment vertical="center"/>
    </xf>
    <xf numFmtId="0" fontId="37" fillId="0" borderId="1" xfId="0" applyFont="1" applyFill="1" applyBorder="1" applyAlignment="1">
      <alignment vertical="top" wrapText="1"/>
    </xf>
    <xf numFmtId="0" fontId="62" fillId="0" borderId="1" xfId="0" applyFont="1" applyFill="1" applyBorder="1" applyAlignment="1">
      <alignment horizontal="center" wrapText="1"/>
    </xf>
    <xf numFmtId="0" fontId="37" fillId="0" borderId="1" xfId="0" applyFont="1" applyFill="1" applyBorder="1" applyAlignment="1">
      <alignment horizontal="center" vertical="top" wrapText="1"/>
    </xf>
    <xf numFmtId="0" fontId="63" fillId="0" borderId="1" xfId="0" applyFont="1" applyFill="1" applyBorder="1" applyAlignment="1">
      <alignment wrapText="1"/>
    </xf>
    <xf numFmtId="0" fontId="37" fillId="0" borderId="2" xfId="0" applyFont="1" applyFill="1" applyBorder="1" applyAlignment="1">
      <alignment vertical="top" wrapText="1"/>
    </xf>
    <xf numFmtId="0" fontId="36" fillId="0" borderId="2" xfId="0" applyFont="1" applyFill="1" applyBorder="1" applyAlignment="1">
      <alignment horizontal="center" wrapText="1"/>
    </xf>
    <xf numFmtId="0" fontId="36" fillId="0" borderId="2" xfId="0" applyFont="1" applyFill="1" applyBorder="1" applyAlignment="1">
      <alignment horizontal="left" wrapText="1"/>
    </xf>
    <xf numFmtId="0" fontId="56" fillId="0" borderId="1" xfId="222" applyFont="1" applyBorder="1" applyAlignment="1">
      <alignment vertical="center" wrapText="1"/>
    </xf>
    <xf numFmtId="0" fontId="37" fillId="0" borderId="2" xfId="222" applyFont="1" applyBorder="1" applyAlignment="1">
      <alignment vertical="center" wrapText="1"/>
    </xf>
    <xf numFmtId="0" fontId="64" fillId="0" borderId="0" xfId="222" applyFont="1" applyAlignment="1">
      <alignment vertical="center" wrapText="1"/>
    </xf>
    <xf numFmtId="0" fontId="37" fillId="0" borderId="1" xfId="222" applyFont="1" applyBorder="1" applyAlignment="1">
      <alignment horizontal="left" vertical="center"/>
    </xf>
    <xf numFmtId="0" fontId="58" fillId="37" borderId="0" xfId="0" applyFont="1" applyFill="1" applyBorder="1" applyAlignment="1">
      <alignment horizontal="left" vertical="center" wrapText="1"/>
    </xf>
    <xf numFmtId="0" fontId="37" fillId="0" borderId="0" xfId="222" applyFont="1" applyBorder="1" applyAlignment="1">
      <alignment vertical="center" wrapText="1"/>
    </xf>
    <xf numFmtId="0" fontId="58" fillId="37" borderId="0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36" fillId="33" borderId="12" xfId="0" applyFont="1" applyFill="1" applyBorder="1" applyAlignment="1">
      <alignment horizontal="center" vertical="center" wrapText="1"/>
    </xf>
    <xf numFmtId="0" fontId="36" fillId="33" borderId="13" xfId="0" applyFont="1" applyFill="1" applyBorder="1" applyAlignment="1">
      <alignment horizontal="center" vertical="center" wrapText="1"/>
    </xf>
    <xf numFmtId="0" fontId="37" fillId="35" borderId="20" xfId="222" applyFont="1" applyFill="1" applyBorder="1" applyAlignment="1">
      <alignment horizontal="center" vertical="center" wrapText="1"/>
    </xf>
    <xf numFmtId="0" fontId="37" fillId="35" borderId="21" xfId="222" applyFont="1" applyFill="1" applyBorder="1" applyAlignment="1">
      <alignment horizontal="center" vertical="center" wrapText="1"/>
    </xf>
    <xf numFmtId="0" fontId="37" fillId="0" borderId="17" xfId="0" applyFont="1" applyFill="1" applyBorder="1" applyAlignment="1">
      <alignment horizontal="left" vertical="center" wrapText="1"/>
    </xf>
    <xf numFmtId="0" fontId="37" fillId="0" borderId="2" xfId="0" applyFont="1" applyFill="1" applyBorder="1" applyAlignment="1">
      <alignment horizontal="left" vertical="center" wrapText="1"/>
    </xf>
    <xf numFmtId="0" fontId="37" fillId="0" borderId="17" xfId="222" applyFont="1" applyBorder="1" applyAlignment="1">
      <alignment horizontal="left" vertical="center" wrapText="1"/>
    </xf>
    <xf numFmtId="0" fontId="37" fillId="0" borderId="2" xfId="222" applyFont="1" applyBorder="1" applyAlignment="1">
      <alignment horizontal="left" vertical="center" wrapText="1"/>
    </xf>
    <xf numFmtId="0" fontId="37" fillId="0" borderId="17" xfId="222" applyFont="1" applyFill="1" applyBorder="1" applyAlignment="1">
      <alignment horizontal="left" vertical="center"/>
    </xf>
    <xf numFmtId="0" fontId="37" fillId="0" borderId="2" xfId="222" applyFont="1" applyFill="1" applyBorder="1" applyAlignment="1">
      <alignment horizontal="left" vertical="center"/>
    </xf>
    <xf numFmtId="0" fontId="37" fillId="35" borderId="17" xfId="222" applyFont="1" applyFill="1" applyBorder="1" applyAlignment="1">
      <alignment horizontal="center" vertical="center"/>
    </xf>
    <xf numFmtId="0" fontId="37" fillId="35" borderId="2" xfId="222" applyFont="1" applyFill="1" applyBorder="1" applyAlignment="1">
      <alignment horizontal="center" vertical="center"/>
    </xf>
    <xf numFmtId="0" fontId="36" fillId="33" borderId="0" xfId="0" applyFont="1" applyFill="1" applyBorder="1" applyAlignment="1">
      <alignment horizontal="center" wrapText="1"/>
    </xf>
    <xf numFmtId="0" fontId="36" fillId="33" borderId="14" xfId="0" applyFont="1" applyFill="1" applyBorder="1" applyAlignment="1">
      <alignment horizontal="center" wrapText="1"/>
    </xf>
    <xf numFmtId="0" fontId="37" fillId="0" borderId="2" xfId="0" applyFont="1" applyFill="1" applyBorder="1" applyAlignment="1">
      <alignment vertical="top" wrapText="1"/>
    </xf>
    <xf numFmtId="0" fontId="37" fillId="0" borderId="1" xfId="0" applyFont="1" applyFill="1" applyBorder="1" applyAlignment="1">
      <alignment vertical="top" wrapText="1"/>
    </xf>
    <xf numFmtId="0" fontId="37" fillId="0" borderId="12" xfId="0" applyFont="1" applyFill="1" applyBorder="1" applyAlignment="1">
      <alignment horizontal="center" wrapText="1"/>
    </xf>
    <xf numFmtId="0" fontId="37" fillId="0" borderId="13" xfId="0" applyFont="1" applyFill="1" applyBorder="1" applyAlignment="1">
      <alignment horizontal="center" wrapText="1"/>
    </xf>
    <xf numFmtId="0" fontId="57" fillId="0" borderId="12" xfId="222" applyFont="1" applyBorder="1" applyAlignment="1">
      <alignment horizontal="center" vertical="center"/>
    </xf>
    <xf numFmtId="0" fontId="57" fillId="0" borderId="15" xfId="222" applyFont="1" applyBorder="1" applyAlignment="1">
      <alignment horizontal="center" vertical="center"/>
    </xf>
    <xf numFmtId="0" fontId="57" fillId="0" borderId="13" xfId="222" applyFont="1" applyBorder="1" applyAlignment="1">
      <alignment horizontal="center" vertical="center"/>
    </xf>
    <xf numFmtId="0" fontId="36" fillId="33" borderId="18" xfId="0" applyFont="1" applyFill="1" applyBorder="1" applyAlignment="1">
      <alignment horizontal="center" wrapText="1"/>
    </xf>
    <xf numFmtId="0" fontId="36" fillId="33" borderId="19" xfId="0" applyFont="1" applyFill="1" applyBorder="1" applyAlignment="1">
      <alignment horizontal="center" wrapText="1"/>
    </xf>
    <xf numFmtId="0" fontId="37" fillId="33" borderId="12" xfId="0" applyFont="1" applyFill="1" applyBorder="1" applyAlignment="1">
      <alignment horizontal="center" wrapText="1"/>
    </xf>
    <xf numFmtId="0" fontId="37" fillId="33" borderId="13" xfId="0" applyFont="1" applyFill="1" applyBorder="1" applyAlignment="1">
      <alignment horizontal="center" wrapText="1"/>
    </xf>
    <xf numFmtId="0" fontId="37" fillId="0" borderId="1" xfId="0" applyFont="1" applyFill="1" applyBorder="1" applyAlignment="1">
      <alignment wrapText="1"/>
    </xf>
    <xf numFmtId="0" fontId="37" fillId="0" borderId="1" xfId="0" applyFont="1" applyFill="1" applyBorder="1" applyAlignment="1"/>
    <xf numFmtId="0" fontId="37" fillId="33" borderId="15" xfId="0" applyFont="1" applyFill="1" applyBorder="1" applyAlignment="1">
      <alignment horizontal="center" wrapText="1"/>
    </xf>
    <xf numFmtId="0" fontId="58" fillId="0" borderId="16" xfId="0" applyFont="1" applyFill="1" applyBorder="1" applyAlignment="1">
      <alignment horizontal="left" vertical="center" wrapText="1"/>
    </xf>
    <xf numFmtId="0" fontId="0" fillId="36" borderId="0" xfId="0" applyFont="1" applyFill="1" applyBorder="1" applyAlignment="1">
      <alignment horizontal="center" vertical="center" wrapText="1"/>
    </xf>
    <xf numFmtId="0" fontId="0" fillId="36" borderId="22" xfId="0" applyFont="1" applyFill="1" applyBorder="1" applyAlignment="1">
      <alignment horizontal="center" vertical="center" wrapText="1"/>
    </xf>
    <xf numFmtId="0" fontId="58" fillId="37" borderId="0" xfId="0" applyFont="1" applyFill="1" applyBorder="1" applyAlignment="1">
      <alignment horizontal="left" vertical="center" wrapText="1"/>
    </xf>
    <xf numFmtId="0" fontId="58" fillId="37" borderId="22" xfId="0" applyFont="1" applyFill="1" applyBorder="1" applyAlignment="1">
      <alignment horizontal="left" vertical="center" wrapText="1"/>
    </xf>
    <xf numFmtId="0" fontId="0" fillId="37" borderId="22" xfId="0" applyFont="1" applyFill="1" applyBorder="1" applyAlignment="1">
      <alignment horizontal="left" vertical="center" wrapText="1"/>
    </xf>
    <xf numFmtId="0" fontId="59" fillId="38" borderId="22" xfId="0" applyFont="1" applyFill="1" applyBorder="1" applyAlignment="1">
      <alignment horizontal="center" vertical="center" wrapText="1"/>
    </xf>
    <xf numFmtId="0" fontId="59" fillId="38" borderId="0" xfId="0" applyFont="1" applyFill="1" applyBorder="1" applyAlignment="1">
      <alignment horizontal="center" vertical="center" wrapText="1"/>
    </xf>
    <xf numFmtId="0" fontId="0" fillId="37" borderId="0" xfId="0" applyFont="1" applyFill="1" applyBorder="1" applyAlignment="1">
      <alignment horizontal="left" vertical="center" wrapText="1"/>
    </xf>
    <xf numFmtId="14" fontId="0" fillId="0" borderId="0" xfId="0" applyNumberFormat="1" applyFont="1"/>
    <xf numFmtId="0" fontId="0" fillId="0" borderId="0" xfId="0" applyFont="1"/>
    <xf numFmtId="0" fontId="0" fillId="0" borderId="0" xfId="0" applyFont="1" applyAlignment="1">
      <alignment wrapText="1"/>
    </xf>
  </cellXfs>
  <cellStyles count="281">
    <cellStyle name="20% - Accent1 2" xfId="49"/>
    <cellStyle name="20% - Accent1 2 2" xfId="112"/>
    <cellStyle name="20% - Accent1 2_UMi-70GHz" xfId="220"/>
    <cellStyle name="20% - Accent1 3" xfId="95"/>
    <cellStyle name="20% - Accent2 2" xfId="51"/>
    <cellStyle name="20% - Accent2 2 2" xfId="114"/>
    <cellStyle name="20% - Accent2 2_UMi-70GHz" xfId="219"/>
    <cellStyle name="20% - Accent2 3" xfId="97"/>
    <cellStyle name="20% - Accent3 2" xfId="53"/>
    <cellStyle name="20% - Accent3 2 2" xfId="116"/>
    <cellStyle name="20% - Accent3 2_UMi-70GHz" xfId="218"/>
    <cellStyle name="20% - Accent3 3" xfId="99"/>
    <cellStyle name="20% - Accent4 2" xfId="55"/>
    <cellStyle name="20% - Accent4 2 2" xfId="118"/>
    <cellStyle name="20% - Accent4 2_UMi-70GHz" xfId="216"/>
    <cellStyle name="20% - Accent4 3" xfId="101"/>
    <cellStyle name="20% - Accent5 2" xfId="57"/>
    <cellStyle name="20% - Accent5 2 2" xfId="120"/>
    <cellStyle name="20% - Accent5 2_UMi-70GHz" xfId="215"/>
    <cellStyle name="20% - Accent5 3" xfId="103"/>
    <cellStyle name="20% - Accent6 2" xfId="59"/>
    <cellStyle name="20% - Accent6 2 2" xfId="122"/>
    <cellStyle name="20% - Accent6 2_UMi-70GHz" xfId="213"/>
    <cellStyle name="20% - Accent6 3" xfId="105"/>
    <cellStyle name="20% - 강조색1 2" xfId="81"/>
    <cellStyle name="20% - 강조색1 3" xfId="68"/>
    <cellStyle name="20% - 강조색2 2" xfId="83"/>
    <cellStyle name="20% - 강조색2 3" xfId="70"/>
    <cellStyle name="20% - 강조색3 2" xfId="85"/>
    <cellStyle name="20% - 강조색3 3" xfId="72"/>
    <cellStyle name="20% - 강조색4 2" xfId="87"/>
    <cellStyle name="20% - 강조색4 3" xfId="74"/>
    <cellStyle name="20% - 강조색5 2" xfId="89"/>
    <cellStyle name="20% - 강조색5 3" xfId="76"/>
    <cellStyle name="20% - 강조색6 2" xfId="91"/>
    <cellStyle name="20% - 강조색6 3" xfId="78"/>
    <cellStyle name="20% - 强调文字颜色 1 2" xfId="128"/>
    <cellStyle name="20% - 强调文字颜色 1 3" xfId="242"/>
    <cellStyle name="20% - 强调文字颜色 1 3 2" xfId="267"/>
    <cellStyle name="20% - 强调文字颜色 2 2" xfId="130"/>
    <cellStyle name="20% - 强调文字颜色 2 3" xfId="246"/>
    <cellStyle name="20% - 强调文字颜色 2 3 2" xfId="269"/>
    <cellStyle name="20% - 强调文字颜色 3 2" xfId="132"/>
    <cellStyle name="20% - 强调文字颜色 3 3" xfId="250"/>
    <cellStyle name="20% - 强调文字颜色 3 3 2" xfId="271"/>
    <cellStyle name="20% - 强调文字颜色 4 2" xfId="134"/>
    <cellStyle name="20% - 强调文字颜色 4 3" xfId="254"/>
    <cellStyle name="20% - 强调文字颜色 4 3 2" xfId="273"/>
    <cellStyle name="20% - 强调文字颜色 5 2" xfId="136"/>
    <cellStyle name="20% - 强调文字颜色 5 3" xfId="258"/>
    <cellStyle name="20% - 强调文字颜色 5 3 2" xfId="275"/>
    <cellStyle name="20% - 强调文字颜色 6 2" xfId="138"/>
    <cellStyle name="20% - 强调文字颜色 6 3" xfId="262"/>
    <cellStyle name="20% - 强调文字颜色 6 3 2" xfId="277"/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Accent1 2" xfId="50"/>
    <cellStyle name="40% - Accent1 2 2" xfId="113"/>
    <cellStyle name="40% - Accent1 2_UMi-70GHz" xfId="208"/>
    <cellStyle name="40% - Accent1 3" xfId="96"/>
    <cellStyle name="40% - Accent2 2" xfId="52"/>
    <cellStyle name="40% - Accent2 2 2" xfId="115"/>
    <cellStyle name="40% - Accent2 2_UMi-70GHz" xfId="207"/>
    <cellStyle name="40% - Accent2 3" xfId="98"/>
    <cellStyle name="40% - Accent3 2" xfId="54"/>
    <cellStyle name="40% - Accent3 2 2" xfId="117"/>
    <cellStyle name="40% - Accent3 2_UMi-70GHz" xfId="204"/>
    <cellStyle name="40% - Accent3 3" xfId="100"/>
    <cellStyle name="40% - Accent4 2" xfId="56"/>
    <cellStyle name="40% - Accent4 2 2" xfId="119"/>
    <cellStyle name="40% - Accent4 2_UMi-70GHz" xfId="200"/>
    <cellStyle name="40% - Accent4 3" xfId="102"/>
    <cellStyle name="40% - Accent5 2" xfId="58"/>
    <cellStyle name="40% - Accent5 2 2" xfId="121"/>
    <cellStyle name="40% - Accent5 2_UMi-70GHz" xfId="199"/>
    <cellStyle name="40% - Accent5 3" xfId="104"/>
    <cellStyle name="40% - Accent6 2" xfId="60"/>
    <cellStyle name="40% - Accent6 2 2" xfId="123"/>
    <cellStyle name="40% - Accent6 2_UMi-70GHz" xfId="198"/>
    <cellStyle name="40% - Accent6 3" xfId="106"/>
    <cellStyle name="40% - 강조색1 2" xfId="82"/>
    <cellStyle name="40% - 강조색1 3" xfId="69"/>
    <cellStyle name="40% - 강조색2 2" xfId="84"/>
    <cellStyle name="40% - 강조색2 3" xfId="71"/>
    <cellStyle name="40% - 강조색3 2" xfId="86"/>
    <cellStyle name="40% - 강조색3 3" xfId="73"/>
    <cellStyle name="40% - 강조색4 2" xfId="88"/>
    <cellStyle name="40% - 강조색4 3" xfId="75"/>
    <cellStyle name="40% - 강조색5 2" xfId="90"/>
    <cellStyle name="40% - 강조색5 3" xfId="77"/>
    <cellStyle name="40% - 강조색6 2" xfId="92"/>
    <cellStyle name="40% - 강조색6 3" xfId="79"/>
    <cellStyle name="40% - 强调文字颜色 1 2" xfId="129"/>
    <cellStyle name="40% - 强调文字颜色 1 3" xfId="243"/>
    <cellStyle name="40% - 强调文字颜色 1 3 2" xfId="268"/>
    <cellStyle name="40% - 强调文字颜色 2 2" xfId="131"/>
    <cellStyle name="40% - 强调文字颜色 2 3" xfId="247"/>
    <cellStyle name="40% - 强调文字颜色 2 3 2" xfId="270"/>
    <cellStyle name="40% - 强调文字颜色 3 2" xfId="133"/>
    <cellStyle name="40% - 强调文字颜色 3 3" xfId="251"/>
    <cellStyle name="40% - 强调文字颜色 3 3 2" xfId="272"/>
    <cellStyle name="40% - 强调文字颜色 4 2" xfId="135"/>
    <cellStyle name="40% - 强调文字颜色 4 3" xfId="255"/>
    <cellStyle name="40% - 强调文字颜色 4 3 2" xfId="274"/>
    <cellStyle name="40% - 强调文字颜色 5 2" xfId="137"/>
    <cellStyle name="40% - 强调文字颜色 5 3" xfId="259"/>
    <cellStyle name="40% - 强调文字颜色 5 3 2" xfId="276"/>
    <cellStyle name="40% - 强调文字颜色 6 2" xfId="139"/>
    <cellStyle name="40% - 强调文字颜色 6 3" xfId="263"/>
    <cellStyle name="40% - 强调文字颜色 6 3 2" xfId="278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强调文字颜色 1 2" xfId="244"/>
    <cellStyle name="60% - 强调文字颜色 2 2" xfId="248"/>
    <cellStyle name="60% - 强调文字颜色 3 2" xfId="252"/>
    <cellStyle name="60% - 强调文字颜色 4 2" xfId="256"/>
    <cellStyle name="60% - 强调文字颜色 5 2" xfId="260"/>
    <cellStyle name="60% - 强调文字颜色 6 2" xfId="264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Commentaire 2" xfId="43"/>
    <cellStyle name="Commentaire 2 2" xfId="62"/>
    <cellStyle name="Commentaire 2 2 2" xfId="125"/>
    <cellStyle name="Commentaire 2 3" xfId="108"/>
    <cellStyle name="Normal 2" xfId="2"/>
    <cellStyle name="Normal 2 2" xfId="46"/>
    <cellStyle name="Normal 2 2 2" xfId="64"/>
    <cellStyle name="Normal 2 2 2 2" xfId="127"/>
    <cellStyle name="Normal 2 2 2_UMi-70GHz" xfId="211"/>
    <cellStyle name="Normal 2 2 3" xfId="110"/>
    <cellStyle name="Normal 2 2_UMi-70GHz" xfId="206"/>
    <cellStyle name="Normal 2 3" xfId="48"/>
    <cellStyle name="Normal 2 3 2" xfId="111"/>
    <cellStyle name="Normal 2 3_UMi-70GHz" xfId="205"/>
    <cellStyle name="Normal 2 4" xfId="94"/>
    <cellStyle name="Normal 2_UMi-70GHz" xfId="201"/>
    <cellStyle name="Normal 3" xfId="42"/>
    <cellStyle name="Normal 3 2" xfId="45"/>
    <cellStyle name="Normal 3 3" xfId="61"/>
    <cellStyle name="Normal 3 3 2" xfId="124"/>
    <cellStyle name="Normal 3 3_UMi-70GHz" xfId="202"/>
    <cellStyle name="Normal 3 4" xfId="107"/>
    <cellStyle name="Normal 3_UMi-70GHz" xfId="209"/>
    <cellStyle name="Normal 4" xfId="44"/>
    <cellStyle name="Normal 4 2" xfId="63"/>
    <cellStyle name="Normal 4 2 2" xfId="126"/>
    <cellStyle name="Normal 4 2_UMi-70GHz" xfId="203"/>
    <cellStyle name="Normal 4 3" xfId="109"/>
    <cellStyle name="Normal 4_UMi-70GHz" xfId="214"/>
    <cellStyle name="TableStyleLight1" xfId="221"/>
    <cellStyle name="TableStyleLight1 2" xfId="280"/>
    <cellStyle name="标题" xfId="3" builtinId="15" customBuiltin="1"/>
    <cellStyle name="标题 1" xfId="4" builtinId="16" customBuiltin="1"/>
    <cellStyle name="标题 1 2" xfId="225"/>
    <cellStyle name="标题 2" xfId="5" builtinId="17" customBuiltin="1"/>
    <cellStyle name="标题 2 2" xfId="226"/>
    <cellStyle name="标题 3" xfId="6" builtinId="18" customBuiltin="1"/>
    <cellStyle name="标题 3 2" xfId="227"/>
    <cellStyle name="标题 4" xfId="7" builtinId="19" customBuiltin="1"/>
    <cellStyle name="标题 4 2" xfId="228"/>
    <cellStyle name="标题 5" xfId="224"/>
    <cellStyle name="差" xfId="9" builtinId="27" customBuiltin="1"/>
    <cellStyle name="差 2" xfId="230"/>
    <cellStyle name="差_UMi-70GHz" xfId="210"/>
    <cellStyle name="常规" xfId="0" builtinId="0"/>
    <cellStyle name="常规 2" xfId="222"/>
    <cellStyle name="常规 3" xfId="223"/>
    <cellStyle name="常规 3 2" xfId="265"/>
    <cellStyle name="常规 4" xfId="279"/>
    <cellStyle name="超链接" xfId="65" builtinId="8" hidden="1"/>
    <cellStyle name="超链接" xfId="140" builtinId="8" hidden="1"/>
    <cellStyle name="超链接" xfId="142" builtinId="8" hidden="1"/>
    <cellStyle name="超链接" xfId="144" builtinId="8" hidden="1"/>
    <cellStyle name="超链接" xfId="146" builtinId="8" hidden="1"/>
    <cellStyle name="超链接" xfId="148" builtinId="8" hidden="1"/>
    <cellStyle name="超链接" xfId="150" builtinId="8" hidden="1"/>
    <cellStyle name="超链接" xfId="152" builtinId="8" hidden="1"/>
    <cellStyle name="超链接" xfId="154" builtinId="8" hidden="1"/>
    <cellStyle name="超链接" xfId="156" builtinId="8" hidden="1"/>
    <cellStyle name="超链接" xfId="158" builtinId="8" hidden="1"/>
    <cellStyle name="超链接" xfId="160" builtinId="8" hidden="1"/>
    <cellStyle name="超链接" xfId="162" builtinId="8" hidden="1"/>
    <cellStyle name="超链接" xfId="164" builtinId="8" hidden="1"/>
    <cellStyle name="超链接" xfId="166" builtinId="8" hidden="1"/>
    <cellStyle name="超链接" xfId="168" builtinId="8" hidden="1"/>
    <cellStyle name="超链接" xfId="170" builtinId="8" hidden="1"/>
    <cellStyle name="超链接" xfId="172" builtinId="8" hidden="1"/>
    <cellStyle name="超链接" xfId="174" builtinId="8" hidden="1"/>
    <cellStyle name="超链接" xfId="176" builtinId="8" hidden="1"/>
    <cellStyle name="超链接" xfId="178" builtinId="8" hidden="1"/>
    <cellStyle name="超链接" xfId="180" builtinId="8" hidden="1"/>
    <cellStyle name="超链接" xfId="182" builtinId="8" hidden="1"/>
    <cellStyle name="超链接" xfId="184" builtinId="8" hidden="1"/>
    <cellStyle name="超链接" xfId="186" builtinId="8" hidden="1"/>
    <cellStyle name="超链接" xfId="188" builtinId="8" hidden="1"/>
    <cellStyle name="超链接" xfId="190" builtinId="8" hidden="1"/>
    <cellStyle name="超链接" xfId="192" builtinId="8" hidden="1"/>
    <cellStyle name="超链接" xfId="194" builtinId="8" hidden="1"/>
    <cellStyle name="超链接" xfId="196" builtinId="8" hidden="1"/>
    <cellStyle name="好" xfId="8" builtinId="26" customBuiltin="1"/>
    <cellStyle name="好 2" xfId="229"/>
    <cellStyle name="好_UMi-70GHz" xfId="212"/>
    <cellStyle name="汇总" xfId="17" builtinId="25" customBuiltin="1"/>
    <cellStyle name="汇总 2" xfId="240"/>
    <cellStyle name="计算" xfId="12" builtinId="22" customBuiltin="1"/>
    <cellStyle name="计算 2" xfId="234"/>
    <cellStyle name="检查单元格" xfId="14" builtinId="23" customBuiltin="1"/>
    <cellStyle name="检查单元格 2" xfId="236"/>
    <cellStyle name="解释性文本" xfId="16" builtinId="53" customBuiltin="1"/>
    <cellStyle name="解释性文本 2" xfId="239"/>
    <cellStyle name="警告文本" xfId="15" builtinId="11" customBuiltin="1"/>
    <cellStyle name="警告文本 2" xfId="237"/>
    <cellStyle name="链接单元格" xfId="13" builtinId="24" customBuiltin="1"/>
    <cellStyle name="链接单元格 2" xfId="235"/>
    <cellStyle name="强调文字颜色 1 2" xfId="241"/>
    <cellStyle name="强调文字颜色 2 2" xfId="245"/>
    <cellStyle name="强调文字颜色 3 2" xfId="249"/>
    <cellStyle name="强调文字颜色 4 2" xfId="253"/>
    <cellStyle name="强调文字颜色 5 2" xfId="257"/>
    <cellStyle name="强调文字颜色 6 2" xfId="261"/>
    <cellStyle name="适中" xfId="1" builtinId="28" customBuiltin="1"/>
    <cellStyle name="适中 2" xfId="231"/>
    <cellStyle name="输出" xfId="11" builtinId="21" customBuiltin="1"/>
    <cellStyle name="输出 2" xfId="233"/>
    <cellStyle name="输入" xfId="10" builtinId="20" customBuiltin="1"/>
    <cellStyle name="输入 2" xfId="232"/>
    <cellStyle name="一般 2" xfId="47"/>
    <cellStyle name="一般 2 2" xfId="93"/>
    <cellStyle name="一般 2 3" xfId="80"/>
    <cellStyle name="一般 2_UMi-70GHz" xfId="217"/>
    <cellStyle name="一般 3" xfId="67"/>
    <cellStyle name="已访问的超链接" xfId="66" builtinId="9" hidden="1"/>
    <cellStyle name="已访问的超链接" xfId="141" builtinId="9" hidden="1"/>
    <cellStyle name="已访问的超链接" xfId="143" builtinId="9" hidden="1"/>
    <cellStyle name="已访问的超链接" xfId="145" builtinId="9" hidden="1"/>
    <cellStyle name="已访问的超链接" xfId="147" builtinId="9" hidden="1"/>
    <cellStyle name="已访问的超链接" xfId="149" builtinId="9" hidden="1"/>
    <cellStyle name="已访问的超链接" xfId="151" builtinId="9" hidden="1"/>
    <cellStyle name="已访问的超链接" xfId="153" builtinId="9" hidden="1"/>
    <cellStyle name="已访问的超链接" xfId="155" builtinId="9" hidden="1"/>
    <cellStyle name="已访问的超链接" xfId="157" builtinId="9" hidden="1"/>
    <cellStyle name="已访问的超链接" xfId="159" builtinId="9" hidden="1"/>
    <cellStyle name="已访问的超链接" xfId="161" builtinId="9" hidden="1"/>
    <cellStyle name="已访问的超链接" xfId="163" builtinId="9" hidden="1"/>
    <cellStyle name="已访问的超链接" xfId="165" builtinId="9" hidden="1"/>
    <cellStyle name="已访问的超链接" xfId="167" builtinId="9" hidden="1"/>
    <cellStyle name="已访问的超链接" xfId="169" builtinId="9" hidden="1"/>
    <cellStyle name="已访问的超链接" xfId="171" builtinId="9" hidden="1"/>
    <cellStyle name="已访问的超链接" xfId="173" builtinId="9" hidden="1"/>
    <cellStyle name="已访问的超链接" xfId="175" builtinId="9" hidden="1"/>
    <cellStyle name="已访问的超链接" xfId="177" builtinId="9" hidden="1"/>
    <cellStyle name="已访问的超链接" xfId="179" builtinId="9" hidden="1"/>
    <cellStyle name="已访问的超链接" xfId="181" builtinId="9" hidden="1"/>
    <cellStyle name="已访问的超链接" xfId="183" builtinId="9" hidden="1"/>
    <cellStyle name="已访问的超链接" xfId="185" builtinId="9" hidden="1"/>
    <cellStyle name="已访问的超链接" xfId="187" builtinId="9" hidden="1"/>
    <cellStyle name="已访问的超链接" xfId="189" builtinId="9" hidden="1"/>
    <cellStyle name="已访问的超链接" xfId="191" builtinId="9" hidden="1"/>
    <cellStyle name="已访问的超链接" xfId="193" builtinId="9" hidden="1"/>
    <cellStyle name="已访问的超链接" xfId="195" builtinId="9" hidden="1"/>
    <cellStyle name="已访问的超链接" xfId="197" builtinId="9" hidde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 2" xfId="238"/>
    <cellStyle name="注释 2 2" xfId="266"/>
  </cellStyles>
  <dxfs count="0"/>
  <tableStyles count="0" defaultTableStyle="TableStyleMedium9" defaultPivotStyle="PivotStyleLight16"/>
  <colors>
    <mruColors>
      <color rgb="FF0000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35</xdr:row>
      <xdr:rowOff>0</xdr:rowOff>
    </xdr:from>
    <xdr:to>
      <xdr:col>1</xdr:col>
      <xdr:colOff>600075</xdr:colOff>
      <xdr:row>35</xdr:row>
      <xdr:rowOff>19050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09775" y="9848850"/>
          <a:ext cx="561975" cy="19050"/>
        </a:xfrm>
        <a:prstGeom prst="rect">
          <a:avLst/>
        </a:prstGeom>
        <a:noFill/>
      </xdr:spPr>
    </xdr:pic>
    <xdr:clientData/>
  </xdr:twoCellAnchor>
  <xdr:twoCellAnchor>
    <xdr:from>
      <xdr:col>1</xdr:col>
      <xdr:colOff>38100</xdr:colOff>
      <xdr:row>35</xdr:row>
      <xdr:rowOff>0</xdr:rowOff>
    </xdr:from>
    <xdr:to>
      <xdr:col>1</xdr:col>
      <xdr:colOff>600075</xdr:colOff>
      <xdr:row>35</xdr:row>
      <xdr:rowOff>19050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6548CA7-BEC4-4778-9677-E3E3BABFD9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10363200"/>
          <a:ext cx="561975" cy="190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38100</xdr:colOff>
      <xdr:row>35</xdr:row>
      <xdr:rowOff>0</xdr:rowOff>
    </xdr:from>
    <xdr:to>
      <xdr:col>2</xdr:col>
      <xdr:colOff>600075</xdr:colOff>
      <xdr:row>35</xdr:row>
      <xdr:rowOff>19050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C68F5385-D338-4554-AE1C-557E194DC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6450" y="10363200"/>
          <a:ext cx="561975" cy="190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35</xdr:row>
      <xdr:rowOff>0</xdr:rowOff>
    </xdr:from>
    <xdr:to>
      <xdr:col>1</xdr:col>
      <xdr:colOff>600075</xdr:colOff>
      <xdr:row>35</xdr:row>
      <xdr:rowOff>19050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09775" y="9906000"/>
          <a:ext cx="561975" cy="19050"/>
        </a:xfrm>
        <a:prstGeom prst="rect">
          <a:avLst/>
        </a:prstGeom>
        <a:noFill/>
      </xdr:spPr>
    </xdr:pic>
    <xdr:clientData/>
  </xdr:twoCellAnchor>
  <xdr:twoCellAnchor>
    <xdr:from>
      <xdr:col>4</xdr:col>
      <xdr:colOff>38100</xdr:colOff>
      <xdr:row>35</xdr:row>
      <xdr:rowOff>0</xdr:rowOff>
    </xdr:from>
    <xdr:to>
      <xdr:col>4</xdr:col>
      <xdr:colOff>600075</xdr:colOff>
      <xdr:row>35</xdr:row>
      <xdr:rowOff>19050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92CBD772-7ECB-423A-99BB-604061C7B9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14800" y="8610600"/>
          <a:ext cx="561975" cy="1905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58</xdr:row>
      <xdr:rowOff>9525</xdr:rowOff>
    </xdr:from>
    <xdr:to>
      <xdr:col>2</xdr:col>
      <xdr:colOff>590550</xdr:colOff>
      <xdr:row>59</xdr:row>
      <xdr:rowOff>180975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5A58AFB-7342-4589-AEB8-3437047E26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23975" y="9217025"/>
          <a:ext cx="561975" cy="3048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Relationship Id="rId4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4:G59"/>
  <sheetViews>
    <sheetView tabSelected="1" workbookViewId="0">
      <selection activeCell="E22" sqref="E22"/>
    </sheetView>
  </sheetViews>
  <sheetFormatPr defaultColWidth="9.28515625" defaultRowHeight="12.75"/>
  <cols>
    <col min="1" max="1" width="10.28515625" customWidth="1"/>
    <col min="2" max="2" width="13.7109375" customWidth="1"/>
    <col min="4" max="4" width="14.5703125" customWidth="1"/>
    <col min="5" max="5" width="41.140625" style="84" customWidth="1"/>
  </cols>
  <sheetData>
    <row r="4" spans="2:5">
      <c r="B4" t="s">
        <v>0</v>
      </c>
      <c r="C4" t="s">
        <v>1</v>
      </c>
      <c r="D4" t="s">
        <v>2</v>
      </c>
      <c r="E4" s="84" t="s">
        <v>3</v>
      </c>
    </row>
    <row r="5" spans="2:5">
      <c r="B5" s="1">
        <v>43325</v>
      </c>
      <c r="C5" s="30" t="s">
        <v>141</v>
      </c>
      <c r="D5" s="3" t="s">
        <v>64</v>
      </c>
      <c r="E5" s="84" t="s">
        <v>65</v>
      </c>
    </row>
    <row r="6" spans="2:5">
      <c r="B6" s="1">
        <v>43329</v>
      </c>
      <c r="C6" t="s">
        <v>244</v>
      </c>
      <c r="D6" s="3" t="s">
        <v>245</v>
      </c>
      <c r="E6" s="84" t="s">
        <v>246</v>
      </c>
    </row>
    <row r="7" spans="2:5">
      <c r="B7" s="2">
        <v>43329</v>
      </c>
      <c r="C7" s="3" t="s">
        <v>251</v>
      </c>
      <c r="D7" s="3" t="s">
        <v>252</v>
      </c>
      <c r="E7" s="84" t="s">
        <v>253</v>
      </c>
    </row>
    <row r="8" spans="2:5" ht="63.75">
      <c r="B8" s="2">
        <v>43346</v>
      </c>
      <c r="C8" t="s">
        <v>258</v>
      </c>
      <c r="D8" t="s">
        <v>259</v>
      </c>
      <c r="E8" s="84" t="s">
        <v>260</v>
      </c>
    </row>
    <row r="9" spans="2:5" ht="25.5">
      <c r="B9" s="122">
        <v>43346</v>
      </c>
      <c r="C9" s="123" t="s">
        <v>261</v>
      </c>
      <c r="D9" s="123" t="s">
        <v>262</v>
      </c>
      <c r="E9" s="124" t="s">
        <v>268</v>
      </c>
    </row>
    <row r="10" spans="2:5">
      <c r="B10" s="1"/>
    </row>
    <row r="11" spans="2:5">
      <c r="B11" s="2"/>
    </row>
    <row r="12" spans="2:5">
      <c r="B12" s="2"/>
      <c r="C12" s="3"/>
      <c r="D12" s="3"/>
    </row>
    <row r="13" spans="2:5">
      <c r="B13" s="2"/>
      <c r="D13" s="3"/>
    </row>
    <row r="14" spans="2:5">
      <c r="B14" s="1"/>
    </row>
    <row r="15" spans="2:5">
      <c r="B15" s="1"/>
    </row>
    <row r="16" spans="2:5">
      <c r="B16" s="2"/>
    </row>
    <row r="17" spans="2:4">
      <c r="B17" s="1"/>
    </row>
    <row r="18" spans="2:4">
      <c r="B18" s="2"/>
      <c r="C18" s="3"/>
      <c r="D18" s="3"/>
    </row>
    <row r="19" spans="2:4">
      <c r="B19" s="1"/>
    </row>
    <row r="20" spans="2:4">
      <c r="B20" s="1"/>
      <c r="D20" s="3"/>
    </row>
    <row r="21" spans="2:4">
      <c r="B21" s="1"/>
    </row>
    <row r="22" spans="2:4">
      <c r="B22" s="2"/>
    </row>
    <row r="23" spans="2:4">
      <c r="B23" s="2"/>
    </row>
    <row r="24" spans="2:4">
      <c r="B24" s="2"/>
      <c r="D24" s="3"/>
    </row>
    <row r="25" spans="2:4">
      <c r="B25" s="1"/>
    </row>
    <row r="26" spans="2:4">
      <c r="B26" s="2"/>
    </row>
    <row r="27" spans="2:4">
      <c r="B27" s="1"/>
    </row>
    <row r="28" spans="2:4">
      <c r="B28" s="2"/>
      <c r="C28" s="3"/>
      <c r="D28" s="3"/>
    </row>
    <row r="29" spans="2:4">
      <c r="B29" s="2"/>
    </row>
    <row r="30" spans="2:4">
      <c r="B30" s="2"/>
    </row>
    <row r="31" spans="2:4">
      <c r="B31" s="2"/>
    </row>
    <row r="32" spans="2:4">
      <c r="B32" s="2"/>
    </row>
    <row r="33" spans="2:7">
      <c r="B33" s="2"/>
    </row>
    <row r="34" spans="2:7">
      <c r="B34" s="2"/>
    </row>
    <row r="35" spans="2:7">
      <c r="B35" s="2"/>
    </row>
    <row r="36" spans="2:7">
      <c r="B36" s="2"/>
    </row>
    <row r="37" spans="2:7">
      <c r="B37" s="2"/>
    </row>
    <row r="38" spans="2:7">
      <c r="B38" s="2"/>
    </row>
    <row r="39" spans="2:7">
      <c r="B39" s="2"/>
    </row>
    <row r="40" spans="2:7">
      <c r="B40" s="2"/>
    </row>
    <row r="41" spans="2:7">
      <c r="B41" s="2"/>
    </row>
    <row r="42" spans="2:7">
      <c r="B42" s="2"/>
    </row>
    <row r="43" spans="2:7">
      <c r="B43" s="2"/>
    </row>
    <row r="44" spans="2:7">
      <c r="B44" s="2"/>
      <c r="C44" s="3"/>
      <c r="D44" s="3"/>
      <c r="F44" s="3"/>
      <c r="G44" s="3"/>
    </row>
    <row r="45" spans="2:7">
      <c r="B45" s="2"/>
    </row>
    <row r="46" spans="2:7">
      <c r="B46" s="2"/>
    </row>
    <row r="47" spans="2:7">
      <c r="B47" s="2"/>
    </row>
    <row r="48" spans="2:7">
      <c r="B48" s="2"/>
    </row>
    <row r="49" spans="2:2">
      <c r="B49" s="2"/>
    </row>
    <row r="50" spans="2:2">
      <c r="B50" s="2"/>
    </row>
    <row r="51" spans="2:2">
      <c r="B51" s="2"/>
    </row>
    <row r="52" spans="2:2">
      <c r="B52" s="2"/>
    </row>
    <row r="53" spans="2:2">
      <c r="B53" s="2"/>
    </row>
    <row r="54" spans="2:2">
      <c r="B54" s="2"/>
    </row>
    <row r="55" spans="2:2">
      <c r="B55" s="2"/>
    </row>
    <row r="56" spans="2:2">
      <c r="B56" s="2"/>
    </row>
    <row r="57" spans="2:2">
      <c r="B57" s="2"/>
    </row>
    <row r="58" spans="2:2">
      <c r="B58" s="2"/>
    </row>
    <row r="59" spans="2:2">
      <c r="B59" s="2"/>
    </row>
  </sheetData>
  <customSheetViews>
    <customSheetView guid="{9821416A-54DB-4BD8-AFE7-16D5CE460B52}">
      <selection activeCell="E34" sqref="E34"/>
      <pageMargins left="0.7" right="0.7" top="0.75" bottom="0.75" header="0.3" footer="0.3"/>
      <pageSetup paperSize="9" orientation="portrait" r:id="rId1"/>
    </customSheetView>
  </customSheetViews>
  <phoneticPr fontId="26" type="noConversion"/>
  <pageMargins left="0.7" right="0.7" top="0.75" bottom="0.75" header="0.3" footer="0.3"/>
  <pageSetup paperSize="9" orientation="portrait"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S43"/>
  <sheetViews>
    <sheetView workbookViewId="0">
      <selection activeCell="C41" sqref="C41"/>
    </sheetView>
  </sheetViews>
  <sheetFormatPr defaultColWidth="9.28515625" defaultRowHeight="14.25"/>
  <cols>
    <col min="1" max="1" width="29.5703125" style="40" customWidth="1"/>
    <col min="2" max="2" width="31.5703125" style="12" customWidth="1"/>
    <col min="3" max="19" width="31.5703125" style="37" customWidth="1"/>
    <col min="20" max="16384" width="9.28515625" style="38"/>
  </cols>
  <sheetData>
    <row r="1" spans="1:19">
      <c r="A1" s="36" t="s">
        <v>35</v>
      </c>
      <c r="B1" s="12" t="s">
        <v>125</v>
      </c>
    </row>
    <row r="2" spans="1:19" s="23" customFormat="1">
      <c r="A2" s="85" t="s">
        <v>89</v>
      </c>
      <c r="B2" s="87" t="s">
        <v>237</v>
      </c>
      <c r="C2" s="8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spans="1:19" s="23" customFormat="1">
      <c r="A3" s="86"/>
      <c r="B3" s="27" t="s">
        <v>107</v>
      </c>
      <c r="C3" s="28" t="s">
        <v>106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</row>
    <row r="4" spans="1:19">
      <c r="A4" s="7" t="s">
        <v>19</v>
      </c>
      <c r="B4" s="13" t="s">
        <v>155</v>
      </c>
      <c r="C4" s="13" t="s">
        <v>156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>
      <c r="A5" s="7" t="s">
        <v>20</v>
      </c>
      <c r="B5" s="6" t="s">
        <v>150</v>
      </c>
      <c r="C5" s="7" t="s">
        <v>157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</row>
    <row r="6" spans="1:19">
      <c r="A6" s="7" t="s">
        <v>80</v>
      </c>
      <c r="B6" s="13" t="s">
        <v>153</v>
      </c>
      <c r="C6" s="7" t="s">
        <v>154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>
      <c r="A7" s="7" t="s">
        <v>86</v>
      </c>
      <c r="B7" s="13" t="s">
        <v>87</v>
      </c>
      <c r="C7" s="13" t="s">
        <v>87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</row>
    <row r="8" spans="1:19">
      <c r="A8" s="39" t="s">
        <v>49</v>
      </c>
      <c r="B8" s="7" t="s">
        <v>50</v>
      </c>
      <c r="C8" s="7" t="s">
        <v>50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7" t="s">
        <v>21</v>
      </c>
      <c r="B9" s="7" t="s">
        <v>173</v>
      </c>
      <c r="C9" s="7" t="s">
        <v>173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</row>
    <row r="10" spans="1:19" ht="36">
      <c r="A10" s="7" t="s">
        <v>78</v>
      </c>
      <c r="B10" s="11" t="s">
        <v>77</v>
      </c>
      <c r="C10" s="11" t="s">
        <v>77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38"/>
    </row>
    <row r="11" spans="1:19" ht="24">
      <c r="A11" s="7" t="s">
        <v>23</v>
      </c>
      <c r="B11" s="13" t="s">
        <v>90</v>
      </c>
      <c r="C11" s="13" t="s">
        <v>174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 ht="24">
      <c r="A12" s="11" t="s">
        <v>45</v>
      </c>
      <c r="B12" s="34">
        <v>6.4000000000000001E-2</v>
      </c>
      <c r="C12" s="13" t="s">
        <v>175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>
      <c r="A13" s="7" t="s">
        <v>24</v>
      </c>
      <c r="B13" s="13" t="s">
        <v>177</v>
      </c>
      <c r="C13" s="13" t="s">
        <v>176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</row>
    <row r="14" spans="1:19">
      <c r="A14" s="7" t="s">
        <v>44</v>
      </c>
      <c r="B14" s="13" t="s">
        <v>178</v>
      </c>
      <c r="C14" s="13" t="s">
        <v>178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</row>
    <row r="15" spans="1:19">
      <c r="A15" s="7" t="s">
        <v>25</v>
      </c>
      <c r="B15" s="29" t="s">
        <v>180</v>
      </c>
      <c r="C15" s="29" t="s">
        <v>179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</row>
    <row r="16" spans="1:19">
      <c r="A16" s="7" t="s">
        <v>67</v>
      </c>
      <c r="B16" s="6" t="s">
        <v>163</v>
      </c>
      <c r="C16" s="6" t="s">
        <v>163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</row>
    <row r="17" spans="1:19">
      <c r="A17" s="7" t="s">
        <v>26</v>
      </c>
      <c r="B17" s="29" t="s">
        <v>182</v>
      </c>
      <c r="C17" s="6" t="s">
        <v>70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</row>
    <row r="18" spans="1:19" ht="24">
      <c r="A18" s="7" t="s">
        <v>27</v>
      </c>
      <c r="B18" s="29" t="s">
        <v>183</v>
      </c>
      <c r="C18" s="42" t="s">
        <v>181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</row>
    <row r="19" spans="1:19" ht="24">
      <c r="A19" s="7" t="s">
        <v>76</v>
      </c>
      <c r="B19" s="11" t="s">
        <v>75</v>
      </c>
      <c r="C19" s="11" t="s">
        <v>75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38"/>
    </row>
    <row r="20" spans="1:19">
      <c r="A20" s="7" t="s">
        <v>68</v>
      </c>
      <c r="B20" s="29" t="s">
        <v>70</v>
      </c>
      <c r="C20" s="29" t="s">
        <v>70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</row>
    <row r="21" spans="1:19" ht="48">
      <c r="A21" s="32" t="s">
        <v>28</v>
      </c>
      <c r="B21" s="17" t="s">
        <v>186</v>
      </c>
      <c r="C21" s="18" t="s">
        <v>184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</row>
    <row r="22" spans="1:19" ht="48">
      <c r="A22" s="32" t="s">
        <v>29</v>
      </c>
      <c r="B22" s="13" t="s">
        <v>187</v>
      </c>
      <c r="C22" s="18" t="s">
        <v>185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</row>
    <row r="23" spans="1:19">
      <c r="A23" s="33" t="s">
        <v>51</v>
      </c>
      <c r="B23" s="13">
        <v>1</v>
      </c>
      <c r="C23" s="13">
        <v>1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</row>
    <row r="24" spans="1:19" ht="24">
      <c r="A24" s="33" t="s">
        <v>52</v>
      </c>
      <c r="B24" s="13" t="s">
        <v>189</v>
      </c>
      <c r="C24" s="13" t="s">
        <v>188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</row>
    <row r="25" spans="1:19">
      <c r="A25" s="7" t="s">
        <v>30</v>
      </c>
      <c r="B25" s="7" t="s">
        <v>190</v>
      </c>
      <c r="C25" s="7" t="s">
        <v>191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</row>
    <row r="26" spans="1:19">
      <c r="A26" s="7" t="s">
        <v>32</v>
      </c>
      <c r="B26" s="7" t="s">
        <v>33</v>
      </c>
      <c r="C26" s="7" t="s">
        <v>33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</row>
    <row r="27" spans="1:19">
      <c r="A27" s="7" t="s">
        <v>46</v>
      </c>
      <c r="B27" s="6" t="s">
        <v>192</v>
      </c>
      <c r="C27" s="6" t="s">
        <v>193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</row>
    <row r="28" spans="1:19">
      <c r="A28" s="7" t="s">
        <v>34</v>
      </c>
      <c r="B28" s="17" t="s">
        <v>194</v>
      </c>
      <c r="C28" s="17" t="s">
        <v>195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</row>
    <row r="29" spans="1:19">
      <c r="A29" s="7" t="s">
        <v>73</v>
      </c>
      <c r="B29" s="11" t="s">
        <v>196</v>
      </c>
      <c r="C29" s="11" t="s">
        <v>194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</row>
    <row r="30" spans="1:19">
      <c r="B30" s="16"/>
      <c r="C30" s="41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</row>
    <row r="31" spans="1:19">
      <c r="A31" s="36" t="s">
        <v>18</v>
      </c>
      <c r="B31" s="13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</row>
    <row r="32" spans="1:19" ht="36">
      <c r="A32" s="32" t="s">
        <v>109</v>
      </c>
      <c r="B32" s="11" t="s">
        <v>166</v>
      </c>
      <c r="C32" s="11" t="s">
        <v>166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</row>
    <row r="33" spans="1:19" s="43" customFormat="1" ht="24">
      <c r="A33" s="32" t="s">
        <v>4</v>
      </c>
      <c r="B33" s="66" t="s">
        <v>5</v>
      </c>
      <c r="C33" s="66" t="s">
        <v>5</v>
      </c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</row>
    <row r="34" spans="1:19" s="43" customFormat="1" ht="24">
      <c r="A34" s="32" t="s">
        <v>6</v>
      </c>
      <c r="B34" s="17" t="s">
        <v>197</v>
      </c>
      <c r="C34" s="66" t="s">
        <v>205</v>
      </c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</row>
    <row r="35" spans="1:19" s="43" customFormat="1">
      <c r="A35" s="32" t="s">
        <v>8</v>
      </c>
      <c r="B35" s="42">
        <v>1</v>
      </c>
      <c r="C35" s="42">
        <v>1</v>
      </c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</row>
    <row r="36" spans="1:19" s="43" customFormat="1" ht="72">
      <c r="A36" s="45" t="s">
        <v>9</v>
      </c>
      <c r="B36" s="66" t="s">
        <v>198</v>
      </c>
      <c r="C36" s="66" t="s">
        <v>199</v>
      </c>
      <c r="D36" s="44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</row>
    <row r="37" spans="1:19" s="43" customFormat="1">
      <c r="A37" s="32" t="s">
        <v>10</v>
      </c>
      <c r="B37" s="89" t="s">
        <v>11</v>
      </c>
      <c r="C37" s="90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</row>
    <row r="38" spans="1:19" s="43" customFormat="1" ht="120">
      <c r="A38" s="32" t="s">
        <v>36</v>
      </c>
      <c r="B38" s="42" t="s">
        <v>203</v>
      </c>
      <c r="C38" s="66" t="s">
        <v>200</v>
      </c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</row>
    <row r="39" spans="1:19" s="43" customFormat="1" ht="120">
      <c r="A39" s="32" t="s">
        <v>88</v>
      </c>
      <c r="B39" s="42" t="s">
        <v>194</v>
      </c>
      <c r="C39" s="66" t="s">
        <v>201</v>
      </c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</row>
    <row r="40" spans="1:19" s="43" customFormat="1" ht="36">
      <c r="A40" s="32" t="s">
        <v>13</v>
      </c>
      <c r="B40" s="66" t="s">
        <v>204</v>
      </c>
      <c r="C40" s="66" t="s">
        <v>14</v>
      </c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</row>
    <row r="41" spans="1:19" s="43" customFormat="1" ht="48">
      <c r="A41" s="32" t="s">
        <v>15</v>
      </c>
      <c r="B41" s="42"/>
      <c r="C41" s="66" t="s">
        <v>16</v>
      </c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</row>
    <row r="42" spans="1:19" s="43" customFormat="1" ht="36">
      <c r="A42" s="32" t="s">
        <v>17</v>
      </c>
      <c r="B42" s="42"/>
      <c r="C42" s="66" t="s">
        <v>202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</row>
    <row r="43" spans="1:19">
      <c r="A43" s="32" t="s">
        <v>111</v>
      </c>
      <c r="B43" s="91"/>
      <c r="C43" s="92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</row>
  </sheetData>
  <mergeCells count="4">
    <mergeCell ref="A2:A3"/>
    <mergeCell ref="B2:C2"/>
    <mergeCell ref="B37:C37"/>
    <mergeCell ref="B43:C43"/>
  </mergeCells>
  <phoneticPr fontId="29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S43"/>
  <sheetViews>
    <sheetView zoomScaleNormal="100" workbookViewId="0">
      <pane xSplit="1" ySplit="3" topLeftCell="B4" activePane="bottomRight" state="frozen"/>
      <selection activeCell="E24" sqref="E24"/>
      <selection pane="topRight" activeCell="E24" sqref="E24"/>
      <selection pane="bottomLeft" activeCell="E24" sqref="E24"/>
      <selection pane="bottomRight" activeCell="D3" sqref="D3"/>
    </sheetView>
  </sheetViews>
  <sheetFormatPr defaultColWidth="9.28515625" defaultRowHeight="14.25"/>
  <cols>
    <col min="1" max="1" width="29.5703125" style="40" customWidth="1"/>
    <col min="2" max="2" width="31.5703125" style="12" customWidth="1"/>
    <col min="3" max="19" width="31.5703125" style="37" customWidth="1"/>
    <col min="20" max="16384" width="9.28515625" style="38"/>
  </cols>
  <sheetData>
    <row r="1" spans="1:19">
      <c r="A1" s="36" t="s">
        <v>35</v>
      </c>
      <c r="B1" s="12" t="s">
        <v>125</v>
      </c>
    </row>
    <row r="2" spans="1:19" s="23" customFormat="1">
      <c r="A2" s="85" t="s">
        <v>89</v>
      </c>
      <c r="B2" s="87" t="s">
        <v>40</v>
      </c>
      <c r="C2" s="88"/>
      <c r="D2" s="95" t="s">
        <v>151</v>
      </c>
      <c r="E2" s="96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spans="1:19" s="23" customFormat="1">
      <c r="A3" s="86"/>
      <c r="B3" s="27" t="s">
        <v>107</v>
      </c>
      <c r="C3" s="28" t="s">
        <v>106</v>
      </c>
      <c r="D3" s="27" t="s">
        <v>107</v>
      </c>
      <c r="E3" s="27" t="s">
        <v>247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</row>
    <row r="4" spans="1:19">
      <c r="A4" s="7" t="s">
        <v>19</v>
      </c>
      <c r="B4" s="13" t="s">
        <v>83</v>
      </c>
      <c r="C4" s="13" t="s">
        <v>83</v>
      </c>
      <c r="D4" s="13" t="s">
        <v>83</v>
      </c>
      <c r="E4" s="13" t="s">
        <v>155</v>
      </c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>
      <c r="A5" s="7" t="s">
        <v>20</v>
      </c>
      <c r="B5" s="13" t="s">
        <v>108</v>
      </c>
      <c r="C5" s="7" t="s">
        <v>58</v>
      </c>
      <c r="D5" s="13" t="s">
        <v>152</v>
      </c>
      <c r="E5" s="7" t="s">
        <v>150</v>
      </c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</row>
    <row r="6" spans="1:19">
      <c r="A6" s="7" t="s">
        <v>80</v>
      </c>
      <c r="B6" s="13" t="s">
        <v>81</v>
      </c>
      <c r="C6" s="7" t="s">
        <v>82</v>
      </c>
      <c r="D6" s="13" t="s">
        <v>81</v>
      </c>
      <c r="E6" s="7" t="s">
        <v>154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>
      <c r="A7" s="7" t="s">
        <v>86</v>
      </c>
      <c r="B7" s="13" t="s">
        <v>87</v>
      </c>
      <c r="C7" s="7" t="s">
        <v>87</v>
      </c>
      <c r="D7" s="13" t="s">
        <v>87</v>
      </c>
      <c r="E7" s="13" t="s">
        <v>87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</row>
    <row r="8" spans="1:19">
      <c r="A8" s="39" t="s">
        <v>49</v>
      </c>
      <c r="B8" s="7" t="s">
        <v>50</v>
      </c>
      <c r="C8" s="7" t="s">
        <v>50</v>
      </c>
      <c r="D8" s="7" t="s">
        <v>50</v>
      </c>
      <c r="E8" s="7" t="s">
        <v>50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7" t="s">
        <v>21</v>
      </c>
      <c r="B9" s="7" t="s">
        <v>22</v>
      </c>
      <c r="C9" s="7" t="s">
        <v>22</v>
      </c>
      <c r="D9" s="7" t="s">
        <v>22</v>
      </c>
      <c r="E9" s="7" t="s">
        <v>173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</row>
    <row r="10" spans="1:19" ht="36">
      <c r="A10" s="7" t="s">
        <v>78</v>
      </c>
      <c r="B10" s="11" t="s">
        <v>77</v>
      </c>
      <c r="C10" s="11" t="s">
        <v>77</v>
      </c>
      <c r="D10" s="11" t="s">
        <v>77</v>
      </c>
      <c r="E10" s="11" t="s">
        <v>77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38"/>
    </row>
    <row r="11" spans="1:19" ht="24">
      <c r="A11" s="7" t="s">
        <v>23</v>
      </c>
      <c r="B11" s="13" t="s">
        <v>90</v>
      </c>
      <c r="C11" s="13" t="s">
        <v>79</v>
      </c>
      <c r="D11" s="13" t="s">
        <v>90</v>
      </c>
      <c r="E11" s="13" t="s">
        <v>174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 ht="24">
      <c r="A12" s="11" t="s">
        <v>45</v>
      </c>
      <c r="B12" s="34">
        <v>6.4000000000000001E-2</v>
      </c>
      <c r="C12" s="34">
        <v>5.5E-2</v>
      </c>
      <c r="D12" s="34">
        <v>6.4000000000000001E-2</v>
      </c>
      <c r="E12" s="13" t="s">
        <v>175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>
      <c r="A13" s="7" t="s">
        <v>24</v>
      </c>
      <c r="B13" s="13" t="s">
        <v>84</v>
      </c>
      <c r="C13" s="13" t="s">
        <v>85</v>
      </c>
      <c r="D13" s="13" t="s">
        <v>84</v>
      </c>
      <c r="E13" s="13" t="s">
        <v>176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</row>
    <row r="14" spans="1:19">
      <c r="A14" s="7" t="s">
        <v>44</v>
      </c>
      <c r="B14" s="13" t="s">
        <v>63</v>
      </c>
      <c r="C14" s="7" t="s">
        <v>91</v>
      </c>
      <c r="D14" s="13" t="s">
        <v>63</v>
      </c>
      <c r="E14" s="13" t="s">
        <v>178</v>
      </c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</row>
    <row r="15" spans="1:19">
      <c r="A15" s="7" t="s">
        <v>25</v>
      </c>
      <c r="B15" s="29" t="s">
        <v>41</v>
      </c>
      <c r="C15" s="29" t="s">
        <v>41</v>
      </c>
      <c r="D15" s="29" t="s">
        <v>41</v>
      </c>
      <c r="E15" s="29" t="s">
        <v>179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</row>
    <row r="16" spans="1:19">
      <c r="A16" s="7" t="s">
        <v>67</v>
      </c>
      <c r="B16" s="29" t="s">
        <v>66</v>
      </c>
      <c r="C16" s="29" t="s">
        <v>126</v>
      </c>
      <c r="D16" s="29" t="s">
        <v>236</v>
      </c>
      <c r="E16" s="6" t="s">
        <v>163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</row>
    <row r="17" spans="1:19">
      <c r="A17" s="7" t="s">
        <v>26</v>
      </c>
      <c r="B17" s="29" t="s">
        <v>70</v>
      </c>
      <c r="C17" s="29" t="s">
        <v>70</v>
      </c>
      <c r="D17" s="29" t="s">
        <v>70</v>
      </c>
      <c r="E17" s="6" t="s">
        <v>70</v>
      </c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</row>
    <row r="18" spans="1:19" ht="24">
      <c r="A18" s="7" t="s">
        <v>27</v>
      </c>
      <c r="B18" s="29" t="s">
        <v>71</v>
      </c>
      <c r="C18" s="29" t="s">
        <v>127</v>
      </c>
      <c r="D18" s="29" t="s">
        <v>158</v>
      </c>
      <c r="E18" s="42" t="s">
        <v>181</v>
      </c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</row>
    <row r="19" spans="1:19" ht="24">
      <c r="A19" s="7" t="s">
        <v>76</v>
      </c>
      <c r="B19" s="11" t="s">
        <v>75</v>
      </c>
      <c r="C19" s="11" t="s">
        <v>75</v>
      </c>
      <c r="D19" s="11" t="s">
        <v>75</v>
      </c>
      <c r="E19" s="11" t="s">
        <v>75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38"/>
    </row>
    <row r="20" spans="1:19" ht="48">
      <c r="A20" s="7" t="s">
        <v>68</v>
      </c>
      <c r="B20" s="13" t="s">
        <v>72</v>
      </c>
      <c r="C20" s="13" t="s">
        <v>128</v>
      </c>
      <c r="D20" s="29" t="s">
        <v>70</v>
      </c>
      <c r="E20" s="29" t="s">
        <v>70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</row>
    <row r="21" spans="1:19" ht="60" customHeight="1">
      <c r="A21" s="32" t="s">
        <v>28</v>
      </c>
      <c r="B21" s="17" t="s">
        <v>92</v>
      </c>
      <c r="C21" s="17" t="s">
        <v>129</v>
      </c>
      <c r="D21" s="17" t="s">
        <v>159</v>
      </c>
      <c r="E21" s="18" t="s">
        <v>238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</row>
    <row r="22" spans="1:19" ht="71.25" customHeight="1">
      <c r="A22" s="32" t="s">
        <v>29</v>
      </c>
      <c r="B22" s="17" t="s">
        <v>69</v>
      </c>
      <c r="C22" s="11" t="s">
        <v>130</v>
      </c>
      <c r="D22" s="13" t="s">
        <v>160</v>
      </c>
      <c r="E22" s="18" t="s">
        <v>239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</row>
    <row r="23" spans="1:19" ht="15.75" customHeight="1">
      <c r="A23" s="33" t="s">
        <v>51</v>
      </c>
      <c r="B23" s="13">
        <v>1</v>
      </c>
      <c r="C23" s="13">
        <v>1</v>
      </c>
      <c r="D23" s="80">
        <v>1</v>
      </c>
      <c r="E23" s="80">
        <v>1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</row>
    <row r="24" spans="1:19" ht="27" customHeight="1">
      <c r="A24" s="33" t="s">
        <v>52</v>
      </c>
      <c r="B24" s="17" t="s">
        <v>93</v>
      </c>
      <c r="C24" s="17" t="s">
        <v>93</v>
      </c>
      <c r="D24" s="17" t="s">
        <v>161</v>
      </c>
      <c r="E24" s="13" t="s">
        <v>188</v>
      </c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</row>
    <row r="25" spans="1:19">
      <c r="A25" s="7" t="s">
        <v>30</v>
      </c>
      <c r="B25" s="7" t="s">
        <v>31</v>
      </c>
      <c r="C25" s="7" t="s">
        <v>31</v>
      </c>
      <c r="D25" s="7" t="s">
        <v>162</v>
      </c>
      <c r="E25" s="7" t="s">
        <v>162</v>
      </c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</row>
    <row r="26" spans="1:19">
      <c r="A26" s="7" t="s">
        <v>32</v>
      </c>
      <c r="B26" s="7" t="s">
        <v>33</v>
      </c>
      <c r="C26" s="7" t="s">
        <v>33</v>
      </c>
      <c r="D26" s="7" t="s">
        <v>33</v>
      </c>
      <c r="E26" s="7" t="s">
        <v>33</v>
      </c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</row>
    <row r="27" spans="1:19">
      <c r="A27" s="7" t="s">
        <v>46</v>
      </c>
      <c r="B27" s="13" t="s">
        <v>47</v>
      </c>
      <c r="C27" s="13" t="s">
        <v>47</v>
      </c>
      <c r="D27" s="7" t="s">
        <v>163</v>
      </c>
      <c r="E27" s="6" t="s">
        <v>192</v>
      </c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</row>
    <row r="28" spans="1:19">
      <c r="A28" s="7" t="s">
        <v>34</v>
      </c>
      <c r="B28" s="17" t="s">
        <v>94</v>
      </c>
      <c r="C28" s="17" t="s">
        <v>94</v>
      </c>
      <c r="D28" s="17" t="s">
        <v>94</v>
      </c>
      <c r="E28" s="17" t="s">
        <v>240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</row>
    <row r="29" spans="1:19" ht="48">
      <c r="A29" s="7" t="s">
        <v>73</v>
      </c>
      <c r="B29" s="11" t="s">
        <v>74</v>
      </c>
      <c r="C29" s="11" t="s">
        <v>140</v>
      </c>
      <c r="D29" s="11" t="s">
        <v>164</v>
      </c>
      <c r="E29" s="11" t="s">
        <v>164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</row>
    <row r="30" spans="1:19">
      <c r="B30" s="16"/>
      <c r="C30" s="41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</row>
    <row r="31" spans="1:19">
      <c r="A31" s="36" t="s">
        <v>18</v>
      </c>
      <c r="B31" s="13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</row>
    <row r="32" spans="1:19" ht="36" customHeight="1">
      <c r="A32" s="32" t="s">
        <v>109</v>
      </c>
      <c r="B32" s="91" t="s">
        <v>165</v>
      </c>
      <c r="C32" s="92"/>
      <c r="D32" s="11" t="s">
        <v>166</v>
      </c>
      <c r="E32" s="11" t="s">
        <v>165</v>
      </c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</row>
    <row r="33" spans="1:19" s="43" customFormat="1" ht="24">
      <c r="A33" s="32" t="s">
        <v>4</v>
      </c>
      <c r="B33" s="42" t="s">
        <v>5</v>
      </c>
      <c r="C33" s="42" t="s">
        <v>5</v>
      </c>
      <c r="D33" s="42" t="s">
        <v>5</v>
      </c>
      <c r="E33" s="66" t="s">
        <v>5</v>
      </c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</row>
    <row r="34" spans="1:19" s="43" customFormat="1" ht="24">
      <c r="A34" s="32" t="s">
        <v>6</v>
      </c>
      <c r="B34" s="17" t="s">
        <v>42</v>
      </c>
      <c r="C34" s="42" t="s">
        <v>7</v>
      </c>
      <c r="D34" s="17" t="s">
        <v>197</v>
      </c>
      <c r="E34" s="66" t="s">
        <v>205</v>
      </c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</row>
    <row r="35" spans="1:19" s="43" customFormat="1">
      <c r="A35" s="32" t="s">
        <v>8</v>
      </c>
      <c r="B35" s="42">
        <v>1</v>
      </c>
      <c r="C35" s="42">
        <v>1</v>
      </c>
      <c r="D35" s="67">
        <v>1</v>
      </c>
      <c r="E35" s="67">
        <v>1</v>
      </c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</row>
    <row r="36" spans="1:19" s="43" customFormat="1" ht="92.25" customHeight="1">
      <c r="A36" s="45" t="s">
        <v>9</v>
      </c>
      <c r="B36" s="89" t="s">
        <v>131</v>
      </c>
      <c r="C36" s="90"/>
      <c r="D36" s="65" t="s">
        <v>167</v>
      </c>
      <c r="E36" s="66" t="s">
        <v>199</v>
      </c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</row>
    <row r="37" spans="1:19" s="43" customFormat="1">
      <c r="A37" s="32" t="s">
        <v>10</v>
      </c>
      <c r="B37" s="89" t="s">
        <v>168</v>
      </c>
      <c r="C37" s="90"/>
      <c r="D37" s="93" t="s">
        <v>169</v>
      </c>
      <c r="E37" s="94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</row>
    <row r="38" spans="1:19" s="43" customFormat="1" ht="120">
      <c r="A38" s="32" t="s">
        <v>36</v>
      </c>
      <c r="B38" s="42" t="s">
        <v>43</v>
      </c>
      <c r="C38" s="42" t="s">
        <v>132</v>
      </c>
      <c r="D38" s="39" t="s">
        <v>170</v>
      </c>
      <c r="E38" s="66" t="s">
        <v>200</v>
      </c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</row>
    <row r="39" spans="1:19" s="43" customFormat="1" ht="120">
      <c r="A39" s="32" t="s">
        <v>88</v>
      </c>
      <c r="B39" s="42" t="s">
        <v>12</v>
      </c>
      <c r="C39" s="42" t="s">
        <v>133</v>
      </c>
      <c r="D39" s="39" t="s">
        <v>171</v>
      </c>
      <c r="E39" s="66" t="s">
        <v>201</v>
      </c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</row>
    <row r="40" spans="1:19" s="43" customFormat="1" ht="36">
      <c r="A40" s="32" t="s">
        <v>13</v>
      </c>
      <c r="B40" s="42" t="s">
        <v>110</v>
      </c>
      <c r="C40" s="42" t="s">
        <v>14</v>
      </c>
      <c r="D40" s="18" t="s">
        <v>172</v>
      </c>
      <c r="E40" s="66" t="s">
        <v>14</v>
      </c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</row>
    <row r="41" spans="1:19" s="43" customFormat="1" ht="48">
      <c r="A41" s="32" t="s">
        <v>15</v>
      </c>
      <c r="B41" s="42" t="s">
        <v>43</v>
      </c>
      <c r="C41" s="42" t="s">
        <v>16</v>
      </c>
      <c r="D41" s="39" t="s">
        <v>170</v>
      </c>
      <c r="E41" s="66" t="s">
        <v>16</v>
      </c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</row>
    <row r="42" spans="1:19" s="43" customFormat="1" ht="36">
      <c r="A42" s="32" t="s">
        <v>17</v>
      </c>
      <c r="B42" s="42" t="s">
        <v>43</v>
      </c>
      <c r="C42" s="42" t="s">
        <v>38</v>
      </c>
      <c r="D42" s="39" t="s">
        <v>170</v>
      </c>
      <c r="E42" s="66" t="s">
        <v>202</v>
      </c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</row>
    <row r="43" spans="1:19" ht="146.25" customHeight="1">
      <c r="A43" s="32" t="s">
        <v>111</v>
      </c>
      <c r="B43" s="91" t="s">
        <v>134</v>
      </c>
      <c r="C43" s="92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</row>
  </sheetData>
  <customSheetViews>
    <customSheetView guid="{9821416A-54DB-4BD8-AFE7-16D5CE460B52}">
      <pane xSplit="2" ySplit="2" topLeftCell="C18" activePane="bottomRight" state="frozen"/>
      <selection pane="bottomRight" activeCell="B34" sqref="B34:B35"/>
      <pageMargins left="0.74803149606299213" right="0.74803149606299213" top="0.98425196850393704" bottom="0.98425196850393704" header="0.51181102362204722" footer="0.51181102362204722"/>
      <pageSetup paperSize="9" orientation="portrait" r:id="rId1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</customSheetViews>
  <mergeCells count="8">
    <mergeCell ref="D37:E37"/>
    <mergeCell ref="B37:C37"/>
    <mergeCell ref="B43:C43"/>
    <mergeCell ref="B2:C2"/>
    <mergeCell ref="A2:A3"/>
    <mergeCell ref="B36:C36"/>
    <mergeCell ref="B32:C32"/>
    <mergeCell ref="D2:E2"/>
  </mergeCells>
  <phoneticPr fontId="29" type="noConversion"/>
  <pageMargins left="0.74803149606299213" right="0.74803149606299213" top="0.98425196850393704" bottom="0.98425196850393704" header="0.51181102362204722" footer="0.51181102362204722"/>
  <pageSetup paperSize="9" orientation="portrait" r:id="rId2"/>
  <headerFooter alignWithMargins="0">
    <oddHeader>&amp;L&amp;G&amp;C&amp;F&amp;R文档密级</oddHeader>
    <oddFooter>&amp;L&amp;D&amp;C华为保密信息,未经授权禁止扩散&amp;R第&amp;P页，共&amp;N页</oddFooter>
  </headerFooter>
  <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9"/>
  <sheetViews>
    <sheetView zoomScaleNormal="100" workbookViewId="0">
      <selection activeCell="F14" sqref="F14"/>
    </sheetView>
  </sheetViews>
  <sheetFormatPr defaultColWidth="9.28515625" defaultRowHeight="14.25"/>
  <cols>
    <col min="1" max="1" width="10.28515625" style="4" customWidth="1"/>
    <col min="2" max="2" width="29.5703125" style="4" customWidth="1"/>
    <col min="3" max="3" width="43" style="4" customWidth="1"/>
    <col min="4" max="17" width="31.5703125" style="5" customWidth="1"/>
    <col min="18" max="16384" width="9.28515625" style="4"/>
  </cols>
  <sheetData>
    <row r="1" spans="1:17" ht="45">
      <c r="A1" s="97" t="s">
        <v>35</v>
      </c>
      <c r="B1" s="98"/>
      <c r="C1" s="79" t="s">
        <v>228</v>
      </c>
    </row>
    <row r="2" spans="1:17" ht="14.25" customHeight="1">
      <c r="A2" s="97" t="s">
        <v>53</v>
      </c>
      <c r="B2" s="98"/>
      <c r="C2" s="108" t="s">
        <v>37</v>
      </c>
      <c r="D2" s="95" t="s">
        <v>227</v>
      </c>
      <c r="E2" s="96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</row>
    <row r="3" spans="1:17">
      <c r="A3" s="106"/>
      <c r="B3" s="107"/>
      <c r="C3" s="109"/>
      <c r="D3" s="8" t="s">
        <v>209</v>
      </c>
      <c r="E3" s="8" t="s">
        <v>248</v>
      </c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4" spans="1:17">
      <c r="A4" s="103" t="s">
        <v>96</v>
      </c>
      <c r="B4" s="78" t="s">
        <v>226</v>
      </c>
      <c r="C4" s="22"/>
      <c r="D4" s="11" t="s">
        <v>223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>
      <c r="A5" s="104"/>
      <c r="B5" s="78" t="s">
        <v>222</v>
      </c>
      <c r="C5" s="22"/>
      <c r="D5" s="77" t="s">
        <v>221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24">
      <c r="A6" s="104"/>
      <c r="B6" s="20" t="s">
        <v>219</v>
      </c>
      <c r="C6" s="18"/>
      <c r="D6" s="18" t="s">
        <v>225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17">
      <c r="A7" s="104"/>
      <c r="B7" s="20" t="s">
        <v>217</v>
      </c>
      <c r="C7" s="18"/>
      <c r="D7" s="6" t="s">
        <v>70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</row>
    <row r="8" spans="1:17">
      <c r="A8" s="104"/>
      <c r="B8" s="20" t="s">
        <v>98</v>
      </c>
      <c r="C8" s="18"/>
      <c r="D8" s="69" t="s">
        <v>215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7" ht="24">
      <c r="A9" s="104"/>
      <c r="B9" s="20" t="s">
        <v>214</v>
      </c>
      <c r="C9" s="18"/>
      <c r="D9" s="18" t="s">
        <v>213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7">
      <c r="A10" s="104"/>
      <c r="B10" s="20" t="s">
        <v>212</v>
      </c>
      <c r="C10" s="18"/>
      <c r="D10" s="69" t="s">
        <v>70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7">
      <c r="A11" s="105"/>
      <c r="B11" s="20" t="s">
        <v>99</v>
      </c>
      <c r="C11" s="18"/>
      <c r="D11" s="69" t="s">
        <v>70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7" ht="43.5" customHeight="1">
      <c r="A12" s="103" t="s">
        <v>100</v>
      </c>
      <c r="B12" s="78" t="s">
        <v>224</v>
      </c>
      <c r="C12" s="18"/>
      <c r="D12" s="6"/>
      <c r="E12" s="11" t="s">
        <v>263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</row>
    <row r="13" spans="1:17">
      <c r="A13" s="104"/>
      <c r="B13" s="78" t="s">
        <v>222</v>
      </c>
      <c r="C13" s="18"/>
      <c r="D13" s="6"/>
      <c r="E13" s="77" t="s">
        <v>220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</row>
    <row r="14" spans="1:17" ht="24">
      <c r="A14" s="104"/>
      <c r="B14" s="20" t="s">
        <v>219</v>
      </c>
      <c r="C14" s="18"/>
      <c r="D14" s="6"/>
      <c r="E14" s="18" t="s">
        <v>218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7">
      <c r="A15" s="104"/>
      <c r="B15" s="20" t="s">
        <v>217</v>
      </c>
      <c r="C15" s="18"/>
      <c r="D15" s="6"/>
      <c r="E15" s="6" t="s">
        <v>70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17">
      <c r="A16" s="104"/>
      <c r="B16" s="20" t="s">
        <v>216</v>
      </c>
      <c r="C16" s="18"/>
      <c r="D16" s="6"/>
      <c r="E16" s="6" t="s">
        <v>70</v>
      </c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7" spans="1:17">
      <c r="A17" s="104"/>
      <c r="B17" s="20" t="s">
        <v>98</v>
      </c>
      <c r="C17" s="18"/>
      <c r="D17" s="6"/>
      <c r="E17" s="69" t="s">
        <v>215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</row>
    <row r="18" spans="1:17" ht="57.75" customHeight="1">
      <c r="A18" s="104"/>
      <c r="B18" s="20" t="s">
        <v>214</v>
      </c>
      <c r="C18" s="14"/>
      <c r="D18" s="6"/>
      <c r="E18" s="18" t="s">
        <v>213</v>
      </c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</row>
    <row r="19" spans="1:17" ht="38.25" customHeight="1">
      <c r="A19" s="104"/>
      <c r="B19" s="21" t="s">
        <v>103</v>
      </c>
      <c r="C19" s="14"/>
      <c r="D19" s="6"/>
      <c r="E19" s="18" t="s">
        <v>211</v>
      </c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ht="14.25" customHeight="1">
      <c r="A20" s="105"/>
      <c r="B20" s="20" t="s">
        <v>212</v>
      </c>
      <c r="C20" s="18"/>
      <c r="D20" s="6"/>
      <c r="E20" s="69" t="s">
        <v>70</v>
      </c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1:17">
      <c r="A21" s="22"/>
      <c r="B21" s="20"/>
      <c r="C21" s="18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>
      <c r="A22" s="22"/>
      <c r="B22" s="20"/>
      <c r="C22" s="18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>
      <c r="A23" s="22"/>
      <c r="B23" s="20"/>
      <c r="C23" s="18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4" spans="1:17" ht="24.75" customHeight="1">
      <c r="A24" s="22"/>
      <c r="B24" s="76"/>
      <c r="C24" s="18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</row>
    <row r="25" spans="1:17">
      <c r="A25" s="22"/>
      <c r="B25" s="19"/>
      <c r="C25" s="19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</row>
    <row r="26" spans="1:17">
      <c r="A26" s="22"/>
      <c r="B26" s="75"/>
      <c r="C26" s="3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</row>
    <row r="27" spans="1:17">
      <c r="A27" s="22"/>
      <c r="B27" s="74"/>
      <c r="C27" s="3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</row>
    <row r="28" spans="1:17">
      <c r="A28" s="22"/>
      <c r="B28" s="74"/>
      <c r="C28" s="3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</row>
    <row r="29" spans="1:17">
      <c r="A29" s="22"/>
      <c r="B29" s="74"/>
      <c r="C29" s="3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</row>
    <row r="30" spans="1:17">
      <c r="A30" s="22"/>
      <c r="B30" s="74"/>
      <c r="C30" s="3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</row>
    <row r="31" spans="1:17">
      <c r="A31" s="22"/>
      <c r="B31" s="74"/>
      <c r="C31" s="72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</row>
    <row r="32" spans="1:17">
      <c r="A32" s="22"/>
      <c r="B32" s="21"/>
      <c r="C32" s="3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</row>
    <row r="33" spans="1:17">
      <c r="A33" s="22"/>
      <c r="B33" s="99"/>
      <c r="C33" s="31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</row>
    <row r="34" spans="1:17">
      <c r="A34" s="22"/>
      <c r="B34" s="99"/>
      <c r="C34" s="31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</row>
    <row r="35" spans="1:17">
      <c r="A35" s="22"/>
      <c r="B35" s="74"/>
      <c r="C35" s="31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</row>
    <row r="36" spans="1:17">
      <c r="B36" s="70"/>
      <c r="C36" s="68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</row>
    <row r="37" spans="1:17">
      <c r="B37" s="70"/>
      <c r="C37" s="31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</row>
    <row r="38" spans="1:17">
      <c r="B38" s="70"/>
      <c r="C38" s="31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</row>
    <row r="39" spans="1:17">
      <c r="B39" s="100"/>
      <c r="C39" s="101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</row>
    <row r="40" spans="1:17">
      <c r="B40" s="100"/>
      <c r="C40" s="102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</row>
    <row r="41" spans="1:17">
      <c r="B41" s="70"/>
      <c r="C41" s="31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</row>
    <row r="42" spans="1:17">
      <c r="B42" s="70"/>
      <c r="C42" s="31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</row>
    <row r="43" spans="1:17">
      <c r="B43" s="70"/>
      <c r="C43" s="31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</row>
    <row r="44" spans="1:17">
      <c r="B44" s="70"/>
      <c r="C44" s="73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</row>
    <row r="45" spans="1:17">
      <c r="B45" s="70"/>
      <c r="C45" s="72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</row>
    <row r="46" spans="1:17">
      <c r="B46" s="70"/>
      <c r="C46" s="71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</row>
    <row r="47" spans="1:17">
      <c r="B47" s="70"/>
      <c r="C47" s="68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</row>
    <row r="48" spans="1:17">
      <c r="B48" s="70"/>
      <c r="C48" s="31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</row>
    <row r="49" spans="2:17">
      <c r="B49" s="100"/>
      <c r="C49" s="31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</row>
    <row r="50" spans="2:17">
      <c r="B50" s="100"/>
      <c r="C50" s="31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</row>
    <row r="51" spans="2:17">
      <c r="B51" s="100"/>
      <c r="C51" s="31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</row>
    <row r="52" spans="2:17">
      <c r="B52" s="100"/>
      <c r="C52" s="31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</row>
    <row r="53" spans="2:17">
      <c r="B53" s="111"/>
      <c r="C53" s="101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</row>
    <row r="54" spans="2:17">
      <c r="B54" s="111"/>
      <c r="C54" s="102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</row>
    <row r="55" spans="2:17">
      <c r="B55" s="14"/>
      <c r="C55" s="31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</row>
    <row r="56" spans="2:17">
      <c r="B56" s="14"/>
      <c r="C56" s="31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</row>
    <row r="57" spans="2:17">
      <c r="B57" s="14"/>
      <c r="C57" s="31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</row>
    <row r="58" spans="2:17">
      <c r="B58" s="14"/>
      <c r="C58" s="68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</row>
    <row r="59" spans="2:17" ht="14.25" customHeight="1">
      <c r="B59" s="110"/>
      <c r="C59" s="101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</row>
    <row r="60" spans="2:17">
      <c r="B60" s="110"/>
      <c r="C60" s="102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</row>
    <row r="61" spans="2:17">
      <c r="B61" s="14"/>
      <c r="C61" s="31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</row>
    <row r="62" spans="2:17">
      <c r="B62" s="14"/>
      <c r="C62" s="31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</row>
    <row r="63" spans="2:17">
      <c r="B63" s="14"/>
      <c r="C63" s="31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</row>
    <row r="64" spans="2:17">
      <c r="B64" s="14"/>
      <c r="C64" s="31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</row>
    <row r="65" spans="2:17">
      <c r="B65" s="14"/>
      <c r="C65" s="31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</row>
    <row r="66" spans="2:17">
      <c r="B66" s="14"/>
      <c r="C66" s="31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</row>
    <row r="67" spans="2:17">
      <c r="B67" s="14"/>
      <c r="C67" s="31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</row>
    <row r="68" spans="2:17">
      <c r="B68" s="14"/>
      <c r="C68" s="31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</row>
    <row r="69" spans="2:17">
      <c r="B69" s="14"/>
      <c r="C69" s="68"/>
    </row>
  </sheetData>
  <mergeCells count="14">
    <mergeCell ref="D2:E2"/>
    <mergeCell ref="B59:B60"/>
    <mergeCell ref="C59:C60"/>
    <mergeCell ref="B53:B54"/>
    <mergeCell ref="C53:C54"/>
    <mergeCell ref="A1:B1"/>
    <mergeCell ref="B33:B34"/>
    <mergeCell ref="B39:B40"/>
    <mergeCell ref="C39:C40"/>
    <mergeCell ref="B49:B52"/>
    <mergeCell ref="A4:A11"/>
    <mergeCell ref="A12:A20"/>
    <mergeCell ref="A2:B3"/>
    <mergeCell ref="C2:C3"/>
  </mergeCells>
  <phoneticPr fontId="29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U61"/>
  <sheetViews>
    <sheetView zoomScaleNormal="100" workbookViewId="0">
      <selection activeCell="G10" sqref="G10"/>
    </sheetView>
  </sheetViews>
  <sheetFormatPr defaultColWidth="9.28515625" defaultRowHeight="14.25"/>
  <cols>
    <col min="1" max="1" width="9.28515625" style="4" customWidth="1"/>
    <col min="2" max="2" width="29.5703125" style="4" customWidth="1"/>
    <col min="3" max="3" width="43" style="4" customWidth="1"/>
    <col min="4" max="21" width="31.5703125" style="5" customWidth="1"/>
    <col min="22" max="16384" width="9.28515625" style="4"/>
  </cols>
  <sheetData>
    <row r="1" spans="1:21">
      <c r="A1" s="97" t="s">
        <v>39</v>
      </c>
      <c r="B1" s="98"/>
      <c r="C1" s="10"/>
    </row>
    <row r="2" spans="1:21" ht="14.25" customHeight="1">
      <c r="A2" s="97" t="s">
        <v>53</v>
      </c>
      <c r="B2" s="98"/>
      <c r="C2" s="108" t="s">
        <v>37</v>
      </c>
      <c r="D2" s="95" t="s">
        <v>48</v>
      </c>
      <c r="E2" s="96"/>
      <c r="F2" s="95" t="s">
        <v>151</v>
      </c>
      <c r="G2" s="96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</row>
    <row r="3" spans="1:21">
      <c r="A3" s="106"/>
      <c r="B3" s="107"/>
      <c r="C3" s="112"/>
      <c r="D3" s="8" t="s">
        <v>143</v>
      </c>
      <c r="E3" s="8" t="s">
        <v>142</v>
      </c>
      <c r="F3" s="8" t="s">
        <v>209</v>
      </c>
      <c r="G3" s="8" t="s">
        <v>248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4" spans="1:21" ht="51">
      <c r="A4" s="103" t="s">
        <v>96</v>
      </c>
      <c r="B4" s="20" t="s">
        <v>97</v>
      </c>
      <c r="D4" s="35" t="s">
        <v>144</v>
      </c>
      <c r="E4" s="6" t="s">
        <v>101</v>
      </c>
      <c r="F4" s="11" t="s">
        <v>264</v>
      </c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1" ht="36">
      <c r="A5" s="104"/>
      <c r="B5" s="20" t="s">
        <v>98</v>
      </c>
      <c r="C5" s="18"/>
      <c r="D5" s="11" t="s">
        <v>145</v>
      </c>
      <c r="E5" s="6" t="s">
        <v>101</v>
      </c>
      <c r="F5" s="11" t="s">
        <v>206</v>
      </c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</row>
    <row r="6" spans="1:21" ht="25.5">
      <c r="A6" s="105"/>
      <c r="B6" s="20" t="s">
        <v>99</v>
      </c>
      <c r="C6" s="18"/>
      <c r="D6" s="35" t="s">
        <v>136</v>
      </c>
      <c r="E6" s="6" t="s">
        <v>101</v>
      </c>
      <c r="F6" s="35" t="s">
        <v>208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ht="24">
      <c r="A7" s="103" t="s">
        <v>100</v>
      </c>
      <c r="B7" s="20" t="s">
        <v>97</v>
      </c>
      <c r="C7" s="18"/>
      <c r="D7" s="6" t="s">
        <v>101</v>
      </c>
      <c r="E7" s="6" t="s">
        <v>135</v>
      </c>
      <c r="F7" s="6"/>
      <c r="G7" s="11" t="s">
        <v>264</v>
      </c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</row>
    <row r="8" spans="1:21" ht="36">
      <c r="A8" s="104"/>
      <c r="B8" s="20" t="s">
        <v>98</v>
      </c>
      <c r="C8" s="18"/>
      <c r="D8" s="6" t="s">
        <v>101</v>
      </c>
      <c r="E8" s="11" t="s">
        <v>145</v>
      </c>
      <c r="F8" s="6"/>
      <c r="G8" s="11" t="s">
        <v>210</v>
      </c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1" ht="26.25" customHeight="1">
      <c r="A9" s="104"/>
      <c r="B9" s="20" t="s">
        <v>99</v>
      </c>
      <c r="C9" s="18"/>
      <c r="D9" s="6" t="s">
        <v>101</v>
      </c>
      <c r="E9" s="11" t="s">
        <v>102</v>
      </c>
      <c r="F9" s="6"/>
      <c r="G9" s="35" t="s">
        <v>207</v>
      </c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1" ht="36">
      <c r="A10" s="105"/>
      <c r="B10" s="20" t="s">
        <v>103</v>
      </c>
      <c r="C10" s="18"/>
      <c r="D10" s="6" t="s">
        <v>104</v>
      </c>
      <c r="E10" s="11" t="s">
        <v>105</v>
      </c>
      <c r="F10" s="6"/>
      <c r="G10" s="18" t="s">
        <v>211</v>
      </c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1" ht="18" customHeight="1">
      <c r="A11" s="22"/>
      <c r="B11" s="21"/>
      <c r="C11" s="14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1" ht="16.5" customHeight="1">
      <c r="A12" s="22"/>
      <c r="B12" s="21"/>
      <c r="C12" s="14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1">
      <c r="A13" s="22"/>
      <c r="B13" s="20"/>
      <c r="C13" s="18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1">
      <c r="A14" s="22"/>
      <c r="B14" s="20"/>
      <c r="C14" s="18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1">
      <c r="A15" s="22"/>
      <c r="B15" s="20"/>
      <c r="C15" s="18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1" ht="16.5" customHeight="1">
      <c r="A16" s="22"/>
      <c r="B16" s="20"/>
      <c r="C16" s="18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>
      <c r="A17" s="22"/>
      <c r="B17" s="20"/>
      <c r="C17" s="19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>
      <c r="A18" s="22"/>
      <c r="B18" s="20"/>
      <c r="C18" s="15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>
      <c r="A19" s="22"/>
      <c r="B19" s="20"/>
      <c r="C19" s="15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>
      <c r="A20" s="22"/>
      <c r="B20" s="20"/>
      <c r="C20" s="15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>
      <c r="A21" s="22"/>
      <c r="B21" s="20"/>
      <c r="C21" s="15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>
      <c r="A22" s="22"/>
      <c r="B22" s="20"/>
      <c r="C22" s="3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>
      <c r="A23" s="22"/>
      <c r="B23" s="20"/>
      <c r="C23" s="3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>
      <c r="A24" s="22"/>
      <c r="B24" s="20"/>
      <c r="C24" s="3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>
      <c r="A25" s="22"/>
      <c r="B25" s="20"/>
      <c r="C25" s="3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>
      <c r="A26" s="22"/>
      <c r="B26" s="20"/>
      <c r="C26" s="3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>
      <c r="A27" s="22"/>
      <c r="B27" s="20"/>
      <c r="C27" s="3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>
      <c r="A28" s="22"/>
      <c r="B28" s="20"/>
      <c r="C28" s="3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>
      <c r="A29" s="22"/>
      <c r="B29" s="20"/>
      <c r="C29" s="3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>
      <c r="A30" s="22"/>
      <c r="B30" s="20"/>
      <c r="C30" s="3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>
      <c r="A31" s="22"/>
      <c r="B31" s="20"/>
      <c r="C31" s="3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1">
      <c r="A32" s="22"/>
      <c r="B32" s="20"/>
      <c r="C32" s="3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  <row r="33" spans="1:21">
      <c r="A33" s="22"/>
      <c r="B33" s="20"/>
      <c r="C33" s="31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</row>
    <row r="34" spans="1:21">
      <c r="A34" s="22"/>
      <c r="B34" s="20"/>
      <c r="C34" s="31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</row>
    <row r="35" spans="1:21">
      <c r="A35" s="22"/>
      <c r="B35" s="20"/>
      <c r="C35" s="31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</row>
    <row r="36" spans="1:21">
      <c r="A36" s="22"/>
      <c r="B36" s="20"/>
      <c r="C36" s="31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</row>
    <row r="37" spans="1:21">
      <c r="A37" s="22"/>
      <c r="B37" s="20"/>
      <c r="C37" s="31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</row>
    <row r="38" spans="1:21">
      <c r="A38" s="22"/>
      <c r="B38" s="20"/>
      <c r="C38" s="31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</row>
    <row r="39" spans="1:21">
      <c r="A39" s="22"/>
      <c r="B39" s="20"/>
      <c r="C39" s="31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</row>
    <row r="40" spans="1:21">
      <c r="A40" s="22"/>
      <c r="B40" s="20"/>
      <c r="C40" s="31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</row>
    <row r="41" spans="1:21">
      <c r="A41" s="22"/>
      <c r="B41" s="20"/>
      <c r="C41" s="31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</row>
    <row r="42" spans="1:21">
      <c r="A42" s="22"/>
      <c r="B42" s="20"/>
      <c r="C42" s="31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</row>
    <row r="43" spans="1:21">
      <c r="A43" s="22"/>
      <c r="B43" s="20"/>
      <c r="C43" s="31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</row>
    <row r="44" spans="1:21">
      <c r="A44" s="22"/>
      <c r="B44" s="20"/>
      <c r="C44" s="31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</row>
    <row r="45" spans="1:21">
      <c r="A45" s="22"/>
      <c r="B45" s="20"/>
      <c r="C45" s="31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</row>
    <row r="46" spans="1:21">
      <c r="A46" s="22"/>
      <c r="B46" s="20"/>
      <c r="C46" s="31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</row>
    <row r="47" spans="1:21">
      <c r="A47" s="22"/>
      <c r="B47" s="20"/>
      <c r="C47" s="31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</row>
    <row r="48" spans="1:21">
      <c r="A48" s="22"/>
      <c r="B48" s="20"/>
      <c r="C48" s="31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</row>
    <row r="49" spans="1:21">
      <c r="A49" s="22"/>
      <c r="B49" s="20"/>
      <c r="C49" s="31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</row>
    <row r="50" spans="1:21">
      <c r="A50" s="22"/>
      <c r="B50" s="20"/>
      <c r="C50" s="31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</row>
    <row r="51" spans="1:21" ht="14.25" customHeight="1">
      <c r="A51" s="22"/>
      <c r="B51" s="20"/>
      <c r="C51" s="31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</row>
    <row r="52" spans="1:21">
      <c r="A52" s="22"/>
      <c r="B52" s="20"/>
      <c r="C52" s="31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</row>
    <row r="53" spans="1:21">
      <c r="A53" s="22"/>
      <c r="B53" s="20"/>
      <c r="C53" s="31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</row>
    <row r="54" spans="1:21">
      <c r="A54" s="22"/>
      <c r="B54" s="20"/>
      <c r="C54" s="31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</row>
    <row r="55" spans="1:21">
      <c r="A55" s="22"/>
      <c r="B55" s="20"/>
      <c r="C55" s="31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</row>
    <row r="56" spans="1:21">
      <c r="A56" s="22"/>
      <c r="B56" s="20"/>
      <c r="C56" s="31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</row>
    <row r="57" spans="1:21">
      <c r="A57" s="22"/>
      <c r="B57" s="20"/>
      <c r="C57" s="31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</row>
    <row r="58" spans="1:21">
      <c r="A58" s="22"/>
      <c r="B58" s="20"/>
      <c r="C58" s="31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</row>
    <row r="59" spans="1:21">
      <c r="A59" s="22"/>
      <c r="B59" s="20"/>
      <c r="C59" s="31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</row>
    <row r="60" spans="1:21">
      <c r="A60" s="22"/>
      <c r="B60" s="20"/>
      <c r="C60" s="31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</row>
    <row r="61" spans="1:21">
      <c r="A61" s="22"/>
      <c r="B61" s="20"/>
      <c r="C61" s="31"/>
    </row>
  </sheetData>
  <customSheetViews>
    <customSheetView guid="{9821416A-54DB-4BD8-AFE7-16D5CE460B52}">
      <selection activeCell="D15" sqref="D15"/>
      <pageMargins left="0.74803149606299213" right="0.74803149606299213" top="0.98425196850393704" bottom="0.98425196850393704" header="0.51181102362204722" footer="0.51181102362204722"/>
      <pageSetup paperSize="9" orientation="portrait" r:id="rId1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</customSheetViews>
  <mergeCells count="7">
    <mergeCell ref="F2:G2"/>
    <mergeCell ref="A7:A10"/>
    <mergeCell ref="D2:E2"/>
    <mergeCell ref="A1:B1"/>
    <mergeCell ref="A2:B3"/>
    <mergeCell ref="C2:C3"/>
    <mergeCell ref="A4:A6"/>
  </mergeCells>
  <phoneticPr fontId="29" type="noConversion"/>
  <pageMargins left="0.74803149606299213" right="0.74803149606299213" top="0.98425196850393704" bottom="0.98425196850393704" header="0.51181102362204722" footer="0.51181102362204722"/>
  <pageSetup paperSize="9" orientation="portrait" r:id="rId2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N207"/>
  <sheetViews>
    <sheetView zoomScale="85" zoomScaleNormal="85" workbookViewId="0">
      <pane xSplit="8" ySplit="1" topLeftCell="I2" activePane="bottomRight" state="frozen"/>
      <selection activeCell="E24" sqref="E24"/>
      <selection pane="topRight" activeCell="E24" sqref="E24"/>
      <selection pane="bottomLeft" activeCell="E24" sqref="E24"/>
      <selection pane="bottomRight" activeCell="AC29" sqref="AC29"/>
    </sheetView>
  </sheetViews>
  <sheetFormatPr defaultColWidth="9.28515625" defaultRowHeight="12.75"/>
  <cols>
    <col min="1" max="1" width="11.85546875" style="55" customWidth="1"/>
    <col min="2" max="2" width="5.140625" style="55" customWidth="1"/>
    <col min="3" max="3" width="16" style="55" customWidth="1"/>
    <col min="4" max="4" width="17.28515625" style="55" customWidth="1"/>
    <col min="5" max="5" width="12.5703125" style="55" customWidth="1"/>
    <col min="6" max="6" width="12.28515625" style="55" customWidth="1"/>
    <col min="7" max="7" width="22.7109375" style="55" customWidth="1"/>
    <col min="8" max="8" width="6.5703125" style="55" customWidth="1"/>
    <col min="9" max="9" width="8.7109375" style="55" customWidth="1"/>
    <col min="10" max="14" width="9.28515625" style="55" customWidth="1"/>
    <col min="15" max="15" width="9.28515625" style="55" hidden="1" customWidth="1"/>
    <col min="16" max="16" width="9.28515625" style="57" hidden="1" customWidth="1"/>
    <col min="17" max="20" width="9.28515625" style="55" hidden="1" customWidth="1"/>
    <col min="21" max="22" width="9.28515625" style="55" customWidth="1"/>
    <col min="23" max="24" width="9.28515625" style="55"/>
    <col min="25" max="25" width="11.85546875" style="55" customWidth="1"/>
    <col min="26" max="26" width="9.5703125" style="55" customWidth="1"/>
    <col min="27" max="32" width="9.28515625" style="55" customWidth="1"/>
    <col min="33" max="33" width="9.28515625" style="57" customWidth="1"/>
    <col min="34" max="39" width="9.28515625" style="55" customWidth="1"/>
    <col min="40" max="16384" width="9.28515625" style="55"/>
  </cols>
  <sheetData>
    <row r="1" spans="1:40" s="53" customFormat="1" ht="45.75" customHeight="1" thickBot="1">
      <c r="A1" s="47" t="s">
        <v>146</v>
      </c>
      <c r="B1" s="53" t="s">
        <v>112</v>
      </c>
      <c r="C1" s="53" t="s">
        <v>114</v>
      </c>
      <c r="D1" s="53" t="s">
        <v>62</v>
      </c>
      <c r="E1" s="53" t="s">
        <v>60</v>
      </c>
      <c r="F1" s="53" t="s">
        <v>61</v>
      </c>
      <c r="G1" s="113" t="s">
        <v>59</v>
      </c>
      <c r="H1" s="113"/>
      <c r="I1" s="53" t="s">
        <v>54</v>
      </c>
      <c r="J1" s="53" t="s">
        <v>151</v>
      </c>
      <c r="P1" s="54"/>
      <c r="U1" s="53" t="s">
        <v>55</v>
      </c>
      <c r="V1" s="53" t="s">
        <v>56</v>
      </c>
      <c r="W1" s="53" t="s">
        <v>57</v>
      </c>
      <c r="Y1" s="47" t="s">
        <v>121</v>
      </c>
      <c r="Z1" s="53" t="str">
        <f>I1</f>
        <v>Huawei</v>
      </c>
      <c r="AA1" s="53" t="str">
        <f t="shared" ref="AA1:AK1" si="0">J1</f>
        <v>NTT DOCOMO</v>
      </c>
      <c r="AB1" s="53">
        <f t="shared" si="0"/>
        <v>0</v>
      </c>
      <c r="AC1" s="53">
        <f t="shared" si="0"/>
        <v>0</v>
      </c>
      <c r="AD1" s="53">
        <f t="shared" si="0"/>
        <v>0</v>
      </c>
      <c r="AE1" s="53">
        <f t="shared" si="0"/>
        <v>0</v>
      </c>
      <c r="AF1" s="53">
        <f t="shared" si="0"/>
        <v>0</v>
      </c>
      <c r="AG1" s="53">
        <f t="shared" si="0"/>
        <v>0</v>
      </c>
      <c r="AH1" s="53">
        <f t="shared" si="0"/>
        <v>0</v>
      </c>
      <c r="AI1" s="53">
        <f t="shared" si="0"/>
        <v>0</v>
      </c>
      <c r="AJ1" s="53">
        <f t="shared" si="0"/>
        <v>0</v>
      </c>
      <c r="AK1" s="53">
        <f t="shared" si="0"/>
        <v>0</v>
      </c>
      <c r="AL1" s="53" t="s">
        <v>55</v>
      </c>
      <c r="AM1" s="53" t="s">
        <v>56</v>
      </c>
      <c r="AN1" s="53" t="s">
        <v>57</v>
      </c>
    </row>
    <row r="2" spans="1:40" ht="16.5" customHeight="1">
      <c r="A2" s="119" t="s">
        <v>123</v>
      </c>
      <c r="B2" s="117" t="s">
        <v>124</v>
      </c>
      <c r="C2" s="118"/>
      <c r="D2" s="58"/>
      <c r="E2" s="58"/>
      <c r="F2" s="58"/>
      <c r="G2" s="62"/>
      <c r="H2" s="62"/>
      <c r="I2" s="58"/>
      <c r="J2" s="58"/>
      <c r="K2" s="58"/>
      <c r="L2" s="58"/>
      <c r="M2" s="58"/>
      <c r="N2" s="58"/>
      <c r="O2" s="58"/>
      <c r="P2" s="63"/>
      <c r="Q2" s="58"/>
      <c r="R2" s="58"/>
      <c r="S2" s="58"/>
      <c r="T2" s="58"/>
      <c r="U2" s="58"/>
      <c r="V2" s="58"/>
      <c r="W2" s="58"/>
      <c r="Y2" s="119" t="s">
        <v>123</v>
      </c>
      <c r="AG2" s="55"/>
    </row>
    <row r="3" spans="1:40" ht="45.75" customHeight="1">
      <c r="A3" s="120"/>
      <c r="B3" s="55" t="s">
        <v>113</v>
      </c>
      <c r="C3" s="11" t="s">
        <v>241</v>
      </c>
      <c r="D3" s="55" t="s">
        <v>231</v>
      </c>
      <c r="E3" s="55" t="s">
        <v>233</v>
      </c>
      <c r="F3" s="55" t="s">
        <v>243</v>
      </c>
      <c r="G3" s="56" t="s">
        <v>138</v>
      </c>
      <c r="H3" s="61">
        <v>100</v>
      </c>
      <c r="U3" s="51" t="e">
        <f>AVERAGE(I3:T3)</f>
        <v>#DIV/0!</v>
      </c>
      <c r="V3" s="55" t="e">
        <f>SQRT(VAR(I3:T3))</f>
        <v>#DIV/0!</v>
      </c>
      <c r="W3" s="55">
        <f>COUNT(I3:T3)</f>
        <v>0</v>
      </c>
      <c r="Y3" s="120"/>
      <c r="AG3" s="55"/>
    </row>
    <row r="4" spans="1:40" ht="45.75" customHeight="1">
      <c r="A4" s="120"/>
      <c r="G4" s="59" t="s">
        <v>147</v>
      </c>
      <c r="H4" s="60" t="s">
        <v>115</v>
      </c>
      <c r="I4" s="60"/>
      <c r="J4" s="60"/>
      <c r="K4" s="60"/>
      <c r="L4" s="60"/>
      <c r="M4" s="60"/>
      <c r="N4" s="60"/>
      <c r="O4" s="60"/>
      <c r="P4" s="64"/>
      <c r="Q4" s="60"/>
      <c r="R4" s="60"/>
      <c r="S4" s="60"/>
      <c r="T4" s="60"/>
      <c r="U4" s="60"/>
      <c r="V4" s="60"/>
      <c r="W4" s="60"/>
      <c r="Y4" s="12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</row>
    <row r="5" spans="1:40" ht="25.5">
      <c r="A5" s="120"/>
      <c r="G5" s="55" t="s">
        <v>116</v>
      </c>
      <c r="H5" s="55" t="s">
        <v>115</v>
      </c>
      <c r="Y5" s="120"/>
      <c r="AG5" s="55"/>
    </row>
    <row r="6" spans="1:40">
      <c r="A6" s="120"/>
      <c r="Y6" s="120"/>
      <c r="AG6" s="55"/>
    </row>
    <row r="7" spans="1:40" ht="24.75" customHeight="1">
      <c r="A7" s="120"/>
      <c r="B7" s="116" t="s">
        <v>249</v>
      </c>
      <c r="C7" s="121"/>
      <c r="D7" s="58"/>
      <c r="E7" s="58"/>
      <c r="F7" s="58"/>
      <c r="G7" s="81"/>
      <c r="H7" s="81"/>
      <c r="I7" s="58"/>
      <c r="J7" s="58"/>
      <c r="K7" s="58"/>
      <c r="L7" s="58"/>
      <c r="M7" s="58"/>
      <c r="N7" s="58"/>
      <c r="O7" s="58"/>
      <c r="P7" s="63"/>
      <c r="Q7" s="58"/>
      <c r="R7" s="58"/>
      <c r="S7" s="58"/>
      <c r="T7" s="58"/>
      <c r="U7" s="58"/>
      <c r="V7" s="58"/>
      <c r="W7" s="58"/>
      <c r="Y7" s="120"/>
      <c r="AG7" s="55"/>
    </row>
    <row r="8" spans="1:40" ht="45.75" customHeight="1">
      <c r="A8" s="120"/>
      <c r="B8" s="55" t="s">
        <v>113</v>
      </c>
      <c r="C8" s="82" t="s">
        <v>241</v>
      </c>
      <c r="D8" s="55" t="s">
        <v>231</v>
      </c>
      <c r="E8" s="55" t="s">
        <v>233</v>
      </c>
      <c r="F8" s="55" t="s">
        <v>150</v>
      </c>
      <c r="G8" s="56" t="s">
        <v>138</v>
      </c>
      <c r="H8" s="61">
        <v>100</v>
      </c>
      <c r="U8" s="51" t="e">
        <f>AVERAGE(I8:T8)</f>
        <v>#DIV/0!</v>
      </c>
      <c r="V8" s="55" t="e">
        <f>SQRT(VAR(I8:T8))</f>
        <v>#DIV/0!</v>
      </c>
      <c r="W8" s="55">
        <f>COUNT(I8:T8)</f>
        <v>0</v>
      </c>
      <c r="Y8" s="120"/>
      <c r="AA8" s="55">
        <v>109.18</v>
      </c>
      <c r="AG8" s="55"/>
    </row>
    <row r="9" spans="1:40" ht="45.75" customHeight="1">
      <c r="A9" s="120"/>
      <c r="G9" s="59" t="s">
        <v>147</v>
      </c>
      <c r="H9" s="60" t="s">
        <v>115</v>
      </c>
      <c r="I9" s="60"/>
      <c r="J9" s="60"/>
      <c r="K9" s="60"/>
      <c r="L9" s="60"/>
      <c r="M9" s="60"/>
      <c r="N9" s="60"/>
      <c r="O9" s="60"/>
      <c r="P9" s="64"/>
      <c r="Q9" s="60"/>
      <c r="R9" s="60"/>
      <c r="S9" s="60"/>
      <c r="T9" s="60"/>
      <c r="U9" s="60"/>
      <c r="V9" s="60"/>
      <c r="W9" s="60"/>
      <c r="Y9" s="120"/>
      <c r="Z9" s="60"/>
      <c r="AA9" s="60" t="s">
        <v>230</v>
      </c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</row>
    <row r="10" spans="1:40" ht="25.5">
      <c r="A10" s="120"/>
      <c r="G10" s="55" t="s">
        <v>116</v>
      </c>
      <c r="H10" s="55" t="s">
        <v>115</v>
      </c>
      <c r="Y10" s="120"/>
      <c r="AA10" s="55">
        <v>200</v>
      </c>
      <c r="AG10" s="55"/>
    </row>
    <row r="11" spans="1:40" ht="45.75" customHeight="1">
      <c r="A11" s="120"/>
      <c r="B11" s="55" t="s">
        <v>113</v>
      </c>
      <c r="C11" s="82" t="s">
        <v>242</v>
      </c>
      <c r="D11" s="55" t="s">
        <v>232</v>
      </c>
      <c r="E11" s="55" t="s">
        <v>234</v>
      </c>
      <c r="F11" s="55" t="s">
        <v>150</v>
      </c>
      <c r="G11" s="56" t="s">
        <v>138</v>
      </c>
      <c r="H11" s="61">
        <v>100</v>
      </c>
      <c r="U11" s="51" t="e">
        <f>AVERAGE(I11:T11)</f>
        <v>#DIV/0!</v>
      </c>
      <c r="V11" s="55" t="e">
        <f>SQRT(VAR(I11:T11))</f>
        <v>#DIV/0!</v>
      </c>
      <c r="W11" s="55">
        <f>COUNT(I11:T11)</f>
        <v>0</v>
      </c>
      <c r="Y11" s="120"/>
      <c r="AA11" s="55">
        <v>110.7</v>
      </c>
      <c r="AG11" s="55"/>
    </row>
    <row r="12" spans="1:40" ht="45.75" customHeight="1">
      <c r="A12" s="120"/>
      <c r="G12" s="59" t="s">
        <v>148</v>
      </c>
      <c r="H12" s="60" t="s">
        <v>115</v>
      </c>
      <c r="I12" s="60"/>
      <c r="J12" s="60"/>
      <c r="K12" s="60"/>
      <c r="L12" s="60"/>
      <c r="M12" s="60"/>
      <c r="N12" s="60"/>
      <c r="O12" s="60"/>
      <c r="P12" s="64"/>
      <c r="Q12" s="60"/>
      <c r="R12" s="60"/>
      <c r="S12" s="60"/>
      <c r="T12" s="60"/>
      <c r="U12" s="60"/>
      <c r="V12" s="60"/>
      <c r="W12" s="60"/>
      <c r="Y12" s="120"/>
      <c r="Z12" s="60"/>
      <c r="AA12" s="60" t="s">
        <v>265</v>
      </c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</row>
    <row r="13" spans="1:40" ht="25.5">
      <c r="A13" s="120"/>
      <c r="G13" s="55" t="s">
        <v>117</v>
      </c>
      <c r="H13" s="55" t="s">
        <v>115</v>
      </c>
      <c r="Y13" s="120"/>
      <c r="AA13" s="55">
        <v>500</v>
      </c>
      <c r="AG13" s="55"/>
    </row>
    <row r="14" spans="1:40" ht="45.75" customHeight="1" thickBot="1">
      <c r="A14" s="49"/>
      <c r="G14" s="48"/>
      <c r="H14" s="48"/>
      <c r="Y14" s="49"/>
      <c r="AG14" s="55"/>
    </row>
    <row r="15" spans="1:40" ht="26.25" customHeight="1">
      <c r="A15" s="114" t="s">
        <v>122</v>
      </c>
      <c r="B15" s="116" t="s">
        <v>124</v>
      </c>
      <c r="C15" s="116"/>
      <c r="D15" s="25"/>
      <c r="E15" s="25"/>
      <c r="F15" s="58"/>
      <c r="G15" s="58"/>
      <c r="H15" s="58"/>
      <c r="I15" s="58"/>
      <c r="J15" s="26"/>
      <c r="K15" s="58"/>
      <c r="L15" s="58"/>
      <c r="M15" s="50"/>
      <c r="N15" s="58"/>
      <c r="O15" s="58"/>
      <c r="P15" s="58"/>
      <c r="Q15" s="58"/>
      <c r="R15" s="58"/>
      <c r="S15" s="58"/>
      <c r="T15" s="58"/>
      <c r="U15" s="50"/>
      <c r="V15" s="58"/>
      <c r="W15" s="58"/>
      <c r="Y15" s="115" t="s">
        <v>95</v>
      </c>
      <c r="Z15" s="58"/>
      <c r="AA15" s="26"/>
      <c r="AB15" s="58"/>
      <c r="AC15" s="58"/>
      <c r="AD15" s="50"/>
      <c r="AE15" s="58"/>
      <c r="AF15" s="58"/>
      <c r="AG15" s="58"/>
      <c r="AH15" s="58"/>
      <c r="AI15" s="58"/>
      <c r="AJ15" s="58"/>
      <c r="AK15" s="58"/>
      <c r="AL15" s="50"/>
      <c r="AM15" s="58"/>
      <c r="AN15" s="58"/>
    </row>
    <row r="16" spans="1:40" ht="83.25" customHeight="1">
      <c r="A16" s="114"/>
      <c r="B16" s="55" t="s">
        <v>113</v>
      </c>
      <c r="C16" s="55" t="s">
        <v>139</v>
      </c>
      <c r="D16" s="55" t="s">
        <v>137</v>
      </c>
      <c r="E16" s="55" t="s">
        <v>118</v>
      </c>
      <c r="F16" s="55" t="s">
        <v>119</v>
      </c>
      <c r="G16" s="56" t="s">
        <v>138</v>
      </c>
      <c r="H16" s="55">
        <v>50</v>
      </c>
      <c r="I16" s="55">
        <v>52.11</v>
      </c>
      <c r="J16" s="24"/>
      <c r="M16" s="51"/>
      <c r="P16" s="55"/>
      <c r="U16" s="51">
        <f>AVERAGE(I16:T16)</f>
        <v>52.11</v>
      </c>
      <c r="V16" s="55" t="e">
        <f>SQRT(VAR(I16:T16))</f>
        <v>#DIV/0!</v>
      </c>
      <c r="W16" s="55">
        <f>COUNT(I16:T16)</f>
        <v>1</v>
      </c>
      <c r="Y16" s="114"/>
      <c r="Z16" s="55">
        <v>50.87</v>
      </c>
      <c r="AA16" s="24"/>
      <c r="AD16" s="51"/>
      <c r="AG16" s="55"/>
      <c r="AL16" s="51">
        <f>AVERAGE(Z16:AK16)</f>
        <v>50.87</v>
      </c>
      <c r="AM16" s="55" t="e">
        <f>SQRT(VAR(Z16:AK16))</f>
        <v>#DIV/0!</v>
      </c>
      <c r="AN16" s="55">
        <f>COUNT(Z16:AK16)</f>
        <v>1</v>
      </c>
    </row>
    <row r="17" spans="1:40" ht="34.5" customHeight="1">
      <c r="A17" s="114"/>
      <c r="G17" s="59" t="s">
        <v>147</v>
      </c>
      <c r="H17" s="60"/>
      <c r="I17" s="60" t="s">
        <v>250</v>
      </c>
      <c r="J17" s="46"/>
      <c r="K17" s="60"/>
      <c r="L17" s="60"/>
      <c r="M17" s="52"/>
      <c r="N17" s="60"/>
      <c r="O17" s="60"/>
      <c r="P17" s="60"/>
      <c r="Q17" s="60"/>
      <c r="R17" s="60"/>
      <c r="S17" s="60"/>
      <c r="T17" s="60"/>
      <c r="U17" s="52"/>
      <c r="V17" s="60"/>
      <c r="W17" s="60"/>
      <c r="Y17" s="114"/>
      <c r="Z17" s="60" t="s">
        <v>229</v>
      </c>
      <c r="AA17" s="46"/>
      <c r="AB17" s="60"/>
      <c r="AC17" s="60"/>
      <c r="AD17" s="52"/>
      <c r="AE17" s="60"/>
      <c r="AF17" s="60"/>
      <c r="AG17" s="60"/>
      <c r="AH17" s="60"/>
      <c r="AI17" s="60"/>
      <c r="AJ17" s="60"/>
      <c r="AK17" s="60"/>
      <c r="AL17" s="52"/>
      <c r="AM17" s="60"/>
      <c r="AN17" s="60"/>
    </row>
    <row r="18" spans="1:40" ht="25.5">
      <c r="A18" s="114"/>
      <c r="F18" s="57"/>
      <c r="G18" s="55" t="s">
        <v>116</v>
      </c>
      <c r="I18" s="55">
        <v>100</v>
      </c>
      <c r="J18" s="24"/>
      <c r="M18" s="51"/>
      <c r="P18" s="55"/>
      <c r="U18" s="51"/>
      <c r="Y18" s="114"/>
      <c r="Z18" s="55">
        <v>100</v>
      </c>
      <c r="AA18" s="24"/>
      <c r="AD18" s="51"/>
      <c r="AG18" s="55"/>
      <c r="AL18" s="51">
        <f>AVERAGE(Z18:AK18)</f>
        <v>100</v>
      </c>
      <c r="AM18" s="55" t="e">
        <f>SQRT(VAR(Z18:AK18))</f>
        <v>#DIV/0!</v>
      </c>
      <c r="AN18" s="55">
        <f>COUNT(Z18:AK18)</f>
        <v>1</v>
      </c>
    </row>
    <row r="19" spans="1:40" ht="43.5" customHeight="1">
      <c r="A19" s="114"/>
      <c r="F19" s="57"/>
      <c r="G19" s="59" t="s">
        <v>148</v>
      </c>
      <c r="H19" s="60"/>
      <c r="I19" s="60" t="s">
        <v>149</v>
      </c>
      <c r="J19" s="46"/>
      <c r="K19" s="60"/>
      <c r="L19" s="60"/>
      <c r="M19" s="52"/>
      <c r="N19" s="60"/>
      <c r="O19" s="60"/>
      <c r="P19" s="60"/>
      <c r="Q19" s="60"/>
      <c r="R19" s="60"/>
      <c r="S19" s="60"/>
      <c r="T19" s="60"/>
      <c r="U19" s="52"/>
      <c r="V19" s="60"/>
      <c r="W19" s="60"/>
      <c r="Y19" s="114"/>
      <c r="Z19" s="60" t="s">
        <v>149</v>
      </c>
      <c r="AA19" s="46"/>
      <c r="AB19" s="60"/>
      <c r="AC19" s="60"/>
      <c r="AD19" s="52"/>
      <c r="AE19" s="60"/>
      <c r="AF19" s="60"/>
      <c r="AG19" s="60"/>
      <c r="AH19" s="60"/>
      <c r="AI19" s="60"/>
      <c r="AJ19" s="60"/>
      <c r="AK19" s="60"/>
      <c r="AL19" s="52"/>
      <c r="AM19" s="60"/>
      <c r="AN19" s="60"/>
    </row>
    <row r="20" spans="1:40" ht="25.5">
      <c r="A20" s="114"/>
      <c r="G20" s="55" t="s">
        <v>117</v>
      </c>
      <c r="I20" s="55">
        <v>1200</v>
      </c>
      <c r="J20" s="24"/>
      <c r="M20" s="51"/>
      <c r="P20" s="55"/>
      <c r="U20" s="51"/>
      <c r="Y20" s="114"/>
      <c r="Z20" s="55">
        <v>1200</v>
      </c>
      <c r="AA20" s="24"/>
      <c r="AD20" s="51"/>
      <c r="AG20" s="55"/>
      <c r="AL20" s="51"/>
    </row>
    <row r="21" spans="1:40">
      <c r="A21" s="114"/>
      <c r="J21" s="24"/>
      <c r="M21" s="51"/>
      <c r="P21" s="55"/>
      <c r="U21" s="51"/>
      <c r="Y21" s="114"/>
      <c r="AA21" s="24"/>
      <c r="AD21" s="51"/>
      <c r="AG21" s="55"/>
      <c r="AL21" s="51"/>
    </row>
    <row r="22" spans="1:40" ht="26.25" customHeight="1">
      <c r="A22" s="114"/>
      <c r="B22" s="116" t="s">
        <v>249</v>
      </c>
      <c r="C22" s="116"/>
      <c r="D22" s="25"/>
      <c r="E22" s="25"/>
      <c r="F22" s="58"/>
      <c r="G22" s="58"/>
      <c r="H22" s="58"/>
      <c r="I22" s="58"/>
      <c r="J22" s="26"/>
      <c r="K22" s="58"/>
      <c r="L22" s="58"/>
      <c r="M22" s="50"/>
      <c r="N22" s="58"/>
      <c r="O22" s="58"/>
      <c r="P22" s="58"/>
      <c r="Q22" s="58"/>
      <c r="R22" s="58"/>
      <c r="S22" s="58"/>
      <c r="T22" s="58"/>
      <c r="U22" s="50"/>
      <c r="V22" s="58"/>
      <c r="W22" s="58"/>
      <c r="Y22" s="114"/>
      <c r="Z22" s="58"/>
      <c r="AA22" s="26"/>
      <c r="AB22" s="58"/>
      <c r="AC22" s="58"/>
      <c r="AD22" s="50"/>
      <c r="AE22" s="58"/>
      <c r="AF22" s="58"/>
      <c r="AG22" s="58"/>
      <c r="AH22" s="58"/>
      <c r="AI22" s="58"/>
      <c r="AJ22" s="58"/>
      <c r="AK22" s="58"/>
      <c r="AL22" s="50"/>
      <c r="AM22" s="58"/>
      <c r="AN22" s="58"/>
    </row>
    <row r="23" spans="1:40" ht="45.75" customHeight="1">
      <c r="A23" s="114"/>
      <c r="B23" s="55" t="s">
        <v>113</v>
      </c>
      <c r="C23" s="82" t="s">
        <v>241</v>
      </c>
      <c r="D23" s="55" t="s">
        <v>235</v>
      </c>
      <c r="E23" s="55" t="s">
        <v>233</v>
      </c>
      <c r="F23" s="55" t="s">
        <v>152</v>
      </c>
      <c r="G23" s="56" t="s">
        <v>138</v>
      </c>
      <c r="H23" s="61">
        <v>50</v>
      </c>
      <c r="U23" s="51" t="e">
        <f>AVERAGE(I23:T23)</f>
        <v>#DIV/0!</v>
      </c>
      <c r="V23" s="55" t="e">
        <f>SQRT(VAR(I23:T23))</f>
        <v>#DIV/0!</v>
      </c>
      <c r="W23" s="55">
        <f>COUNT(I23:T23)</f>
        <v>0</v>
      </c>
      <c r="Y23" s="114"/>
      <c r="AA23" s="55">
        <v>59.225000000000001</v>
      </c>
      <c r="AG23" s="55"/>
    </row>
    <row r="24" spans="1:40" ht="45.75" customHeight="1">
      <c r="A24" s="114"/>
      <c r="G24" s="59" t="s">
        <v>147</v>
      </c>
      <c r="H24" s="60" t="s">
        <v>115</v>
      </c>
      <c r="I24" s="60"/>
      <c r="J24" s="60"/>
      <c r="K24" s="60"/>
      <c r="L24" s="60"/>
      <c r="M24" s="60"/>
      <c r="N24" s="60"/>
      <c r="O24" s="60"/>
      <c r="P24" s="64"/>
      <c r="Q24" s="60"/>
      <c r="R24" s="60"/>
      <c r="S24" s="60"/>
      <c r="T24" s="60"/>
      <c r="U24" s="60"/>
      <c r="V24" s="60"/>
      <c r="W24" s="60"/>
      <c r="Y24" s="114"/>
      <c r="Z24" s="60"/>
      <c r="AA24" s="60" t="s">
        <v>266</v>
      </c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</row>
    <row r="25" spans="1:40" ht="25.5">
      <c r="A25" s="114"/>
      <c r="G25" s="55" t="s">
        <v>116</v>
      </c>
      <c r="H25" s="55" t="s">
        <v>115</v>
      </c>
      <c r="Y25" s="114"/>
      <c r="AA25" s="55">
        <v>250</v>
      </c>
      <c r="AG25" s="55"/>
    </row>
    <row r="26" spans="1:40">
      <c r="A26" s="114"/>
      <c r="J26" s="24"/>
      <c r="M26" s="51"/>
      <c r="P26" s="55"/>
      <c r="U26" s="51"/>
      <c r="Y26" s="114"/>
      <c r="AA26" s="24"/>
      <c r="AD26" s="51"/>
      <c r="AG26" s="55"/>
      <c r="AL26" s="51"/>
    </row>
    <row r="27" spans="1:40" ht="45.75" customHeight="1">
      <c r="A27" s="114"/>
      <c r="B27" s="55" t="s">
        <v>113</v>
      </c>
      <c r="C27" s="82" t="s">
        <v>242</v>
      </c>
      <c r="D27" s="55" t="s">
        <v>232</v>
      </c>
      <c r="E27" s="55" t="s">
        <v>234</v>
      </c>
      <c r="F27" s="55" t="s">
        <v>150</v>
      </c>
      <c r="G27" s="56" t="s">
        <v>138</v>
      </c>
      <c r="H27" s="61">
        <v>50</v>
      </c>
      <c r="U27" s="51" t="e">
        <f>AVERAGE(I27:T27)</f>
        <v>#DIV/0!</v>
      </c>
      <c r="V27" s="55" t="e">
        <f>SQRT(VAR(I27:T27))</f>
        <v>#DIV/0!</v>
      </c>
      <c r="W27" s="55">
        <f>COUNT(I27:T27)</f>
        <v>0</v>
      </c>
      <c r="Y27" s="114"/>
      <c r="AA27" s="55">
        <v>62.92</v>
      </c>
      <c r="AG27" s="55"/>
    </row>
    <row r="28" spans="1:40" ht="45.75" customHeight="1">
      <c r="A28" s="114"/>
      <c r="G28" s="59" t="s">
        <v>148</v>
      </c>
      <c r="H28" s="60" t="s">
        <v>115</v>
      </c>
      <c r="I28" s="60"/>
      <c r="J28" s="60"/>
      <c r="K28" s="60"/>
      <c r="L28" s="60"/>
      <c r="M28" s="60"/>
      <c r="N28" s="60"/>
      <c r="O28" s="60"/>
      <c r="P28" s="64"/>
      <c r="Q28" s="60"/>
      <c r="R28" s="60"/>
      <c r="S28" s="60"/>
      <c r="T28" s="60"/>
      <c r="U28" s="60"/>
      <c r="V28" s="60"/>
      <c r="W28" s="60"/>
      <c r="Y28" s="114"/>
      <c r="Z28" s="60"/>
      <c r="AA28" s="60" t="s">
        <v>267</v>
      </c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</row>
    <row r="29" spans="1:40" ht="25.5">
      <c r="A29" s="114"/>
      <c r="G29" s="55" t="s">
        <v>117</v>
      </c>
      <c r="H29" s="55" t="s">
        <v>115</v>
      </c>
      <c r="Y29" s="114"/>
      <c r="AA29" s="55">
        <v>400</v>
      </c>
      <c r="AG29" s="55"/>
    </row>
    <row r="30" spans="1:40">
      <c r="A30" s="114"/>
      <c r="J30" s="24"/>
      <c r="M30" s="51"/>
      <c r="P30" s="55"/>
      <c r="U30" s="51"/>
      <c r="Y30" s="114"/>
      <c r="AA30" s="24"/>
      <c r="AD30" s="51"/>
      <c r="AG30" s="55"/>
      <c r="AL30" s="51"/>
    </row>
    <row r="31" spans="1:40" ht="18.75" customHeight="1">
      <c r="A31" s="114"/>
      <c r="B31" s="116" t="s">
        <v>120</v>
      </c>
      <c r="C31" s="116"/>
      <c r="D31" s="25"/>
      <c r="E31" s="25"/>
      <c r="F31" s="58"/>
      <c r="G31" s="58"/>
      <c r="H31" s="58"/>
      <c r="I31" s="58"/>
      <c r="J31" s="26"/>
      <c r="K31" s="58"/>
      <c r="L31" s="58"/>
      <c r="M31" s="50"/>
      <c r="N31" s="58"/>
      <c r="O31" s="58"/>
      <c r="P31" s="58"/>
      <c r="Q31" s="58"/>
      <c r="R31" s="58"/>
      <c r="S31" s="58"/>
      <c r="T31" s="58"/>
      <c r="U31" s="50"/>
      <c r="V31" s="58"/>
      <c r="W31" s="58"/>
      <c r="Y31" s="114"/>
      <c r="Z31" s="58"/>
      <c r="AA31" s="26"/>
      <c r="AB31" s="58"/>
      <c r="AC31" s="58"/>
      <c r="AD31" s="50"/>
      <c r="AE31" s="58"/>
      <c r="AF31" s="58"/>
      <c r="AG31" s="58"/>
      <c r="AH31" s="58"/>
      <c r="AI31" s="58"/>
      <c r="AJ31" s="58"/>
      <c r="AK31" s="58"/>
      <c r="AL31" s="50"/>
      <c r="AM31" s="58"/>
      <c r="AN31" s="58"/>
    </row>
    <row r="32" spans="1:40">
      <c r="J32" s="24"/>
      <c r="M32" s="51"/>
      <c r="P32" s="55"/>
      <c r="U32" s="51"/>
      <c r="AA32" s="24"/>
      <c r="AD32" s="51"/>
      <c r="AG32" s="55"/>
      <c r="AL32" s="51"/>
    </row>
    <row r="33" spans="10:38">
      <c r="J33" s="24"/>
      <c r="M33" s="51"/>
      <c r="P33" s="55"/>
      <c r="U33" s="51"/>
      <c r="AA33" s="24"/>
      <c r="AD33" s="51"/>
      <c r="AG33" s="55"/>
      <c r="AL33" s="51"/>
    </row>
    <row r="34" spans="10:38">
      <c r="J34" s="24"/>
      <c r="M34" s="51"/>
      <c r="P34" s="55"/>
      <c r="U34" s="51"/>
      <c r="AA34" s="24"/>
      <c r="AD34" s="51"/>
      <c r="AG34" s="55"/>
      <c r="AL34" s="51"/>
    </row>
    <row r="35" spans="10:38">
      <c r="J35" s="24"/>
      <c r="M35" s="51"/>
      <c r="P35" s="55"/>
      <c r="U35" s="51"/>
      <c r="AA35" s="24"/>
      <c r="AD35" s="51"/>
      <c r="AG35" s="55"/>
      <c r="AL35" s="51"/>
    </row>
    <row r="36" spans="10:38">
      <c r="J36" s="24"/>
      <c r="M36" s="51"/>
      <c r="P36" s="55"/>
      <c r="U36" s="51"/>
      <c r="AA36" s="24"/>
      <c r="AD36" s="51"/>
      <c r="AG36" s="55"/>
      <c r="AL36" s="51"/>
    </row>
    <row r="37" spans="10:38">
      <c r="J37" s="24"/>
      <c r="M37" s="51"/>
      <c r="P37" s="55"/>
      <c r="U37" s="51"/>
      <c r="AA37" s="24"/>
      <c r="AD37" s="51"/>
      <c r="AG37" s="55"/>
      <c r="AL37" s="51"/>
    </row>
    <row r="38" spans="10:38">
      <c r="J38" s="24"/>
      <c r="M38" s="51"/>
      <c r="P38" s="55"/>
      <c r="U38" s="51"/>
      <c r="AA38" s="24"/>
      <c r="AD38" s="51"/>
      <c r="AG38" s="55"/>
      <c r="AL38" s="51"/>
    </row>
    <row r="39" spans="10:38">
      <c r="J39" s="24"/>
      <c r="M39" s="51"/>
      <c r="P39" s="55"/>
      <c r="U39" s="51"/>
      <c r="AA39" s="24"/>
      <c r="AD39" s="51"/>
      <c r="AG39" s="55"/>
      <c r="AL39" s="51"/>
    </row>
    <row r="40" spans="10:38">
      <c r="J40" s="24"/>
      <c r="M40" s="51"/>
      <c r="P40" s="55"/>
      <c r="U40" s="51"/>
      <c r="AA40" s="24"/>
      <c r="AD40" s="51"/>
      <c r="AG40" s="55"/>
      <c r="AL40" s="51"/>
    </row>
    <row r="41" spans="10:38">
      <c r="J41" s="24"/>
      <c r="M41" s="51"/>
      <c r="P41" s="55"/>
      <c r="U41" s="51"/>
      <c r="AA41" s="24"/>
      <c r="AD41" s="51"/>
      <c r="AG41" s="55"/>
      <c r="AL41" s="51"/>
    </row>
    <row r="42" spans="10:38">
      <c r="J42" s="24"/>
      <c r="M42" s="51"/>
      <c r="P42" s="55"/>
      <c r="U42" s="51"/>
      <c r="AA42" s="24"/>
      <c r="AD42" s="51"/>
      <c r="AG42" s="55"/>
      <c r="AL42" s="51"/>
    </row>
    <row r="43" spans="10:38">
      <c r="J43" s="24"/>
      <c r="M43" s="51"/>
      <c r="P43" s="55"/>
      <c r="U43" s="51"/>
      <c r="AA43" s="24"/>
      <c r="AD43" s="51"/>
      <c r="AG43" s="55"/>
      <c r="AL43" s="51"/>
    </row>
    <row r="44" spans="10:38">
      <c r="J44" s="24"/>
      <c r="M44" s="51"/>
      <c r="P44" s="55"/>
      <c r="U44" s="51"/>
      <c r="AA44" s="24"/>
      <c r="AD44" s="51"/>
      <c r="AG44" s="55"/>
      <c r="AL44" s="51"/>
    </row>
    <row r="45" spans="10:38">
      <c r="J45" s="24"/>
      <c r="M45" s="51"/>
      <c r="P45" s="55"/>
      <c r="U45" s="51"/>
      <c r="AA45" s="24"/>
      <c r="AD45" s="51"/>
      <c r="AG45" s="55"/>
      <c r="AL45" s="51"/>
    </row>
    <row r="46" spans="10:38">
      <c r="J46" s="24"/>
      <c r="M46" s="51"/>
      <c r="P46" s="55"/>
      <c r="U46" s="51"/>
      <c r="AA46" s="24"/>
      <c r="AD46" s="51"/>
      <c r="AG46" s="55"/>
      <c r="AL46" s="51"/>
    </row>
    <row r="47" spans="10:38">
      <c r="J47" s="24"/>
      <c r="M47" s="51"/>
      <c r="P47" s="55"/>
      <c r="U47" s="51"/>
      <c r="AA47" s="24"/>
      <c r="AD47" s="51"/>
      <c r="AG47" s="55"/>
      <c r="AL47" s="51"/>
    </row>
    <row r="48" spans="10:38">
      <c r="J48" s="24"/>
      <c r="M48" s="51"/>
      <c r="P48" s="55"/>
      <c r="U48" s="51"/>
      <c r="AA48" s="24"/>
      <c r="AD48" s="51"/>
      <c r="AG48" s="55"/>
      <c r="AL48" s="51"/>
    </row>
    <row r="49" spans="10:38">
      <c r="J49" s="24"/>
      <c r="M49" s="51"/>
      <c r="P49" s="55"/>
      <c r="U49" s="51"/>
      <c r="AA49" s="24"/>
      <c r="AD49" s="51"/>
      <c r="AG49" s="55"/>
      <c r="AL49" s="51"/>
    </row>
    <row r="50" spans="10:38">
      <c r="J50" s="24"/>
      <c r="M50" s="51"/>
      <c r="P50" s="55"/>
      <c r="U50" s="51"/>
      <c r="AA50" s="24"/>
      <c r="AD50" s="51"/>
      <c r="AG50" s="55"/>
      <c r="AL50" s="51"/>
    </row>
    <row r="51" spans="10:38">
      <c r="J51" s="24"/>
      <c r="M51" s="51"/>
      <c r="P51" s="55"/>
      <c r="U51" s="51"/>
      <c r="AA51" s="24"/>
      <c r="AD51" s="51"/>
      <c r="AG51" s="55"/>
      <c r="AL51" s="51"/>
    </row>
    <row r="52" spans="10:38">
      <c r="J52" s="24"/>
      <c r="M52" s="51"/>
      <c r="P52" s="55"/>
      <c r="U52" s="51"/>
      <c r="AA52" s="24"/>
      <c r="AD52" s="51"/>
      <c r="AG52" s="55"/>
      <c r="AL52" s="51"/>
    </row>
    <row r="53" spans="10:38">
      <c r="J53" s="24"/>
      <c r="M53" s="51"/>
      <c r="P53" s="55"/>
      <c r="U53" s="51"/>
      <c r="AA53" s="24"/>
      <c r="AD53" s="51"/>
      <c r="AG53" s="55"/>
      <c r="AL53" s="51"/>
    </row>
    <row r="54" spans="10:38">
      <c r="J54" s="24"/>
      <c r="M54" s="51"/>
      <c r="P54" s="55"/>
      <c r="U54" s="51"/>
      <c r="AA54" s="24"/>
      <c r="AD54" s="51"/>
      <c r="AG54" s="55"/>
      <c r="AL54" s="51"/>
    </row>
    <row r="55" spans="10:38">
      <c r="J55" s="24"/>
      <c r="M55" s="51"/>
      <c r="P55" s="55"/>
      <c r="U55" s="51"/>
      <c r="AA55" s="24"/>
      <c r="AD55" s="51"/>
      <c r="AG55" s="55"/>
      <c r="AL55" s="51"/>
    </row>
    <row r="56" spans="10:38">
      <c r="J56" s="24"/>
      <c r="M56" s="51"/>
      <c r="P56" s="55"/>
      <c r="U56" s="51"/>
      <c r="AA56" s="24"/>
      <c r="AD56" s="51"/>
      <c r="AG56" s="55"/>
      <c r="AL56" s="51"/>
    </row>
    <row r="57" spans="10:38">
      <c r="J57" s="24"/>
      <c r="M57" s="51"/>
      <c r="P57" s="55"/>
      <c r="U57" s="51"/>
      <c r="AA57" s="24"/>
      <c r="AD57" s="51"/>
      <c r="AG57" s="55"/>
      <c r="AL57" s="51"/>
    </row>
    <row r="58" spans="10:38">
      <c r="J58" s="24"/>
      <c r="M58" s="51"/>
      <c r="P58" s="55"/>
      <c r="U58" s="51"/>
      <c r="AA58" s="24"/>
      <c r="AD58" s="51"/>
      <c r="AG58" s="55"/>
      <c r="AL58" s="51"/>
    </row>
    <row r="59" spans="10:38">
      <c r="J59" s="24"/>
      <c r="M59" s="51"/>
      <c r="P59" s="55"/>
      <c r="U59" s="51"/>
      <c r="AA59" s="24"/>
      <c r="AD59" s="51"/>
      <c r="AG59" s="55"/>
      <c r="AL59" s="51"/>
    </row>
    <row r="60" spans="10:38">
      <c r="J60" s="24"/>
      <c r="M60" s="51"/>
      <c r="P60" s="55"/>
      <c r="U60" s="51"/>
      <c r="AA60" s="24"/>
      <c r="AD60" s="51"/>
      <c r="AG60" s="55"/>
      <c r="AL60" s="51"/>
    </row>
    <row r="61" spans="10:38">
      <c r="J61" s="24"/>
      <c r="M61" s="51"/>
      <c r="P61" s="55"/>
      <c r="U61" s="51"/>
      <c r="AA61" s="24"/>
      <c r="AD61" s="51"/>
      <c r="AG61" s="55"/>
      <c r="AL61" s="51"/>
    </row>
    <row r="62" spans="10:38">
      <c r="J62" s="24"/>
      <c r="M62" s="51"/>
      <c r="P62" s="55"/>
      <c r="U62" s="51"/>
      <c r="AA62" s="24"/>
      <c r="AD62" s="51"/>
      <c r="AG62" s="55"/>
      <c r="AL62" s="51"/>
    </row>
    <row r="63" spans="10:38">
      <c r="J63" s="24"/>
      <c r="M63" s="51"/>
      <c r="P63" s="55"/>
      <c r="U63" s="51"/>
      <c r="AA63" s="24"/>
      <c r="AD63" s="51"/>
      <c r="AG63" s="55"/>
      <c r="AL63" s="51"/>
    </row>
    <row r="64" spans="10:38">
      <c r="J64" s="24"/>
      <c r="M64" s="51"/>
      <c r="P64" s="55"/>
      <c r="U64" s="51"/>
      <c r="AA64" s="24"/>
      <c r="AD64" s="51"/>
      <c r="AG64" s="55"/>
      <c r="AL64" s="51"/>
    </row>
    <row r="65" spans="10:38">
      <c r="J65" s="24"/>
      <c r="M65" s="51"/>
      <c r="P65" s="55"/>
      <c r="U65" s="51"/>
      <c r="AA65" s="24"/>
      <c r="AD65" s="51"/>
      <c r="AG65" s="55"/>
      <c r="AL65" s="51"/>
    </row>
    <row r="66" spans="10:38">
      <c r="J66" s="24"/>
      <c r="M66" s="51"/>
      <c r="P66" s="55"/>
      <c r="U66" s="51"/>
      <c r="AA66" s="24"/>
      <c r="AD66" s="51"/>
      <c r="AG66" s="55"/>
      <c r="AL66" s="51"/>
    </row>
    <row r="67" spans="10:38">
      <c r="J67" s="24"/>
      <c r="M67" s="51"/>
      <c r="P67" s="55"/>
      <c r="U67" s="51"/>
      <c r="AA67" s="24"/>
      <c r="AD67" s="51"/>
      <c r="AG67" s="55"/>
      <c r="AL67" s="51"/>
    </row>
    <row r="68" spans="10:38">
      <c r="J68" s="24"/>
      <c r="M68" s="51"/>
      <c r="P68" s="55"/>
      <c r="U68" s="51"/>
      <c r="AA68" s="24"/>
      <c r="AD68" s="51"/>
      <c r="AG68" s="55"/>
      <c r="AL68" s="51"/>
    </row>
    <row r="69" spans="10:38">
      <c r="J69" s="24"/>
      <c r="M69" s="51"/>
      <c r="P69" s="55"/>
      <c r="U69" s="51"/>
      <c r="AA69" s="24"/>
      <c r="AD69" s="51"/>
      <c r="AG69" s="55"/>
      <c r="AL69" s="51"/>
    </row>
    <row r="70" spans="10:38">
      <c r="J70" s="24"/>
      <c r="M70" s="51"/>
      <c r="P70" s="55"/>
      <c r="U70" s="51"/>
      <c r="AA70" s="24"/>
      <c r="AD70" s="51"/>
      <c r="AG70" s="55"/>
      <c r="AL70" s="51"/>
    </row>
    <row r="71" spans="10:38">
      <c r="J71" s="24"/>
      <c r="M71" s="51"/>
      <c r="P71" s="55"/>
      <c r="U71" s="51"/>
      <c r="AA71" s="24"/>
      <c r="AD71" s="51"/>
      <c r="AG71" s="55"/>
      <c r="AL71" s="51"/>
    </row>
    <row r="72" spans="10:38">
      <c r="J72" s="24"/>
      <c r="M72" s="51"/>
      <c r="P72" s="55"/>
      <c r="U72" s="51"/>
      <c r="AA72" s="24"/>
      <c r="AD72" s="51"/>
      <c r="AG72" s="55"/>
      <c r="AL72" s="51"/>
    </row>
    <row r="73" spans="10:38">
      <c r="J73" s="24"/>
      <c r="M73" s="51"/>
      <c r="P73" s="55"/>
      <c r="U73" s="51"/>
      <c r="AA73" s="24"/>
      <c r="AD73" s="51"/>
      <c r="AG73" s="55"/>
      <c r="AL73" s="51"/>
    </row>
    <row r="74" spans="10:38">
      <c r="J74" s="24"/>
      <c r="M74" s="51"/>
      <c r="P74" s="55"/>
      <c r="U74" s="51"/>
      <c r="AA74" s="24"/>
      <c r="AD74" s="51"/>
      <c r="AG74" s="55"/>
      <c r="AL74" s="51"/>
    </row>
    <row r="75" spans="10:38">
      <c r="P75" s="55"/>
      <c r="AG75" s="55"/>
    </row>
    <row r="76" spans="10:38">
      <c r="P76" s="55"/>
      <c r="AG76" s="55"/>
    </row>
    <row r="77" spans="10:38">
      <c r="P77" s="55"/>
      <c r="AG77" s="55"/>
    </row>
    <row r="78" spans="10:38">
      <c r="P78" s="55"/>
      <c r="AG78" s="55"/>
    </row>
    <row r="79" spans="10:38">
      <c r="P79" s="55"/>
      <c r="AG79" s="55"/>
    </row>
    <row r="80" spans="10:38">
      <c r="P80" s="55"/>
      <c r="AG80" s="55"/>
    </row>
    <row r="81" spans="16:33">
      <c r="P81" s="55"/>
      <c r="AG81" s="55"/>
    </row>
    <row r="82" spans="16:33">
      <c r="P82" s="55"/>
      <c r="AG82" s="55"/>
    </row>
    <row r="83" spans="16:33">
      <c r="P83" s="55"/>
      <c r="AG83" s="55"/>
    </row>
    <row r="84" spans="16:33">
      <c r="P84" s="55"/>
      <c r="AG84" s="55"/>
    </row>
    <row r="85" spans="16:33">
      <c r="P85" s="55"/>
      <c r="AG85" s="55"/>
    </row>
    <row r="86" spans="16:33">
      <c r="P86" s="55"/>
      <c r="AG86" s="55"/>
    </row>
    <row r="87" spans="16:33">
      <c r="P87" s="55"/>
      <c r="AG87" s="55"/>
    </row>
    <row r="88" spans="16:33">
      <c r="P88" s="55"/>
      <c r="AG88" s="55"/>
    </row>
    <row r="89" spans="16:33">
      <c r="P89" s="55"/>
      <c r="AG89" s="55"/>
    </row>
    <row r="90" spans="16:33">
      <c r="P90" s="55"/>
      <c r="AG90" s="55"/>
    </row>
    <row r="91" spans="16:33">
      <c r="P91" s="55"/>
      <c r="AG91" s="55"/>
    </row>
    <row r="92" spans="16:33">
      <c r="P92" s="55"/>
      <c r="AG92" s="55"/>
    </row>
    <row r="93" spans="16:33">
      <c r="P93" s="55"/>
      <c r="AG93" s="55"/>
    </row>
    <row r="94" spans="16:33">
      <c r="P94" s="55"/>
      <c r="AG94" s="55"/>
    </row>
    <row r="95" spans="16:33">
      <c r="P95" s="55"/>
      <c r="AG95" s="55"/>
    </row>
    <row r="96" spans="16:33">
      <c r="P96" s="55"/>
      <c r="AG96" s="55"/>
    </row>
    <row r="97" spans="16:33">
      <c r="P97" s="55"/>
      <c r="AG97" s="55"/>
    </row>
    <row r="98" spans="16:33">
      <c r="P98" s="55"/>
      <c r="AG98" s="55"/>
    </row>
    <row r="99" spans="16:33">
      <c r="P99" s="55"/>
      <c r="AG99" s="55"/>
    </row>
    <row r="100" spans="16:33">
      <c r="P100" s="55"/>
      <c r="AG100" s="55"/>
    </row>
    <row r="101" spans="16:33">
      <c r="P101" s="55"/>
      <c r="AG101" s="55"/>
    </row>
    <row r="102" spans="16:33">
      <c r="P102" s="55"/>
      <c r="AG102" s="55"/>
    </row>
    <row r="103" spans="16:33">
      <c r="P103" s="55"/>
      <c r="AG103" s="55"/>
    </row>
    <row r="104" spans="16:33">
      <c r="P104" s="55"/>
      <c r="AG104" s="55"/>
    </row>
    <row r="105" spans="16:33">
      <c r="P105" s="55"/>
      <c r="AG105" s="55"/>
    </row>
    <row r="106" spans="16:33">
      <c r="P106" s="55"/>
      <c r="AG106" s="55"/>
    </row>
    <row r="107" spans="16:33">
      <c r="P107" s="55"/>
      <c r="AG107" s="55"/>
    </row>
    <row r="108" spans="16:33">
      <c r="P108" s="55"/>
      <c r="AG108" s="55"/>
    </row>
    <row r="109" spans="16:33">
      <c r="P109" s="55"/>
      <c r="AG109" s="55"/>
    </row>
    <row r="110" spans="16:33">
      <c r="P110" s="55"/>
      <c r="AG110" s="55"/>
    </row>
    <row r="111" spans="16:33">
      <c r="P111" s="55"/>
      <c r="AG111" s="55"/>
    </row>
    <row r="112" spans="16:33">
      <c r="P112" s="55"/>
      <c r="AG112" s="55"/>
    </row>
    <row r="113" spans="16:33">
      <c r="P113" s="55"/>
      <c r="AG113" s="55"/>
    </row>
    <row r="114" spans="16:33">
      <c r="P114" s="55"/>
      <c r="AG114" s="55"/>
    </row>
    <row r="115" spans="16:33">
      <c r="P115" s="55"/>
      <c r="AG115" s="55"/>
    </row>
    <row r="116" spans="16:33">
      <c r="P116" s="55"/>
      <c r="AG116" s="55"/>
    </row>
    <row r="117" spans="16:33">
      <c r="P117" s="55"/>
      <c r="AG117" s="55"/>
    </row>
    <row r="118" spans="16:33">
      <c r="P118" s="55"/>
      <c r="AG118" s="55"/>
    </row>
    <row r="119" spans="16:33">
      <c r="P119" s="55"/>
      <c r="AG119" s="55"/>
    </row>
    <row r="120" spans="16:33">
      <c r="P120" s="55"/>
      <c r="AG120" s="55"/>
    </row>
    <row r="121" spans="16:33">
      <c r="P121" s="55"/>
      <c r="AG121" s="55"/>
    </row>
    <row r="122" spans="16:33">
      <c r="P122" s="55"/>
      <c r="AG122" s="55"/>
    </row>
    <row r="123" spans="16:33">
      <c r="P123" s="55"/>
      <c r="AG123" s="55"/>
    </row>
    <row r="124" spans="16:33">
      <c r="P124" s="55"/>
      <c r="AG124" s="55"/>
    </row>
    <row r="125" spans="16:33">
      <c r="P125" s="55"/>
      <c r="AG125" s="55"/>
    </row>
    <row r="126" spans="16:33">
      <c r="P126" s="55"/>
      <c r="AG126" s="55"/>
    </row>
    <row r="127" spans="16:33">
      <c r="P127" s="55"/>
      <c r="AG127" s="55"/>
    </row>
    <row r="128" spans="16:33">
      <c r="P128" s="55"/>
      <c r="AG128" s="55"/>
    </row>
    <row r="129" spans="16:33">
      <c r="P129" s="55"/>
      <c r="AG129" s="55"/>
    </row>
    <row r="130" spans="16:33">
      <c r="P130" s="55"/>
      <c r="AG130" s="55"/>
    </row>
    <row r="131" spans="16:33">
      <c r="P131" s="55"/>
      <c r="AG131" s="55"/>
    </row>
    <row r="132" spans="16:33">
      <c r="P132" s="55"/>
      <c r="AG132" s="55"/>
    </row>
    <row r="133" spans="16:33">
      <c r="P133" s="55"/>
      <c r="AG133" s="55"/>
    </row>
    <row r="134" spans="16:33">
      <c r="P134" s="55"/>
      <c r="AG134" s="55"/>
    </row>
    <row r="135" spans="16:33">
      <c r="P135" s="55"/>
      <c r="AG135" s="55"/>
    </row>
    <row r="136" spans="16:33">
      <c r="P136" s="55"/>
      <c r="AG136" s="55"/>
    </row>
    <row r="137" spans="16:33">
      <c r="P137" s="55"/>
      <c r="AG137" s="55"/>
    </row>
    <row r="138" spans="16:33">
      <c r="P138" s="55"/>
      <c r="AG138" s="55"/>
    </row>
    <row r="139" spans="16:33">
      <c r="P139" s="55"/>
      <c r="AG139" s="55"/>
    </row>
    <row r="140" spans="16:33">
      <c r="P140" s="55"/>
      <c r="AG140" s="55"/>
    </row>
    <row r="141" spans="16:33">
      <c r="P141" s="55"/>
      <c r="AG141" s="55"/>
    </row>
    <row r="142" spans="16:33">
      <c r="P142" s="55"/>
      <c r="AG142" s="55"/>
    </row>
    <row r="143" spans="16:33">
      <c r="P143" s="55"/>
      <c r="AG143" s="55"/>
    </row>
    <row r="144" spans="16:33">
      <c r="P144" s="55"/>
      <c r="AG144" s="55"/>
    </row>
    <row r="145" spans="16:33">
      <c r="P145" s="55"/>
      <c r="AG145" s="55"/>
    </row>
    <row r="146" spans="16:33">
      <c r="P146" s="55"/>
      <c r="AG146" s="55"/>
    </row>
    <row r="147" spans="16:33">
      <c r="P147" s="55"/>
      <c r="AG147" s="55"/>
    </row>
    <row r="148" spans="16:33">
      <c r="P148" s="55"/>
      <c r="AG148" s="55"/>
    </row>
    <row r="149" spans="16:33">
      <c r="P149" s="55"/>
      <c r="AG149" s="55"/>
    </row>
    <row r="150" spans="16:33">
      <c r="P150" s="55"/>
      <c r="AG150" s="55"/>
    </row>
    <row r="151" spans="16:33">
      <c r="P151" s="55"/>
      <c r="AG151" s="55"/>
    </row>
    <row r="152" spans="16:33">
      <c r="P152" s="55"/>
      <c r="AG152" s="55"/>
    </row>
    <row r="153" spans="16:33">
      <c r="P153" s="55"/>
      <c r="AG153" s="55"/>
    </row>
    <row r="154" spans="16:33">
      <c r="P154" s="55"/>
      <c r="AG154" s="55"/>
    </row>
    <row r="155" spans="16:33">
      <c r="P155" s="55"/>
      <c r="AG155" s="55"/>
    </row>
    <row r="156" spans="16:33">
      <c r="P156" s="55"/>
      <c r="AG156" s="55"/>
    </row>
    <row r="157" spans="16:33">
      <c r="P157" s="55"/>
      <c r="AG157" s="55"/>
    </row>
    <row r="158" spans="16:33">
      <c r="P158" s="55"/>
      <c r="AG158" s="55"/>
    </row>
    <row r="159" spans="16:33">
      <c r="P159" s="55"/>
      <c r="AG159" s="55"/>
    </row>
    <row r="160" spans="16:33">
      <c r="P160" s="55"/>
      <c r="AG160" s="55"/>
    </row>
    <row r="161" spans="16:33">
      <c r="P161" s="55"/>
      <c r="AG161" s="55"/>
    </row>
    <row r="162" spans="16:33">
      <c r="P162" s="55"/>
      <c r="AG162" s="55"/>
    </row>
    <row r="163" spans="16:33">
      <c r="P163" s="55"/>
      <c r="AG163" s="55"/>
    </row>
    <row r="164" spans="16:33">
      <c r="P164" s="55"/>
      <c r="AG164" s="55"/>
    </row>
    <row r="165" spans="16:33">
      <c r="P165" s="55"/>
      <c r="AG165" s="55"/>
    </row>
    <row r="166" spans="16:33">
      <c r="P166" s="55"/>
      <c r="AG166" s="55"/>
    </row>
    <row r="167" spans="16:33">
      <c r="P167" s="55"/>
      <c r="AG167" s="55"/>
    </row>
    <row r="168" spans="16:33">
      <c r="P168" s="55"/>
      <c r="AG168" s="55"/>
    </row>
    <row r="169" spans="16:33">
      <c r="P169" s="55"/>
      <c r="AG169" s="55"/>
    </row>
    <row r="170" spans="16:33">
      <c r="P170" s="55"/>
      <c r="AG170" s="55"/>
    </row>
    <row r="171" spans="16:33">
      <c r="P171" s="55"/>
      <c r="AG171" s="55"/>
    </row>
    <row r="172" spans="16:33">
      <c r="P172" s="55"/>
      <c r="AG172" s="55"/>
    </row>
    <row r="173" spans="16:33">
      <c r="P173" s="55"/>
      <c r="AG173" s="55"/>
    </row>
    <row r="174" spans="16:33">
      <c r="P174" s="55"/>
      <c r="AG174" s="55"/>
    </row>
    <row r="175" spans="16:33">
      <c r="P175" s="55"/>
      <c r="AG175" s="55"/>
    </row>
    <row r="176" spans="16:33">
      <c r="P176" s="55"/>
      <c r="AG176" s="55"/>
    </row>
    <row r="177" spans="16:33">
      <c r="P177" s="55"/>
      <c r="AG177" s="55"/>
    </row>
    <row r="178" spans="16:33">
      <c r="P178" s="55"/>
      <c r="AG178" s="55"/>
    </row>
    <row r="179" spans="16:33">
      <c r="P179" s="55"/>
      <c r="AG179" s="55"/>
    </row>
    <row r="180" spans="16:33">
      <c r="P180" s="55"/>
      <c r="AG180" s="55"/>
    </row>
    <row r="181" spans="16:33">
      <c r="P181" s="55"/>
      <c r="AG181" s="55"/>
    </row>
    <row r="182" spans="16:33">
      <c r="P182" s="55"/>
      <c r="AG182" s="55"/>
    </row>
    <row r="183" spans="16:33">
      <c r="P183" s="55"/>
      <c r="AG183" s="55"/>
    </row>
    <row r="184" spans="16:33">
      <c r="P184" s="55"/>
      <c r="AG184" s="55"/>
    </row>
    <row r="185" spans="16:33">
      <c r="P185" s="55"/>
      <c r="AG185" s="55"/>
    </row>
    <row r="186" spans="16:33">
      <c r="P186" s="55"/>
      <c r="AG186" s="55"/>
    </row>
    <row r="187" spans="16:33">
      <c r="P187" s="55"/>
      <c r="AG187" s="55"/>
    </row>
    <row r="188" spans="16:33">
      <c r="P188" s="55"/>
      <c r="AG188" s="55"/>
    </row>
    <row r="189" spans="16:33">
      <c r="P189" s="55"/>
      <c r="AG189" s="55"/>
    </row>
    <row r="190" spans="16:33">
      <c r="P190" s="55"/>
      <c r="AG190" s="55"/>
    </row>
    <row r="191" spans="16:33">
      <c r="P191" s="55"/>
      <c r="AG191" s="55"/>
    </row>
    <row r="192" spans="16:33">
      <c r="P192" s="55"/>
      <c r="AG192" s="55"/>
    </row>
    <row r="193" spans="16:33">
      <c r="P193" s="55"/>
      <c r="AG193" s="55"/>
    </row>
    <row r="194" spans="16:33">
      <c r="P194" s="55"/>
      <c r="AG194" s="55"/>
    </row>
    <row r="195" spans="16:33">
      <c r="P195" s="55"/>
      <c r="AG195" s="55"/>
    </row>
    <row r="196" spans="16:33">
      <c r="P196" s="55"/>
      <c r="AG196" s="55"/>
    </row>
    <row r="197" spans="16:33">
      <c r="P197" s="55"/>
      <c r="AG197" s="55"/>
    </row>
    <row r="198" spans="16:33">
      <c r="P198" s="55"/>
      <c r="AG198" s="55"/>
    </row>
    <row r="199" spans="16:33">
      <c r="P199" s="55"/>
      <c r="AG199" s="55"/>
    </row>
    <row r="200" spans="16:33">
      <c r="P200" s="55"/>
      <c r="AG200" s="55"/>
    </row>
    <row r="201" spans="16:33">
      <c r="P201" s="55"/>
      <c r="AG201" s="55"/>
    </row>
    <row r="202" spans="16:33">
      <c r="P202" s="55"/>
      <c r="AG202" s="55"/>
    </row>
    <row r="203" spans="16:33">
      <c r="P203" s="55"/>
      <c r="AG203" s="55"/>
    </row>
    <row r="204" spans="16:33">
      <c r="P204" s="55"/>
      <c r="AG204" s="55"/>
    </row>
    <row r="205" spans="16:33">
      <c r="P205" s="55"/>
      <c r="AG205" s="55"/>
    </row>
    <row r="206" spans="16:33">
      <c r="P206" s="55"/>
      <c r="AG206" s="55"/>
    </row>
    <row r="207" spans="16:33">
      <c r="P207" s="55"/>
      <c r="AG207" s="55"/>
    </row>
  </sheetData>
  <customSheetViews>
    <customSheetView guid="{9821416A-54DB-4BD8-AFE7-16D5CE460B52}" scale="85">
      <pane xSplit="6" ySplit="1" topLeftCell="I2" activePane="bottomRight" state="frozen"/>
      <selection pane="bottomRight" activeCell="D13" sqref="D13"/>
      <pageMargins left="0.7" right="0.7" top="0.75" bottom="0.75" header="0.3" footer="0.3"/>
    </customSheetView>
  </customSheetViews>
  <mergeCells count="10">
    <mergeCell ref="G1:H1"/>
    <mergeCell ref="A15:A31"/>
    <mergeCell ref="Y15:Y31"/>
    <mergeCell ref="B15:C15"/>
    <mergeCell ref="B31:C31"/>
    <mergeCell ref="B2:C2"/>
    <mergeCell ref="A2:A13"/>
    <mergeCell ref="Y2:Y13"/>
    <mergeCell ref="B22:C22"/>
    <mergeCell ref="B7:C7"/>
  </mergeCells>
  <phoneticPr fontId="29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07"/>
  <sheetViews>
    <sheetView zoomScale="85" zoomScaleNormal="85" workbookViewId="0">
      <selection activeCell="K38" sqref="K38"/>
    </sheetView>
  </sheetViews>
  <sheetFormatPr defaultColWidth="9.28515625" defaultRowHeight="12.75"/>
  <cols>
    <col min="1" max="1" width="11.85546875" style="55" customWidth="1"/>
    <col min="2" max="2" width="5.140625" style="55" customWidth="1"/>
    <col min="3" max="3" width="16" style="55" customWidth="1"/>
    <col min="4" max="4" width="17.28515625" style="55" customWidth="1"/>
    <col min="5" max="5" width="12.5703125" style="55" customWidth="1"/>
    <col min="6" max="6" width="12.28515625" style="55" customWidth="1"/>
    <col min="7" max="7" width="22.7109375" style="55" customWidth="1"/>
    <col min="8" max="8" width="6.5703125" style="55" customWidth="1"/>
    <col min="9" max="9" width="8.7109375" style="55" customWidth="1"/>
    <col min="10" max="14" width="9.28515625" style="55" customWidth="1"/>
    <col min="15" max="15" width="9.28515625" style="55" hidden="1" customWidth="1"/>
    <col min="16" max="16" width="9.28515625" style="57" hidden="1" customWidth="1"/>
    <col min="17" max="20" width="9.28515625" style="55" hidden="1" customWidth="1"/>
    <col min="21" max="22" width="9.28515625" style="55" customWidth="1"/>
    <col min="23" max="24" width="9.28515625" style="55"/>
    <col min="25" max="25" width="11.85546875" style="55" customWidth="1"/>
    <col min="26" max="26" width="9.5703125" style="55" customWidth="1"/>
    <col min="27" max="32" width="9.28515625" style="55" customWidth="1"/>
    <col min="33" max="33" width="9.28515625" style="57" customWidth="1"/>
    <col min="34" max="39" width="9.28515625" style="55" customWidth="1"/>
    <col min="40" max="16384" width="9.28515625" style="55"/>
  </cols>
  <sheetData>
    <row r="1" spans="1:40" s="53" customFormat="1" ht="45.75" customHeight="1" thickBot="1">
      <c r="A1" s="47" t="s">
        <v>146</v>
      </c>
      <c r="B1" s="53" t="s">
        <v>112</v>
      </c>
      <c r="C1" s="53" t="s">
        <v>114</v>
      </c>
      <c r="D1" s="53" t="s">
        <v>62</v>
      </c>
      <c r="E1" s="53" t="s">
        <v>23</v>
      </c>
      <c r="F1" s="53" t="s">
        <v>44</v>
      </c>
      <c r="G1" s="113" t="s">
        <v>59</v>
      </c>
      <c r="H1" s="113"/>
      <c r="I1" s="53" t="s">
        <v>48</v>
      </c>
      <c r="J1" s="53" t="s">
        <v>151</v>
      </c>
      <c r="P1" s="54"/>
      <c r="U1" s="53" t="s">
        <v>55</v>
      </c>
      <c r="V1" s="53" t="s">
        <v>56</v>
      </c>
      <c r="W1" s="53" t="s">
        <v>57</v>
      </c>
      <c r="Y1" s="47" t="s">
        <v>121</v>
      </c>
      <c r="Z1" s="53" t="str">
        <f>I1</f>
        <v>Huawei</v>
      </c>
      <c r="AB1" s="53">
        <f t="shared" ref="AB1:AK1" si="0">K1</f>
        <v>0</v>
      </c>
      <c r="AC1" s="53">
        <f t="shared" si="0"/>
        <v>0</v>
      </c>
      <c r="AD1" s="53">
        <f t="shared" si="0"/>
        <v>0</v>
      </c>
      <c r="AE1" s="53">
        <f t="shared" si="0"/>
        <v>0</v>
      </c>
      <c r="AF1" s="53">
        <f t="shared" si="0"/>
        <v>0</v>
      </c>
      <c r="AG1" s="53">
        <f t="shared" si="0"/>
        <v>0</v>
      </c>
      <c r="AH1" s="53">
        <f t="shared" si="0"/>
        <v>0</v>
      </c>
      <c r="AI1" s="53">
        <f t="shared" si="0"/>
        <v>0</v>
      </c>
      <c r="AJ1" s="53">
        <f t="shared" si="0"/>
        <v>0</v>
      </c>
      <c r="AK1" s="53">
        <f t="shared" si="0"/>
        <v>0</v>
      </c>
      <c r="AL1" s="53" t="s">
        <v>55</v>
      </c>
      <c r="AM1" s="53" t="s">
        <v>56</v>
      </c>
      <c r="AN1" s="53" t="s">
        <v>57</v>
      </c>
    </row>
    <row r="2" spans="1:40" ht="16.5" customHeight="1">
      <c r="A2" s="119" t="s">
        <v>123</v>
      </c>
      <c r="B2" s="117" t="s">
        <v>124</v>
      </c>
      <c r="C2" s="118"/>
      <c r="D2" s="58"/>
      <c r="E2" s="58"/>
      <c r="F2" s="58"/>
      <c r="G2" s="83"/>
      <c r="H2" s="83"/>
      <c r="I2" s="58"/>
      <c r="J2" s="58"/>
      <c r="K2" s="58"/>
      <c r="L2" s="58"/>
      <c r="M2" s="58"/>
      <c r="N2" s="58"/>
      <c r="O2" s="58"/>
      <c r="P2" s="63"/>
      <c r="Q2" s="58"/>
      <c r="R2" s="58"/>
      <c r="S2" s="58"/>
      <c r="T2" s="58"/>
      <c r="U2" s="58"/>
      <c r="V2" s="58"/>
      <c r="W2" s="58"/>
      <c r="Y2" s="119" t="s">
        <v>123</v>
      </c>
      <c r="AG2" s="55"/>
    </row>
    <row r="3" spans="1:40" ht="45.75" hidden="1" customHeight="1">
      <c r="A3" s="120"/>
      <c r="B3" s="55" t="s">
        <v>113</v>
      </c>
      <c r="C3" s="11" t="s">
        <v>241</v>
      </c>
      <c r="D3" s="55" t="s">
        <v>231</v>
      </c>
      <c r="E3" s="55" t="s">
        <v>233</v>
      </c>
      <c r="F3" s="55" t="s">
        <v>152</v>
      </c>
      <c r="G3" s="56" t="s">
        <v>138</v>
      </c>
      <c r="H3" s="61">
        <v>100</v>
      </c>
      <c r="U3" s="51" t="e">
        <f>AVERAGE(I3:T3)</f>
        <v>#DIV/0!</v>
      </c>
      <c r="V3" s="55" t="e">
        <f>SQRT(VAR(I3:T3))</f>
        <v>#DIV/0!</v>
      </c>
      <c r="W3" s="55">
        <f>COUNT(I3:T3)</f>
        <v>0</v>
      </c>
      <c r="Y3" s="120"/>
      <c r="AG3" s="55"/>
    </row>
    <row r="4" spans="1:40" ht="45.75" hidden="1" customHeight="1">
      <c r="A4" s="120"/>
      <c r="G4" s="59" t="s">
        <v>147</v>
      </c>
      <c r="H4" s="60" t="s">
        <v>115</v>
      </c>
      <c r="I4" s="60"/>
      <c r="J4" s="60"/>
      <c r="K4" s="60"/>
      <c r="L4" s="60"/>
      <c r="M4" s="60"/>
      <c r="N4" s="60"/>
      <c r="O4" s="60"/>
      <c r="P4" s="64"/>
      <c r="Q4" s="60"/>
      <c r="R4" s="60"/>
      <c r="S4" s="60"/>
      <c r="T4" s="60"/>
      <c r="U4" s="60"/>
      <c r="V4" s="60"/>
      <c r="W4" s="60"/>
      <c r="Y4" s="12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</row>
    <row r="5" spans="1:40" ht="25.5" hidden="1">
      <c r="A5" s="120"/>
      <c r="G5" s="55" t="s">
        <v>116</v>
      </c>
      <c r="H5" s="55" t="s">
        <v>115</v>
      </c>
      <c r="Y5" s="120"/>
      <c r="AG5" s="55"/>
    </row>
    <row r="6" spans="1:40" hidden="1">
      <c r="A6" s="120"/>
      <c r="Y6" s="120"/>
      <c r="AG6" s="55"/>
    </row>
    <row r="7" spans="1:40" ht="24.75" hidden="1" customHeight="1">
      <c r="A7" s="120"/>
      <c r="B7" s="116" t="s">
        <v>249</v>
      </c>
      <c r="C7" s="121"/>
      <c r="D7" s="58"/>
      <c r="E7" s="58"/>
      <c r="F7" s="58"/>
      <c r="G7" s="83"/>
      <c r="H7" s="83"/>
      <c r="I7" s="58"/>
      <c r="J7" s="58"/>
      <c r="K7" s="58"/>
      <c r="L7" s="58"/>
      <c r="M7" s="58"/>
      <c r="N7" s="58"/>
      <c r="O7" s="58"/>
      <c r="P7" s="63"/>
      <c r="Q7" s="58"/>
      <c r="R7" s="58"/>
      <c r="S7" s="58"/>
      <c r="T7" s="58"/>
      <c r="U7" s="58"/>
      <c r="V7" s="58"/>
      <c r="W7" s="58"/>
      <c r="Y7" s="120"/>
      <c r="AG7" s="55"/>
    </row>
    <row r="8" spans="1:40" ht="45.75" hidden="1" customHeight="1">
      <c r="A8" s="120"/>
      <c r="B8" s="55" t="s">
        <v>113</v>
      </c>
      <c r="C8" s="82" t="s">
        <v>241</v>
      </c>
      <c r="D8" s="55" t="s">
        <v>231</v>
      </c>
      <c r="E8" s="55" t="s">
        <v>233</v>
      </c>
      <c r="F8" s="55" t="s">
        <v>150</v>
      </c>
      <c r="G8" s="56" t="s">
        <v>138</v>
      </c>
      <c r="H8" s="61">
        <v>100</v>
      </c>
      <c r="U8" s="51" t="e">
        <f>AVERAGE(I8:T8)</f>
        <v>#DIV/0!</v>
      </c>
      <c r="V8" s="55" t="e">
        <f>SQRT(VAR(I8:T8))</f>
        <v>#DIV/0!</v>
      </c>
      <c r="W8" s="55">
        <f>COUNT(I8:T8)</f>
        <v>0</v>
      </c>
      <c r="Y8" s="120"/>
      <c r="AG8" s="55"/>
    </row>
    <row r="9" spans="1:40" ht="45.75" hidden="1" customHeight="1">
      <c r="A9" s="120"/>
      <c r="G9" s="59" t="s">
        <v>147</v>
      </c>
      <c r="H9" s="60" t="s">
        <v>115</v>
      </c>
      <c r="I9" s="60"/>
      <c r="J9" s="60"/>
      <c r="K9" s="60"/>
      <c r="L9" s="60"/>
      <c r="M9" s="60"/>
      <c r="N9" s="60"/>
      <c r="O9" s="60"/>
      <c r="P9" s="64"/>
      <c r="Q9" s="60"/>
      <c r="R9" s="60"/>
      <c r="S9" s="60"/>
      <c r="T9" s="60"/>
      <c r="U9" s="60"/>
      <c r="V9" s="60"/>
      <c r="W9" s="60"/>
      <c r="Y9" s="12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</row>
    <row r="10" spans="1:40" ht="25.5" hidden="1">
      <c r="A10" s="120"/>
      <c r="G10" s="55" t="s">
        <v>116</v>
      </c>
      <c r="H10" s="55" t="s">
        <v>115</v>
      </c>
      <c r="Y10" s="120"/>
      <c r="AG10" s="55"/>
    </row>
    <row r="11" spans="1:40" ht="45.75" hidden="1" customHeight="1">
      <c r="A11" s="120"/>
      <c r="B11" s="55" t="s">
        <v>113</v>
      </c>
      <c r="C11" s="82" t="s">
        <v>242</v>
      </c>
      <c r="D11" s="55" t="s">
        <v>232</v>
      </c>
      <c r="E11" s="55" t="s">
        <v>234</v>
      </c>
      <c r="F11" s="55" t="s">
        <v>150</v>
      </c>
      <c r="G11" s="56" t="s">
        <v>138</v>
      </c>
      <c r="H11" s="61">
        <v>100</v>
      </c>
      <c r="U11" s="51" t="e">
        <f>AVERAGE(I11:T11)</f>
        <v>#DIV/0!</v>
      </c>
      <c r="V11" s="55" t="e">
        <f>SQRT(VAR(I11:T11))</f>
        <v>#DIV/0!</v>
      </c>
      <c r="W11" s="55">
        <f>COUNT(I11:T11)</f>
        <v>0</v>
      </c>
      <c r="Y11" s="120"/>
      <c r="AG11" s="55"/>
    </row>
    <row r="12" spans="1:40" ht="45.75" hidden="1" customHeight="1">
      <c r="A12" s="120"/>
      <c r="G12" s="59" t="s">
        <v>148</v>
      </c>
      <c r="H12" s="60" t="s">
        <v>115</v>
      </c>
      <c r="I12" s="60"/>
      <c r="J12" s="60"/>
      <c r="K12" s="60"/>
      <c r="L12" s="60"/>
      <c r="M12" s="60"/>
      <c r="N12" s="60"/>
      <c r="O12" s="60"/>
      <c r="P12" s="64"/>
      <c r="Q12" s="60"/>
      <c r="R12" s="60"/>
      <c r="S12" s="60"/>
      <c r="T12" s="60"/>
      <c r="U12" s="60"/>
      <c r="V12" s="60"/>
      <c r="W12" s="60"/>
      <c r="Y12" s="12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</row>
    <row r="13" spans="1:40" ht="25.5" hidden="1">
      <c r="A13" s="120"/>
      <c r="G13" s="55" t="s">
        <v>117</v>
      </c>
      <c r="H13" s="55" t="s">
        <v>115</v>
      </c>
      <c r="Y13" s="120"/>
      <c r="AG13" s="55"/>
    </row>
    <row r="14" spans="1:40" ht="45.75" customHeight="1" thickBot="1">
      <c r="A14" s="49"/>
      <c r="G14" s="48"/>
      <c r="H14" s="48"/>
      <c r="Y14" s="49"/>
      <c r="AG14" s="55"/>
    </row>
    <row r="15" spans="1:40" ht="26.25" customHeight="1">
      <c r="A15" s="114" t="s">
        <v>122</v>
      </c>
      <c r="B15" s="116" t="s">
        <v>124</v>
      </c>
      <c r="C15" s="116"/>
      <c r="D15" s="25"/>
      <c r="E15" s="25"/>
      <c r="F15" s="58"/>
      <c r="G15" s="58"/>
      <c r="H15" s="58"/>
      <c r="I15" s="58"/>
      <c r="J15" s="26"/>
      <c r="K15" s="58"/>
      <c r="L15" s="58"/>
      <c r="M15" s="50"/>
      <c r="N15" s="58"/>
      <c r="O15" s="58"/>
      <c r="P15" s="58"/>
      <c r="Q15" s="58"/>
      <c r="R15" s="58"/>
      <c r="S15" s="58"/>
      <c r="T15" s="58"/>
      <c r="U15" s="50"/>
      <c r="V15" s="58"/>
      <c r="W15" s="58"/>
      <c r="Y15" s="115" t="s">
        <v>95</v>
      </c>
      <c r="Z15" s="58"/>
      <c r="AA15" s="26"/>
      <c r="AB15" s="58"/>
      <c r="AC15" s="58"/>
      <c r="AD15" s="50"/>
      <c r="AE15" s="58"/>
      <c r="AF15" s="58"/>
      <c r="AG15" s="58"/>
      <c r="AH15" s="58"/>
      <c r="AI15" s="58"/>
      <c r="AJ15" s="58"/>
      <c r="AK15" s="58"/>
      <c r="AL15" s="50"/>
      <c r="AM15" s="58"/>
      <c r="AN15" s="58"/>
    </row>
    <row r="16" spans="1:40" ht="83.25" customHeight="1">
      <c r="A16" s="114"/>
      <c r="B16" s="55" t="s">
        <v>113</v>
      </c>
      <c r="C16" s="55" t="s">
        <v>139</v>
      </c>
      <c r="D16" s="55" t="s">
        <v>137</v>
      </c>
      <c r="E16" s="55" t="s">
        <v>118</v>
      </c>
      <c r="F16" s="55" t="s">
        <v>119</v>
      </c>
      <c r="G16" s="56" t="s">
        <v>138</v>
      </c>
      <c r="H16" s="55">
        <v>50</v>
      </c>
      <c r="I16" s="55">
        <v>53.13</v>
      </c>
      <c r="J16" s="24"/>
      <c r="M16" s="51"/>
      <c r="P16" s="55"/>
      <c r="U16" s="51">
        <f>AVERAGE(I16:T16)</f>
        <v>53.13</v>
      </c>
      <c r="V16" s="55" t="e">
        <f>SQRT(VAR(I16:T16))</f>
        <v>#DIV/0!</v>
      </c>
      <c r="W16" s="55">
        <f>COUNT(I16:T16)</f>
        <v>1</v>
      </c>
      <c r="Y16" s="114"/>
      <c r="Z16" s="55">
        <v>51.39</v>
      </c>
      <c r="AA16" s="24"/>
      <c r="AD16" s="51"/>
      <c r="AG16" s="55"/>
      <c r="AL16" s="51">
        <f>AVERAGE(Z16:AK16)</f>
        <v>51.39</v>
      </c>
      <c r="AM16" s="55" t="e">
        <f>SQRT(VAR(Z16:AK16))</f>
        <v>#DIV/0!</v>
      </c>
      <c r="AN16" s="55">
        <f>COUNT(Z16:AK16)</f>
        <v>1</v>
      </c>
    </row>
    <row r="17" spans="1:40" ht="34.5" customHeight="1">
      <c r="A17" s="114"/>
      <c r="G17" s="59" t="s">
        <v>147</v>
      </c>
      <c r="H17" s="60"/>
      <c r="I17" s="60" t="s">
        <v>254</v>
      </c>
      <c r="J17" s="46"/>
      <c r="K17" s="60"/>
      <c r="L17" s="60"/>
      <c r="M17" s="52"/>
      <c r="N17" s="60"/>
      <c r="O17" s="60"/>
      <c r="P17" s="60"/>
      <c r="Q17" s="60"/>
      <c r="R17" s="60"/>
      <c r="S17" s="60"/>
      <c r="T17" s="60"/>
      <c r="U17" s="52"/>
      <c r="V17" s="60"/>
      <c r="W17" s="60"/>
      <c r="Y17" s="114"/>
      <c r="Z17" s="60" t="s">
        <v>256</v>
      </c>
      <c r="AA17" s="46"/>
      <c r="AB17" s="60"/>
      <c r="AC17" s="60"/>
      <c r="AD17" s="52"/>
      <c r="AE17" s="60"/>
      <c r="AF17" s="60"/>
      <c r="AG17" s="60"/>
      <c r="AH17" s="60"/>
      <c r="AI17" s="60"/>
      <c r="AJ17" s="60"/>
      <c r="AK17" s="60"/>
      <c r="AL17" s="52"/>
      <c r="AM17" s="60"/>
      <c r="AN17" s="60"/>
    </row>
    <row r="18" spans="1:40" ht="25.5">
      <c r="A18" s="114"/>
      <c r="F18" s="57"/>
      <c r="G18" s="55" t="s">
        <v>116</v>
      </c>
      <c r="I18" s="55">
        <v>100</v>
      </c>
      <c r="J18" s="24"/>
      <c r="M18" s="51"/>
      <c r="P18" s="55"/>
      <c r="U18" s="51"/>
      <c r="Y18" s="114"/>
      <c r="Z18" s="55">
        <v>100</v>
      </c>
      <c r="AA18" s="24"/>
      <c r="AD18" s="51"/>
      <c r="AG18" s="55"/>
      <c r="AL18" s="51">
        <f>AVERAGE(Z18:AK18)</f>
        <v>100</v>
      </c>
      <c r="AM18" s="55" t="e">
        <f>SQRT(VAR(Z18:AK18))</f>
        <v>#DIV/0!</v>
      </c>
      <c r="AN18" s="55">
        <f>COUNT(Z18:AK18)</f>
        <v>1</v>
      </c>
    </row>
    <row r="19" spans="1:40" ht="43.5" customHeight="1">
      <c r="A19" s="114"/>
      <c r="F19" s="57"/>
      <c r="G19" s="59" t="s">
        <v>148</v>
      </c>
      <c r="H19" s="60"/>
      <c r="I19" s="60" t="s">
        <v>255</v>
      </c>
      <c r="J19" s="46"/>
      <c r="K19" s="60"/>
      <c r="L19" s="60"/>
      <c r="M19" s="52"/>
      <c r="N19" s="60"/>
      <c r="O19" s="60"/>
      <c r="P19" s="60"/>
      <c r="Q19" s="60"/>
      <c r="R19" s="60"/>
      <c r="S19" s="60"/>
      <c r="T19" s="60"/>
      <c r="U19" s="52"/>
      <c r="V19" s="60"/>
      <c r="W19" s="60"/>
      <c r="Y19" s="114"/>
      <c r="Z19" s="60" t="s">
        <v>257</v>
      </c>
      <c r="AA19" s="46"/>
      <c r="AB19" s="60"/>
      <c r="AC19" s="60"/>
      <c r="AD19" s="52"/>
      <c r="AE19" s="60"/>
      <c r="AF19" s="60"/>
      <c r="AG19" s="60"/>
      <c r="AH19" s="60"/>
      <c r="AI19" s="60"/>
      <c r="AJ19" s="60"/>
      <c r="AK19" s="60"/>
      <c r="AL19" s="52"/>
      <c r="AM19" s="60"/>
      <c r="AN19" s="60"/>
    </row>
    <row r="20" spans="1:40" ht="25.5">
      <c r="A20" s="114"/>
      <c r="G20" s="55" t="s">
        <v>117</v>
      </c>
      <c r="I20" s="55">
        <v>1200</v>
      </c>
      <c r="J20" s="24"/>
      <c r="M20" s="51"/>
      <c r="P20" s="55"/>
      <c r="U20" s="51"/>
      <c r="Y20" s="114"/>
      <c r="Z20" s="55">
        <v>1200</v>
      </c>
      <c r="AA20" s="24"/>
      <c r="AD20" s="51"/>
      <c r="AG20" s="55"/>
      <c r="AL20" s="51"/>
    </row>
    <row r="21" spans="1:40">
      <c r="A21" s="114"/>
      <c r="J21" s="24"/>
      <c r="M21" s="51"/>
      <c r="P21" s="55"/>
      <c r="U21" s="51"/>
      <c r="Y21" s="114"/>
      <c r="AA21" s="24"/>
      <c r="AD21" s="51"/>
      <c r="AG21" s="55"/>
      <c r="AL21" s="51"/>
    </row>
    <row r="22" spans="1:40" ht="26.25" hidden="1" customHeight="1">
      <c r="A22" s="114"/>
      <c r="B22" s="116" t="s">
        <v>249</v>
      </c>
      <c r="C22" s="116"/>
      <c r="D22" s="25"/>
      <c r="E22" s="25"/>
      <c r="F22" s="58"/>
      <c r="G22" s="58"/>
      <c r="H22" s="58"/>
      <c r="I22" s="58"/>
      <c r="J22" s="26"/>
      <c r="K22" s="58"/>
      <c r="L22" s="58"/>
      <c r="M22" s="50"/>
      <c r="N22" s="58"/>
      <c r="O22" s="58"/>
      <c r="P22" s="58"/>
      <c r="Q22" s="58"/>
      <c r="R22" s="58"/>
      <c r="S22" s="58"/>
      <c r="T22" s="58"/>
      <c r="U22" s="50"/>
      <c r="V22" s="58"/>
      <c r="W22" s="58"/>
      <c r="Y22" s="114"/>
      <c r="Z22" s="58"/>
      <c r="AA22" s="26"/>
      <c r="AB22" s="58"/>
      <c r="AC22" s="58"/>
      <c r="AD22" s="50"/>
      <c r="AE22" s="58"/>
      <c r="AF22" s="58"/>
      <c r="AG22" s="58"/>
      <c r="AH22" s="58"/>
      <c r="AI22" s="58"/>
      <c r="AJ22" s="58"/>
      <c r="AK22" s="58"/>
      <c r="AL22" s="50"/>
      <c r="AM22" s="58"/>
      <c r="AN22" s="58"/>
    </row>
    <row r="23" spans="1:40" ht="45.75" hidden="1" customHeight="1">
      <c r="A23" s="114"/>
      <c r="B23" s="55" t="s">
        <v>113</v>
      </c>
      <c r="C23" s="82" t="s">
        <v>241</v>
      </c>
      <c r="D23" s="55" t="s">
        <v>235</v>
      </c>
      <c r="E23" s="55" t="s">
        <v>233</v>
      </c>
      <c r="F23" s="55" t="s">
        <v>152</v>
      </c>
      <c r="G23" s="56" t="s">
        <v>138</v>
      </c>
      <c r="H23" s="61">
        <v>50</v>
      </c>
      <c r="U23" s="51" t="e">
        <f>AVERAGE(I23:T23)</f>
        <v>#DIV/0!</v>
      </c>
      <c r="V23" s="55" t="e">
        <f>SQRT(VAR(I23:T23))</f>
        <v>#DIV/0!</v>
      </c>
      <c r="W23" s="55">
        <f>COUNT(I23:T23)</f>
        <v>0</v>
      </c>
      <c r="Y23" s="114"/>
      <c r="AG23" s="55"/>
    </row>
    <row r="24" spans="1:40" ht="45.75" hidden="1" customHeight="1">
      <c r="A24" s="114"/>
      <c r="G24" s="59" t="s">
        <v>147</v>
      </c>
      <c r="H24" s="60" t="s">
        <v>115</v>
      </c>
      <c r="I24" s="60"/>
      <c r="J24" s="60"/>
      <c r="K24" s="60"/>
      <c r="L24" s="60"/>
      <c r="M24" s="60"/>
      <c r="N24" s="60"/>
      <c r="O24" s="60"/>
      <c r="P24" s="64"/>
      <c r="Q24" s="60"/>
      <c r="R24" s="60"/>
      <c r="S24" s="60"/>
      <c r="T24" s="60"/>
      <c r="U24" s="60"/>
      <c r="V24" s="60"/>
      <c r="W24" s="60"/>
      <c r="Y24" s="114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</row>
    <row r="25" spans="1:40" ht="25.5" hidden="1">
      <c r="A25" s="114"/>
      <c r="G25" s="55" t="s">
        <v>116</v>
      </c>
      <c r="H25" s="55" t="s">
        <v>115</v>
      </c>
      <c r="Y25" s="114"/>
      <c r="AG25" s="55"/>
    </row>
    <row r="26" spans="1:40" hidden="1">
      <c r="A26" s="114"/>
      <c r="J26" s="24"/>
      <c r="M26" s="51"/>
      <c r="P26" s="55"/>
      <c r="U26" s="51"/>
      <c r="Y26" s="114"/>
      <c r="AA26" s="24"/>
      <c r="AD26" s="51"/>
      <c r="AG26" s="55"/>
      <c r="AL26" s="51"/>
    </row>
    <row r="27" spans="1:40" ht="45.75" hidden="1" customHeight="1">
      <c r="A27" s="114"/>
      <c r="B27" s="55" t="s">
        <v>113</v>
      </c>
      <c r="C27" s="82" t="s">
        <v>242</v>
      </c>
      <c r="D27" s="55" t="s">
        <v>232</v>
      </c>
      <c r="E27" s="55" t="s">
        <v>234</v>
      </c>
      <c r="F27" s="55" t="s">
        <v>150</v>
      </c>
      <c r="G27" s="56" t="s">
        <v>138</v>
      </c>
      <c r="H27" s="61">
        <v>50</v>
      </c>
      <c r="U27" s="51" t="e">
        <f>AVERAGE(I27:T27)</f>
        <v>#DIV/0!</v>
      </c>
      <c r="V27" s="55" t="e">
        <f>SQRT(VAR(I27:T27))</f>
        <v>#DIV/0!</v>
      </c>
      <c r="W27" s="55">
        <f>COUNT(I27:T27)</f>
        <v>0</v>
      </c>
      <c r="Y27" s="114"/>
      <c r="AG27" s="55"/>
    </row>
    <row r="28" spans="1:40" ht="45.75" hidden="1" customHeight="1">
      <c r="A28" s="114"/>
      <c r="G28" s="59" t="s">
        <v>148</v>
      </c>
      <c r="H28" s="60" t="s">
        <v>115</v>
      </c>
      <c r="I28" s="60"/>
      <c r="J28" s="60"/>
      <c r="K28" s="60"/>
      <c r="L28" s="60"/>
      <c r="M28" s="60"/>
      <c r="N28" s="60"/>
      <c r="O28" s="60"/>
      <c r="P28" s="64"/>
      <c r="Q28" s="60"/>
      <c r="R28" s="60"/>
      <c r="S28" s="60"/>
      <c r="T28" s="60"/>
      <c r="U28" s="60"/>
      <c r="V28" s="60"/>
      <c r="W28" s="60"/>
      <c r="Y28" s="114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</row>
    <row r="29" spans="1:40" ht="25.5" hidden="1">
      <c r="A29" s="114"/>
      <c r="G29" s="55" t="s">
        <v>117</v>
      </c>
      <c r="H29" s="55" t="s">
        <v>115</v>
      </c>
      <c r="Y29" s="114"/>
      <c r="AG29" s="55"/>
    </row>
    <row r="30" spans="1:40" hidden="1">
      <c r="A30" s="114"/>
      <c r="J30" s="24"/>
      <c r="M30" s="51"/>
      <c r="P30" s="55"/>
      <c r="U30" s="51"/>
      <c r="Y30" s="114"/>
      <c r="AA30" s="24"/>
      <c r="AD30" s="51"/>
      <c r="AG30" s="55"/>
      <c r="AL30" s="51"/>
    </row>
    <row r="31" spans="1:40" ht="18.75" hidden="1" customHeight="1">
      <c r="A31" s="114"/>
      <c r="B31" s="116" t="s">
        <v>120</v>
      </c>
      <c r="C31" s="116"/>
      <c r="D31" s="25"/>
      <c r="E31" s="25"/>
      <c r="F31" s="58"/>
      <c r="G31" s="58"/>
      <c r="H31" s="58"/>
      <c r="I31" s="58"/>
      <c r="J31" s="26"/>
      <c r="K31" s="58"/>
      <c r="L31" s="58"/>
      <c r="M31" s="50"/>
      <c r="N31" s="58"/>
      <c r="O31" s="58"/>
      <c r="P31" s="58"/>
      <c r="Q31" s="58"/>
      <c r="R31" s="58"/>
      <c r="S31" s="58"/>
      <c r="T31" s="58"/>
      <c r="U31" s="50"/>
      <c r="V31" s="58"/>
      <c r="W31" s="58"/>
      <c r="Y31" s="114"/>
      <c r="Z31" s="58"/>
      <c r="AA31" s="26"/>
      <c r="AB31" s="58"/>
      <c r="AC31" s="58"/>
      <c r="AD31" s="50"/>
      <c r="AE31" s="58"/>
      <c r="AF31" s="58"/>
      <c r="AG31" s="58"/>
      <c r="AH31" s="58"/>
      <c r="AI31" s="58"/>
      <c r="AJ31" s="58"/>
      <c r="AK31" s="58"/>
      <c r="AL31" s="50"/>
      <c r="AM31" s="58"/>
      <c r="AN31" s="58"/>
    </row>
    <row r="32" spans="1:40">
      <c r="J32" s="24"/>
      <c r="M32" s="51"/>
      <c r="P32" s="55"/>
      <c r="U32" s="51"/>
      <c r="AA32" s="24"/>
      <c r="AD32" s="51"/>
      <c r="AG32" s="55"/>
      <c r="AL32" s="51"/>
    </row>
    <row r="33" spans="10:38">
      <c r="J33" s="24"/>
      <c r="M33" s="51"/>
      <c r="P33" s="55"/>
      <c r="U33" s="51"/>
      <c r="AA33" s="24"/>
      <c r="AD33" s="51"/>
      <c r="AG33" s="55"/>
      <c r="AL33" s="51"/>
    </row>
    <row r="34" spans="10:38">
      <c r="J34" s="24"/>
      <c r="M34" s="51"/>
      <c r="P34" s="55"/>
      <c r="U34" s="51"/>
      <c r="AA34" s="24"/>
      <c r="AD34" s="51"/>
      <c r="AG34" s="55"/>
      <c r="AL34" s="51"/>
    </row>
    <row r="35" spans="10:38">
      <c r="J35" s="24"/>
      <c r="M35" s="51"/>
      <c r="P35" s="55"/>
      <c r="U35" s="51"/>
      <c r="AA35" s="24"/>
      <c r="AD35" s="51"/>
      <c r="AG35" s="55"/>
      <c r="AL35" s="51"/>
    </row>
    <row r="36" spans="10:38">
      <c r="J36" s="24"/>
      <c r="M36" s="51"/>
      <c r="P36" s="55"/>
      <c r="U36" s="51"/>
      <c r="AA36" s="24"/>
      <c r="AD36" s="51"/>
      <c r="AG36" s="55"/>
      <c r="AL36" s="51"/>
    </row>
    <row r="37" spans="10:38">
      <c r="J37" s="24"/>
      <c r="M37" s="51"/>
      <c r="P37" s="55"/>
      <c r="U37" s="51"/>
      <c r="AA37" s="24"/>
      <c r="AD37" s="51"/>
      <c r="AG37" s="55"/>
      <c r="AL37" s="51"/>
    </row>
    <row r="38" spans="10:38">
      <c r="J38" s="24"/>
      <c r="M38" s="51"/>
      <c r="P38" s="55"/>
      <c r="U38" s="51"/>
      <c r="AA38" s="24"/>
      <c r="AD38" s="51"/>
      <c r="AG38" s="55"/>
      <c r="AL38" s="51"/>
    </row>
    <row r="39" spans="10:38">
      <c r="J39" s="24"/>
      <c r="M39" s="51"/>
      <c r="P39" s="55"/>
      <c r="U39" s="51"/>
      <c r="AA39" s="24"/>
      <c r="AD39" s="51"/>
      <c r="AG39" s="55"/>
      <c r="AL39" s="51"/>
    </row>
    <row r="40" spans="10:38">
      <c r="J40" s="24"/>
      <c r="M40" s="51"/>
      <c r="P40" s="55"/>
      <c r="U40" s="51"/>
      <c r="AA40" s="24"/>
      <c r="AD40" s="51"/>
      <c r="AG40" s="55"/>
      <c r="AL40" s="51"/>
    </row>
    <row r="41" spans="10:38">
      <c r="J41" s="24"/>
      <c r="M41" s="51"/>
      <c r="P41" s="55"/>
      <c r="U41" s="51"/>
      <c r="AA41" s="24"/>
      <c r="AD41" s="51"/>
      <c r="AG41" s="55"/>
      <c r="AL41" s="51"/>
    </row>
    <row r="42" spans="10:38">
      <c r="J42" s="24"/>
      <c r="M42" s="51"/>
      <c r="P42" s="55"/>
      <c r="U42" s="51"/>
      <c r="AA42" s="24"/>
      <c r="AD42" s="51"/>
      <c r="AG42" s="55"/>
      <c r="AL42" s="51"/>
    </row>
    <row r="43" spans="10:38">
      <c r="J43" s="24"/>
      <c r="M43" s="51"/>
      <c r="P43" s="55"/>
      <c r="U43" s="51"/>
      <c r="AA43" s="24"/>
      <c r="AD43" s="51"/>
      <c r="AG43" s="55"/>
      <c r="AL43" s="51"/>
    </row>
    <row r="44" spans="10:38">
      <c r="J44" s="24"/>
      <c r="M44" s="51"/>
      <c r="P44" s="55"/>
      <c r="U44" s="51"/>
      <c r="AA44" s="24"/>
      <c r="AD44" s="51"/>
      <c r="AG44" s="55"/>
      <c r="AL44" s="51"/>
    </row>
    <row r="45" spans="10:38">
      <c r="J45" s="24"/>
      <c r="M45" s="51"/>
      <c r="P45" s="55"/>
      <c r="U45" s="51"/>
      <c r="AA45" s="24"/>
      <c r="AD45" s="51"/>
      <c r="AG45" s="55"/>
      <c r="AL45" s="51"/>
    </row>
    <row r="46" spans="10:38">
      <c r="J46" s="24"/>
      <c r="M46" s="51"/>
      <c r="P46" s="55"/>
      <c r="U46" s="51"/>
      <c r="AA46" s="24"/>
      <c r="AD46" s="51"/>
      <c r="AG46" s="55"/>
      <c r="AL46" s="51"/>
    </row>
    <row r="47" spans="10:38">
      <c r="J47" s="24"/>
      <c r="M47" s="51"/>
      <c r="P47" s="55"/>
      <c r="U47" s="51"/>
      <c r="AA47" s="24"/>
      <c r="AD47" s="51"/>
      <c r="AG47" s="55"/>
      <c r="AL47" s="51"/>
    </row>
    <row r="48" spans="10:38">
      <c r="J48" s="24"/>
      <c r="M48" s="51"/>
      <c r="P48" s="55"/>
      <c r="U48" s="51"/>
      <c r="AA48" s="24"/>
      <c r="AD48" s="51"/>
      <c r="AG48" s="55"/>
      <c r="AL48" s="51"/>
    </row>
    <row r="49" spans="10:38">
      <c r="J49" s="24"/>
      <c r="M49" s="51"/>
      <c r="P49" s="55"/>
      <c r="U49" s="51"/>
      <c r="AA49" s="24"/>
      <c r="AD49" s="51"/>
      <c r="AG49" s="55"/>
      <c r="AL49" s="51"/>
    </row>
    <row r="50" spans="10:38">
      <c r="J50" s="24"/>
      <c r="M50" s="51"/>
      <c r="P50" s="55"/>
      <c r="U50" s="51"/>
      <c r="AA50" s="24"/>
      <c r="AD50" s="51"/>
      <c r="AG50" s="55"/>
      <c r="AL50" s="51"/>
    </row>
    <row r="51" spans="10:38">
      <c r="J51" s="24"/>
      <c r="M51" s="51"/>
      <c r="P51" s="55"/>
      <c r="U51" s="51"/>
      <c r="AA51" s="24"/>
      <c r="AD51" s="51"/>
      <c r="AG51" s="55"/>
      <c r="AL51" s="51"/>
    </row>
    <row r="52" spans="10:38">
      <c r="J52" s="24"/>
      <c r="M52" s="51"/>
      <c r="P52" s="55"/>
      <c r="U52" s="51"/>
      <c r="AA52" s="24"/>
      <c r="AD52" s="51"/>
      <c r="AG52" s="55"/>
      <c r="AL52" s="51"/>
    </row>
    <row r="53" spans="10:38">
      <c r="J53" s="24"/>
      <c r="M53" s="51"/>
      <c r="P53" s="55"/>
      <c r="U53" s="51"/>
      <c r="AA53" s="24"/>
      <c r="AD53" s="51"/>
      <c r="AG53" s="55"/>
      <c r="AL53" s="51"/>
    </row>
    <row r="54" spans="10:38">
      <c r="J54" s="24"/>
      <c r="M54" s="51"/>
      <c r="P54" s="55"/>
      <c r="U54" s="51"/>
      <c r="AA54" s="24"/>
      <c r="AD54" s="51"/>
      <c r="AG54" s="55"/>
      <c r="AL54" s="51"/>
    </row>
    <row r="55" spans="10:38">
      <c r="J55" s="24"/>
      <c r="M55" s="51"/>
      <c r="P55" s="55"/>
      <c r="U55" s="51"/>
      <c r="AA55" s="24"/>
      <c r="AD55" s="51"/>
      <c r="AG55" s="55"/>
      <c r="AL55" s="51"/>
    </row>
    <row r="56" spans="10:38">
      <c r="J56" s="24"/>
      <c r="M56" s="51"/>
      <c r="P56" s="55"/>
      <c r="U56" s="51"/>
      <c r="AA56" s="24"/>
      <c r="AD56" s="51"/>
      <c r="AG56" s="55"/>
      <c r="AL56" s="51"/>
    </row>
    <row r="57" spans="10:38">
      <c r="J57" s="24"/>
      <c r="M57" s="51"/>
      <c r="P57" s="55"/>
      <c r="U57" s="51"/>
      <c r="AA57" s="24"/>
      <c r="AD57" s="51"/>
      <c r="AG57" s="55"/>
      <c r="AL57" s="51"/>
    </row>
    <row r="58" spans="10:38">
      <c r="J58" s="24"/>
      <c r="M58" s="51"/>
      <c r="P58" s="55"/>
      <c r="U58" s="51"/>
      <c r="AA58" s="24"/>
      <c r="AD58" s="51"/>
      <c r="AG58" s="55"/>
      <c r="AL58" s="51"/>
    </row>
    <row r="59" spans="10:38">
      <c r="J59" s="24"/>
      <c r="M59" s="51"/>
      <c r="P59" s="55"/>
      <c r="U59" s="51"/>
      <c r="AA59" s="24"/>
      <c r="AD59" s="51"/>
      <c r="AG59" s="55"/>
      <c r="AL59" s="51"/>
    </row>
    <row r="60" spans="10:38">
      <c r="J60" s="24"/>
      <c r="M60" s="51"/>
      <c r="P60" s="55"/>
      <c r="U60" s="51"/>
      <c r="AA60" s="24"/>
      <c r="AD60" s="51"/>
      <c r="AG60" s="55"/>
      <c r="AL60" s="51"/>
    </row>
    <row r="61" spans="10:38">
      <c r="J61" s="24"/>
      <c r="M61" s="51"/>
      <c r="P61" s="55"/>
      <c r="U61" s="51"/>
      <c r="AA61" s="24"/>
      <c r="AD61" s="51"/>
      <c r="AG61" s="55"/>
      <c r="AL61" s="51"/>
    </row>
    <row r="62" spans="10:38">
      <c r="J62" s="24"/>
      <c r="M62" s="51"/>
      <c r="P62" s="55"/>
      <c r="U62" s="51"/>
      <c r="AA62" s="24"/>
      <c r="AD62" s="51"/>
      <c r="AG62" s="55"/>
      <c r="AL62" s="51"/>
    </row>
    <row r="63" spans="10:38">
      <c r="J63" s="24"/>
      <c r="M63" s="51"/>
      <c r="P63" s="55"/>
      <c r="U63" s="51"/>
      <c r="AA63" s="24"/>
      <c r="AD63" s="51"/>
      <c r="AG63" s="55"/>
      <c r="AL63" s="51"/>
    </row>
    <row r="64" spans="10:38">
      <c r="J64" s="24"/>
      <c r="M64" s="51"/>
      <c r="P64" s="55"/>
      <c r="U64" s="51"/>
      <c r="AA64" s="24"/>
      <c r="AD64" s="51"/>
      <c r="AG64" s="55"/>
      <c r="AL64" s="51"/>
    </row>
    <row r="65" spans="10:38">
      <c r="J65" s="24"/>
      <c r="M65" s="51"/>
      <c r="P65" s="55"/>
      <c r="U65" s="51"/>
      <c r="AA65" s="24"/>
      <c r="AD65" s="51"/>
      <c r="AG65" s="55"/>
      <c r="AL65" s="51"/>
    </row>
    <row r="66" spans="10:38">
      <c r="J66" s="24"/>
      <c r="M66" s="51"/>
      <c r="P66" s="55"/>
      <c r="U66" s="51"/>
      <c r="AA66" s="24"/>
      <c r="AD66" s="51"/>
      <c r="AG66" s="55"/>
      <c r="AL66" s="51"/>
    </row>
    <row r="67" spans="10:38">
      <c r="J67" s="24"/>
      <c r="M67" s="51"/>
      <c r="P67" s="55"/>
      <c r="U67" s="51"/>
      <c r="AA67" s="24"/>
      <c r="AD67" s="51"/>
      <c r="AG67" s="55"/>
      <c r="AL67" s="51"/>
    </row>
    <row r="68" spans="10:38">
      <c r="J68" s="24"/>
      <c r="M68" s="51"/>
      <c r="P68" s="55"/>
      <c r="U68" s="51"/>
      <c r="AA68" s="24"/>
      <c r="AD68" s="51"/>
      <c r="AG68" s="55"/>
      <c r="AL68" s="51"/>
    </row>
    <row r="69" spans="10:38">
      <c r="J69" s="24"/>
      <c r="M69" s="51"/>
      <c r="P69" s="55"/>
      <c r="U69" s="51"/>
      <c r="AA69" s="24"/>
      <c r="AD69" s="51"/>
      <c r="AG69" s="55"/>
      <c r="AL69" s="51"/>
    </row>
    <row r="70" spans="10:38">
      <c r="J70" s="24"/>
      <c r="M70" s="51"/>
      <c r="P70" s="55"/>
      <c r="U70" s="51"/>
      <c r="AA70" s="24"/>
      <c r="AD70" s="51"/>
      <c r="AG70" s="55"/>
      <c r="AL70" s="51"/>
    </row>
    <row r="71" spans="10:38">
      <c r="J71" s="24"/>
      <c r="M71" s="51"/>
      <c r="P71" s="55"/>
      <c r="U71" s="51"/>
      <c r="AA71" s="24"/>
      <c r="AD71" s="51"/>
      <c r="AG71" s="55"/>
      <c r="AL71" s="51"/>
    </row>
    <row r="72" spans="10:38">
      <c r="J72" s="24"/>
      <c r="M72" s="51"/>
      <c r="P72" s="55"/>
      <c r="U72" s="51"/>
      <c r="AA72" s="24"/>
      <c r="AD72" s="51"/>
      <c r="AG72" s="55"/>
      <c r="AL72" s="51"/>
    </row>
    <row r="73" spans="10:38">
      <c r="J73" s="24"/>
      <c r="M73" s="51"/>
      <c r="P73" s="55"/>
      <c r="U73" s="51"/>
      <c r="AA73" s="24"/>
      <c r="AD73" s="51"/>
      <c r="AG73" s="55"/>
      <c r="AL73" s="51"/>
    </row>
    <row r="74" spans="10:38">
      <c r="J74" s="24"/>
      <c r="M74" s="51"/>
      <c r="P74" s="55"/>
      <c r="U74" s="51"/>
      <c r="AA74" s="24"/>
      <c r="AD74" s="51"/>
      <c r="AG74" s="55"/>
      <c r="AL74" s="51"/>
    </row>
    <row r="75" spans="10:38">
      <c r="P75" s="55"/>
      <c r="AG75" s="55"/>
    </row>
    <row r="76" spans="10:38">
      <c r="P76" s="55"/>
      <c r="AG76" s="55"/>
    </row>
    <row r="77" spans="10:38">
      <c r="P77" s="55"/>
      <c r="AG77" s="55"/>
    </row>
    <row r="78" spans="10:38">
      <c r="P78" s="55"/>
      <c r="AG78" s="55"/>
    </row>
    <row r="79" spans="10:38">
      <c r="P79" s="55"/>
      <c r="AG79" s="55"/>
    </row>
    <row r="80" spans="10:38">
      <c r="P80" s="55"/>
      <c r="AG80" s="55"/>
    </row>
    <row r="81" spans="16:33">
      <c r="P81" s="55"/>
      <c r="AG81" s="55"/>
    </row>
    <row r="82" spans="16:33">
      <c r="P82" s="55"/>
      <c r="AG82" s="55"/>
    </row>
    <row r="83" spans="16:33">
      <c r="P83" s="55"/>
      <c r="AG83" s="55"/>
    </row>
    <row r="84" spans="16:33">
      <c r="P84" s="55"/>
      <c r="AG84" s="55"/>
    </row>
    <row r="85" spans="16:33">
      <c r="P85" s="55"/>
      <c r="AG85" s="55"/>
    </row>
    <row r="86" spans="16:33">
      <c r="P86" s="55"/>
      <c r="AG86" s="55"/>
    </row>
    <row r="87" spans="16:33">
      <c r="P87" s="55"/>
      <c r="AG87" s="55"/>
    </row>
    <row r="88" spans="16:33">
      <c r="P88" s="55"/>
      <c r="AG88" s="55"/>
    </row>
    <row r="89" spans="16:33">
      <c r="P89" s="55"/>
      <c r="AG89" s="55"/>
    </row>
    <row r="90" spans="16:33">
      <c r="P90" s="55"/>
      <c r="AG90" s="55"/>
    </row>
    <row r="91" spans="16:33">
      <c r="P91" s="55"/>
      <c r="AG91" s="55"/>
    </row>
    <row r="92" spans="16:33">
      <c r="P92" s="55"/>
      <c r="AG92" s="55"/>
    </row>
    <row r="93" spans="16:33">
      <c r="P93" s="55"/>
      <c r="AG93" s="55"/>
    </row>
    <row r="94" spans="16:33">
      <c r="P94" s="55"/>
      <c r="AG94" s="55"/>
    </row>
    <row r="95" spans="16:33">
      <c r="P95" s="55"/>
      <c r="AG95" s="55"/>
    </row>
    <row r="96" spans="16:33">
      <c r="P96" s="55"/>
      <c r="AG96" s="55"/>
    </row>
    <row r="97" spans="16:33">
      <c r="P97" s="55"/>
      <c r="AG97" s="55"/>
    </row>
    <row r="98" spans="16:33">
      <c r="P98" s="55"/>
      <c r="AG98" s="55"/>
    </row>
    <row r="99" spans="16:33">
      <c r="P99" s="55"/>
      <c r="AG99" s="55"/>
    </row>
    <row r="100" spans="16:33">
      <c r="P100" s="55"/>
      <c r="AG100" s="55"/>
    </row>
    <row r="101" spans="16:33">
      <c r="P101" s="55"/>
      <c r="AG101" s="55"/>
    </row>
    <row r="102" spans="16:33">
      <c r="P102" s="55"/>
      <c r="AG102" s="55"/>
    </row>
    <row r="103" spans="16:33">
      <c r="P103" s="55"/>
      <c r="AG103" s="55"/>
    </row>
    <row r="104" spans="16:33">
      <c r="P104" s="55"/>
      <c r="AG104" s="55"/>
    </row>
    <row r="105" spans="16:33">
      <c r="P105" s="55"/>
      <c r="AG105" s="55"/>
    </row>
    <row r="106" spans="16:33">
      <c r="P106" s="55"/>
      <c r="AG106" s="55"/>
    </row>
    <row r="107" spans="16:33">
      <c r="P107" s="55"/>
      <c r="AG107" s="55"/>
    </row>
    <row r="108" spans="16:33">
      <c r="P108" s="55"/>
      <c r="AG108" s="55"/>
    </row>
    <row r="109" spans="16:33">
      <c r="P109" s="55"/>
      <c r="AG109" s="55"/>
    </row>
    <row r="110" spans="16:33">
      <c r="P110" s="55"/>
      <c r="AG110" s="55"/>
    </row>
    <row r="111" spans="16:33">
      <c r="P111" s="55"/>
      <c r="AG111" s="55"/>
    </row>
    <row r="112" spans="16:33">
      <c r="P112" s="55"/>
      <c r="AG112" s="55"/>
    </row>
    <row r="113" spans="16:33">
      <c r="P113" s="55"/>
      <c r="AG113" s="55"/>
    </row>
    <row r="114" spans="16:33">
      <c r="P114" s="55"/>
      <c r="AG114" s="55"/>
    </row>
    <row r="115" spans="16:33">
      <c r="P115" s="55"/>
      <c r="AG115" s="55"/>
    </row>
    <row r="116" spans="16:33">
      <c r="P116" s="55"/>
      <c r="AG116" s="55"/>
    </row>
    <row r="117" spans="16:33">
      <c r="P117" s="55"/>
      <c r="AG117" s="55"/>
    </row>
    <row r="118" spans="16:33">
      <c r="P118" s="55"/>
      <c r="AG118" s="55"/>
    </row>
    <row r="119" spans="16:33">
      <c r="P119" s="55"/>
      <c r="AG119" s="55"/>
    </row>
    <row r="120" spans="16:33">
      <c r="P120" s="55"/>
      <c r="AG120" s="55"/>
    </row>
    <row r="121" spans="16:33">
      <c r="P121" s="55"/>
      <c r="AG121" s="55"/>
    </row>
    <row r="122" spans="16:33">
      <c r="P122" s="55"/>
      <c r="AG122" s="55"/>
    </row>
    <row r="123" spans="16:33">
      <c r="P123" s="55"/>
      <c r="AG123" s="55"/>
    </row>
    <row r="124" spans="16:33">
      <c r="P124" s="55"/>
      <c r="AG124" s="55"/>
    </row>
    <row r="125" spans="16:33">
      <c r="P125" s="55"/>
      <c r="AG125" s="55"/>
    </row>
    <row r="126" spans="16:33">
      <c r="P126" s="55"/>
      <c r="AG126" s="55"/>
    </row>
    <row r="127" spans="16:33">
      <c r="P127" s="55"/>
      <c r="AG127" s="55"/>
    </row>
    <row r="128" spans="16:33">
      <c r="P128" s="55"/>
      <c r="AG128" s="55"/>
    </row>
    <row r="129" spans="16:33">
      <c r="P129" s="55"/>
      <c r="AG129" s="55"/>
    </row>
    <row r="130" spans="16:33">
      <c r="P130" s="55"/>
      <c r="AG130" s="55"/>
    </row>
    <row r="131" spans="16:33">
      <c r="P131" s="55"/>
      <c r="AG131" s="55"/>
    </row>
    <row r="132" spans="16:33">
      <c r="P132" s="55"/>
      <c r="AG132" s="55"/>
    </row>
    <row r="133" spans="16:33">
      <c r="P133" s="55"/>
      <c r="AG133" s="55"/>
    </row>
    <row r="134" spans="16:33">
      <c r="P134" s="55"/>
      <c r="AG134" s="55"/>
    </row>
    <row r="135" spans="16:33">
      <c r="P135" s="55"/>
      <c r="AG135" s="55"/>
    </row>
    <row r="136" spans="16:33">
      <c r="P136" s="55"/>
      <c r="AG136" s="55"/>
    </row>
    <row r="137" spans="16:33">
      <c r="P137" s="55"/>
      <c r="AG137" s="55"/>
    </row>
    <row r="138" spans="16:33">
      <c r="P138" s="55"/>
      <c r="AG138" s="55"/>
    </row>
    <row r="139" spans="16:33">
      <c r="P139" s="55"/>
      <c r="AG139" s="55"/>
    </row>
    <row r="140" spans="16:33">
      <c r="P140" s="55"/>
      <c r="AG140" s="55"/>
    </row>
    <row r="141" spans="16:33">
      <c r="P141" s="55"/>
      <c r="AG141" s="55"/>
    </row>
    <row r="142" spans="16:33">
      <c r="P142" s="55"/>
      <c r="AG142" s="55"/>
    </row>
    <row r="143" spans="16:33">
      <c r="P143" s="55"/>
      <c r="AG143" s="55"/>
    </row>
    <row r="144" spans="16:33">
      <c r="P144" s="55"/>
      <c r="AG144" s="55"/>
    </row>
    <row r="145" spans="16:33">
      <c r="P145" s="55"/>
      <c r="AG145" s="55"/>
    </row>
    <row r="146" spans="16:33">
      <c r="P146" s="55"/>
      <c r="AG146" s="55"/>
    </row>
    <row r="147" spans="16:33">
      <c r="P147" s="55"/>
      <c r="AG147" s="55"/>
    </row>
    <row r="148" spans="16:33">
      <c r="P148" s="55"/>
      <c r="AG148" s="55"/>
    </row>
    <row r="149" spans="16:33">
      <c r="P149" s="55"/>
      <c r="AG149" s="55"/>
    </row>
    <row r="150" spans="16:33">
      <c r="P150" s="55"/>
      <c r="AG150" s="55"/>
    </row>
    <row r="151" spans="16:33">
      <c r="P151" s="55"/>
      <c r="AG151" s="55"/>
    </row>
    <row r="152" spans="16:33">
      <c r="P152" s="55"/>
      <c r="AG152" s="55"/>
    </row>
    <row r="153" spans="16:33">
      <c r="P153" s="55"/>
      <c r="AG153" s="55"/>
    </row>
    <row r="154" spans="16:33">
      <c r="P154" s="55"/>
      <c r="AG154" s="55"/>
    </row>
    <row r="155" spans="16:33">
      <c r="P155" s="55"/>
      <c r="AG155" s="55"/>
    </row>
    <row r="156" spans="16:33">
      <c r="P156" s="55"/>
      <c r="AG156" s="55"/>
    </row>
    <row r="157" spans="16:33">
      <c r="P157" s="55"/>
      <c r="AG157" s="55"/>
    </row>
    <row r="158" spans="16:33">
      <c r="P158" s="55"/>
      <c r="AG158" s="55"/>
    </row>
    <row r="159" spans="16:33">
      <c r="P159" s="55"/>
      <c r="AG159" s="55"/>
    </row>
    <row r="160" spans="16:33">
      <c r="P160" s="55"/>
      <c r="AG160" s="55"/>
    </row>
    <row r="161" spans="16:33">
      <c r="P161" s="55"/>
      <c r="AG161" s="55"/>
    </row>
    <row r="162" spans="16:33">
      <c r="P162" s="55"/>
      <c r="AG162" s="55"/>
    </row>
    <row r="163" spans="16:33">
      <c r="P163" s="55"/>
      <c r="AG163" s="55"/>
    </row>
    <row r="164" spans="16:33">
      <c r="P164" s="55"/>
      <c r="AG164" s="55"/>
    </row>
    <row r="165" spans="16:33">
      <c r="P165" s="55"/>
      <c r="AG165" s="55"/>
    </row>
    <row r="166" spans="16:33">
      <c r="P166" s="55"/>
      <c r="AG166" s="55"/>
    </row>
    <row r="167" spans="16:33">
      <c r="P167" s="55"/>
      <c r="AG167" s="55"/>
    </row>
    <row r="168" spans="16:33">
      <c r="P168" s="55"/>
      <c r="AG168" s="55"/>
    </row>
    <row r="169" spans="16:33">
      <c r="P169" s="55"/>
      <c r="AG169" s="55"/>
    </row>
    <row r="170" spans="16:33">
      <c r="P170" s="55"/>
      <c r="AG170" s="55"/>
    </row>
    <row r="171" spans="16:33">
      <c r="P171" s="55"/>
      <c r="AG171" s="55"/>
    </row>
    <row r="172" spans="16:33">
      <c r="P172" s="55"/>
      <c r="AG172" s="55"/>
    </row>
    <row r="173" spans="16:33">
      <c r="P173" s="55"/>
      <c r="AG173" s="55"/>
    </row>
    <row r="174" spans="16:33">
      <c r="P174" s="55"/>
      <c r="AG174" s="55"/>
    </row>
    <row r="175" spans="16:33">
      <c r="P175" s="55"/>
      <c r="AG175" s="55"/>
    </row>
    <row r="176" spans="16:33">
      <c r="P176" s="55"/>
      <c r="AG176" s="55"/>
    </row>
    <row r="177" spans="16:33">
      <c r="P177" s="55"/>
      <c r="AG177" s="55"/>
    </row>
    <row r="178" spans="16:33">
      <c r="P178" s="55"/>
      <c r="AG178" s="55"/>
    </row>
    <row r="179" spans="16:33">
      <c r="P179" s="55"/>
      <c r="AG179" s="55"/>
    </row>
    <row r="180" spans="16:33">
      <c r="P180" s="55"/>
      <c r="AG180" s="55"/>
    </row>
    <row r="181" spans="16:33">
      <c r="P181" s="55"/>
      <c r="AG181" s="55"/>
    </row>
    <row r="182" spans="16:33">
      <c r="P182" s="55"/>
      <c r="AG182" s="55"/>
    </row>
    <row r="183" spans="16:33">
      <c r="P183" s="55"/>
      <c r="AG183" s="55"/>
    </row>
    <row r="184" spans="16:33">
      <c r="P184" s="55"/>
      <c r="AG184" s="55"/>
    </row>
    <row r="185" spans="16:33">
      <c r="P185" s="55"/>
      <c r="AG185" s="55"/>
    </row>
    <row r="186" spans="16:33">
      <c r="P186" s="55"/>
      <c r="AG186" s="55"/>
    </row>
    <row r="187" spans="16:33">
      <c r="P187" s="55"/>
      <c r="AG187" s="55"/>
    </row>
    <row r="188" spans="16:33">
      <c r="P188" s="55"/>
      <c r="AG188" s="55"/>
    </row>
    <row r="189" spans="16:33">
      <c r="P189" s="55"/>
      <c r="AG189" s="55"/>
    </row>
    <row r="190" spans="16:33">
      <c r="P190" s="55"/>
      <c r="AG190" s="55"/>
    </row>
    <row r="191" spans="16:33">
      <c r="P191" s="55"/>
      <c r="AG191" s="55"/>
    </row>
    <row r="192" spans="16:33">
      <c r="P192" s="55"/>
      <c r="AG192" s="55"/>
    </row>
    <row r="193" spans="16:33">
      <c r="P193" s="55"/>
      <c r="AG193" s="55"/>
    </row>
    <row r="194" spans="16:33">
      <c r="P194" s="55"/>
      <c r="AG194" s="55"/>
    </row>
    <row r="195" spans="16:33">
      <c r="P195" s="55"/>
      <c r="AG195" s="55"/>
    </row>
    <row r="196" spans="16:33">
      <c r="P196" s="55"/>
      <c r="AG196" s="55"/>
    </row>
    <row r="197" spans="16:33">
      <c r="P197" s="55"/>
      <c r="AG197" s="55"/>
    </row>
    <row r="198" spans="16:33">
      <c r="P198" s="55"/>
      <c r="AG198" s="55"/>
    </row>
    <row r="199" spans="16:33">
      <c r="P199" s="55"/>
      <c r="AG199" s="55"/>
    </row>
    <row r="200" spans="16:33">
      <c r="P200" s="55"/>
      <c r="AG200" s="55"/>
    </row>
    <row r="201" spans="16:33">
      <c r="P201" s="55"/>
      <c r="AG201" s="55"/>
    </row>
    <row r="202" spans="16:33">
      <c r="P202" s="55"/>
      <c r="AG202" s="55"/>
    </row>
    <row r="203" spans="16:33">
      <c r="P203" s="55"/>
      <c r="AG203" s="55"/>
    </row>
    <row r="204" spans="16:33">
      <c r="P204" s="55"/>
      <c r="AG204" s="55"/>
    </row>
    <row r="205" spans="16:33">
      <c r="P205" s="55"/>
      <c r="AG205" s="55"/>
    </row>
    <row r="206" spans="16:33">
      <c r="P206" s="55"/>
      <c r="AG206" s="55"/>
    </row>
    <row r="207" spans="16:33">
      <c r="P207" s="55"/>
      <c r="AG207" s="55"/>
    </row>
  </sheetData>
  <mergeCells count="10">
    <mergeCell ref="A15:A31"/>
    <mergeCell ref="B15:C15"/>
    <mergeCell ref="Y15:Y31"/>
    <mergeCell ref="B22:C22"/>
    <mergeCell ref="B31:C31"/>
    <mergeCell ref="G1:H1"/>
    <mergeCell ref="A2:A13"/>
    <mergeCell ref="B2:C2"/>
    <mergeCell ref="Y2:Y13"/>
    <mergeCell ref="B7:C7"/>
  </mergeCells>
  <phoneticPr fontId="29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AF9254F916046D47805269FA44C28805" ma:contentTypeVersion="11" ma:contentTypeDescription="新建文档。" ma:contentTypeScope="" ma:versionID="8e552e9faad47e1ac1cd93d3d0d27245">
  <xsd:schema xmlns:xsd="http://www.w3.org/2001/XMLSchema" xmlns:xs="http://www.w3.org/2001/XMLSchema" xmlns:p="http://schemas.microsoft.com/office/2006/metadata/properties" xmlns:ns2="25a9b192-4ffd-45fe-9f9b-78d47ef7d08b" xmlns:ns3="887e1eb4-d705-45f4-998c-aa955aed8a7f" targetNamespace="http://schemas.microsoft.com/office/2006/metadata/properties" ma:root="true" ma:fieldsID="7ea357d1f358b868c7854abeba98cd03" ns2:_="" ns3:_="">
    <xsd:import namespace="25a9b192-4ffd-45fe-9f9b-78d47ef7d08b"/>
    <xsd:import namespace="887e1eb4-d705-45f4-998c-aa955aed8a7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EventHashCode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a9b192-4ffd-45fe-9f9b-78d47ef7d08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享对象: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享对象详细信息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上次共享用户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上次共享时间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7e1eb4-d705-45f4-998c-aa955aed8a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5789EEF-91FB-42B3-A3F2-5A53C39B2814}">
  <ds:schemaRefs>
    <ds:schemaRef ds:uri="887e1eb4-d705-45f4-998c-aa955aed8a7f"/>
    <ds:schemaRef ds:uri="http://schemas.microsoft.com/office/infopath/2007/PartnerControls"/>
    <ds:schemaRef ds:uri="http://purl.org/dc/terms/"/>
    <ds:schemaRef ds:uri="25a9b192-4ffd-45fe-9f9b-78d47ef7d08b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  <ds:schemaRef ds:uri="http://purl.org/dc/elements/1.1/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8AC80BEB-915D-43B1-9CAD-DCD3B95AF53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8007E02-782C-4926-8082-72828B08FB1C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Revision comments</vt:lpstr>
      <vt:lpstr>DL_Para</vt:lpstr>
      <vt:lpstr>UL_Para</vt:lpstr>
      <vt:lpstr>DL_OH</vt:lpstr>
      <vt:lpstr>UL_OH</vt:lpstr>
      <vt:lpstr>Results</vt:lpstr>
      <vt:lpstr>Results_Modi (for multi-band)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keywords>CTPClassification=CTP_IC:VisualMarkings=, CTPClassification=CTP_IC</cp:keywords>
  <cp:lastModifiedBy>jiangy</cp:lastModifiedBy>
  <cp:lastPrinted>2011-08-15T04:23:56Z</cp:lastPrinted>
  <dcterms:created xsi:type="dcterms:W3CDTF">2009-04-02T17:18:32Z</dcterms:created>
  <dcterms:modified xsi:type="dcterms:W3CDTF">2018-09-03T07:13:35Z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(3)M2O8UkrD8qJIu9IePzVJO5k1EOgzk7Mh5dxTTBOa9iiPAS39uCpFcyTiWil+mhQ7R/uwPRgt
zqlNfoj5xDvP6/7wIPzOeAOzbCefldm2ISQYZ7tZBusDs75eKqQY4eZrqhqKNAzvmcOY0POC
+9AIrSqM91fr/beJOaXoY04pFFVjncid+mKwxKtgoqsSWdZk0BNGhpvz7tuI3zxJ+PCXs9NQ
/3wiQF7NFqbYt6y8X8</vt:lpwstr>
  </property>
  <property fmtid="{D5CDD505-2E9C-101B-9397-08002B2CF9AE}" pid="9" name="_2015_ms_pID_7253431">
    <vt:lpwstr>BDsDHMgB4mSMXnjj2qrGT8iSf/jV33mAKm8KYalsk1TkVygLdLbleN
f55pdiWC1gXPh2P3pcxtB0D4MzK22enO3NpDREZtw4sNb/KyA7i/CiQGWPTbrrQijNoAL6XM
wIwV8bCu/rk7l9YMecR+5Z8Gol98o9bBm/UnZLQ7NegmxB/Tx8u90v/f7sqfaxwVWwyayS2s
KoaZxuOg2TKg4W18jVm4DmQGebsQNDZmw8ef</vt:lpwstr>
  </property>
  <property fmtid="{D5CDD505-2E9C-101B-9397-08002B2CF9AE}" pid="10" name="_2015_ms_pID_7253432">
    <vt:lpwstr>2gSGln9B4Ix8EPEMY0hlgHakRjDqtrvFlBsv
+HizcWg+Yb7b0zxvt44Ypc4a7BqleeEKGXbnjOaoIO0HMrNht9o=</vt:lpwstr>
  </property>
  <property fmtid="{D5CDD505-2E9C-101B-9397-08002B2CF9AE}" pid="11" name="ContentTypeId">
    <vt:lpwstr>0x010100AF9254F916046D47805269FA44C28805</vt:lpwstr>
  </property>
  <property fmtid="{D5CDD505-2E9C-101B-9397-08002B2CF9AE}" pid="12" name="TitusGUID">
    <vt:lpwstr>fbf37dd8-1465-489a-801f-3cf9f9496f01</vt:lpwstr>
  </property>
  <property fmtid="{D5CDD505-2E9C-101B-9397-08002B2CF9AE}" pid="13" name="CTP_BU">
    <vt:lpwstr>NEXT GEN AND STANDARDS GROUP</vt:lpwstr>
  </property>
  <property fmtid="{D5CDD505-2E9C-101B-9397-08002B2CF9AE}" pid="14" name="CTP_TimeStamp">
    <vt:lpwstr>2018-02-05 18:52:22Z</vt:lpwstr>
  </property>
  <property fmtid="{D5CDD505-2E9C-101B-9397-08002B2CF9AE}" pid="15" name="CTPClassification">
    <vt:lpwstr>CTP_IC</vt:lpwstr>
  </property>
  <property fmtid="{D5CDD505-2E9C-101B-9397-08002B2CF9AE}" pid="16" name="_readonly">
    <vt:lpwstr/>
  </property>
  <property fmtid="{D5CDD505-2E9C-101B-9397-08002B2CF9AE}" pid="17" name="_change">
    <vt:lpwstr/>
  </property>
  <property fmtid="{D5CDD505-2E9C-101B-9397-08002B2CF9AE}" pid="18" name="_full-control">
    <vt:lpwstr/>
  </property>
  <property fmtid="{D5CDD505-2E9C-101B-9397-08002B2CF9AE}" pid="19" name="sflag">
    <vt:lpwstr>1533868774</vt:lpwstr>
  </property>
</Properties>
</file>